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20730" windowHeight="11760" tabRatio="814" activeTab="18"/>
  </bookViews>
  <sheets>
    <sheet name="Note P1-6" sheetId="1" r:id="rId1"/>
    <sheet name="P7" sheetId="23" r:id="rId2"/>
    <sheet name="P8-9" sheetId="33" r:id="rId3"/>
    <sheet name="P10" sheetId="34" r:id="rId4"/>
    <sheet name="P11" sheetId="35" r:id="rId5"/>
    <sheet name="P12-19" sheetId="30" r:id="rId6"/>
    <sheet name="P20-25" sheetId="28" r:id="rId7"/>
    <sheet name="P26-30" sheetId="29" r:id="rId8"/>
    <sheet name="P31" sheetId="10" r:id="rId9"/>
    <sheet name="P32" sheetId="21" r:id="rId10"/>
    <sheet name="P33" sheetId="31" r:id="rId11"/>
    <sheet name="P34" sheetId="17" r:id="rId12"/>
    <sheet name="P35" sheetId="18" r:id="rId13"/>
    <sheet name="P36" sheetId="32" r:id="rId14"/>
    <sheet name="P37" sheetId="25" r:id="rId15"/>
    <sheet name="P38-49" sheetId="5" r:id="rId16"/>
    <sheet name="P50-51" sheetId="20" r:id="rId17"/>
    <sheet name="P52-54" sheetId="27" r:id="rId18"/>
    <sheet name="P55-57" sheetId="12" r:id="rId19"/>
  </sheets>
  <externalReferences>
    <externalReference r:id="rId20"/>
    <externalReference r:id="rId21"/>
    <externalReference r:id="rId22"/>
    <externalReference r:id="rId23"/>
  </externalReferences>
  <definedNames>
    <definedName name="ann" localSheetId="3">'[1]EX 1'!#REF!</definedName>
    <definedName name="ann" localSheetId="4">'[1]EX 1'!#REF!</definedName>
    <definedName name="ann">'[1]EX 1'!#REF!</definedName>
    <definedName name="ARP_Threshold" localSheetId="3">'[2]EX 1'!#REF!</definedName>
    <definedName name="ARP_Threshold" localSheetId="4">'[2]EX 1'!#REF!</definedName>
    <definedName name="ARP_Threshold">'[2]EX 1'!#REF!</definedName>
    <definedName name="_xlnm.Database">#N/A</definedName>
    <definedName name="Detail">#N/A</definedName>
    <definedName name="fg" localSheetId="3">[3]งบทดลอง!#REF!</definedName>
    <definedName name="fg" localSheetId="4">[3]งบทดลอง!#REF!</definedName>
    <definedName name="fg" localSheetId="5">[3]งบทดลอง!#REF!</definedName>
    <definedName name="fg" localSheetId="10">[3]งบทดลอง!#REF!</definedName>
    <definedName name="fg">[3]งบทดลอง!#REF!</definedName>
    <definedName name="kk">#N/A</definedName>
    <definedName name="L_Adjust">[4]Links!$H$1:$H$65536</definedName>
    <definedName name="L_AJE_Tot">[4]Links!$G$1:$G$65536</definedName>
    <definedName name="L_CY_Beg">[4]Links!$F$1:$F$65536</definedName>
    <definedName name="L_CY_End">[4]Links!$J$1:$J$65536</definedName>
    <definedName name="L_PY_End">[4]Links!$K$1:$K$65536</definedName>
    <definedName name="L_RJE_Tot">[4]Links!$I$1:$I$65536</definedName>
    <definedName name="m" localSheetId="3">[3]งบทดลอง!#REF!</definedName>
    <definedName name="m" localSheetId="4">[3]งบทดลอง!#REF!</definedName>
    <definedName name="m" localSheetId="5">[3]งบทดลอง!#REF!</definedName>
    <definedName name="m" localSheetId="10">[3]งบทดลอง!#REF!</definedName>
    <definedName name="m">[3]งบทดลอง!#REF!</definedName>
    <definedName name="myhome">#N/A</definedName>
    <definedName name="myhome1">#N/A</definedName>
    <definedName name="ok">#N/A</definedName>
    <definedName name="pp">#N/A</definedName>
    <definedName name="_xlnm.Print_Area" localSheetId="8">'P31'!$A$1:$S$30</definedName>
    <definedName name="_xlnm.Print_Area" localSheetId="9">'P32'!$A$1:$L$37</definedName>
    <definedName name="_xlnm.Print_Area" localSheetId="12">'P35'!$A$1:$S$32</definedName>
    <definedName name="_xlnm.Print_Area" localSheetId="14">'P37'!$A$1:$P$36</definedName>
    <definedName name="_xlnm.Print_Area" localSheetId="15">'P38-49'!$A$1:$N$403</definedName>
    <definedName name="_xlnm.Print_Area" localSheetId="16">'P50-51'!$A$1:$AB$63</definedName>
    <definedName name="_xlnm.Print_Area" localSheetId="17">'P52-54'!$A$1:$M$99</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[4]Lead!$J$1:$J$12</definedName>
    <definedName name="S_AJE_Tot_Data">[4]Lead!$I$1:$I$12</definedName>
    <definedName name="S_CY_Beg_Data">[4]Lead!$G$1:$G$12</definedName>
    <definedName name="S_CY_End_Data">[4]Lead!$L$1:$L$12</definedName>
    <definedName name="S_PY_End_Data">[4]Lead!$N$1:$N$12</definedName>
    <definedName name="S_RJE_Tot_Data">[4]Lead!$K$1:$K$12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10" i="5" l="1"/>
  <c r="K210" i="5"/>
  <c r="I210" i="5"/>
  <c r="M219" i="5"/>
  <c r="K219" i="5"/>
  <c r="I219" i="5"/>
  <c r="J23" i="34"/>
  <c r="H23" i="34"/>
  <c r="G263" i="30" l="1"/>
  <c r="E263" i="30"/>
  <c r="L66" i="12" l="1"/>
  <c r="L67" i="12"/>
  <c r="Y53" i="20" l="1"/>
  <c r="AA53" i="20"/>
  <c r="Y41" i="20"/>
  <c r="Y40" i="20"/>
  <c r="Y50" i="20"/>
  <c r="Y49" i="20"/>
  <c r="Y48" i="20"/>
  <c r="Y47" i="20"/>
  <c r="Y46" i="20"/>
  <c r="Y45" i="20"/>
  <c r="Y44" i="20"/>
  <c r="Y43" i="20"/>
  <c r="AA44" i="20"/>
  <c r="AA45" i="20"/>
  <c r="AA46" i="20"/>
  <c r="AA47" i="20"/>
  <c r="AA48" i="20"/>
  <c r="AA49" i="20"/>
  <c r="AA50" i="20"/>
  <c r="AA43" i="20"/>
  <c r="AA41" i="20"/>
  <c r="AA40" i="20"/>
  <c r="Y25" i="20"/>
  <c r="Y16" i="20"/>
  <c r="Y17" i="20"/>
  <c r="Y18" i="20"/>
  <c r="Y19" i="20"/>
  <c r="Y20" i="20"/>
  <c r="Y21" i="20"/>
  <c r="Y22" i="20"/>
  <c r="Y15" i="20"/>
  <c r="Y13" i="20"/>
  <c r="Y12" i="20"/>
  <c r="AA25" i="20"/>
  <c r="AA22" i="20"/>
  <c r="AA21" i="20"/>
  <c r="AA20" i="20"/>
  <c r="AA19" i="20"/>
  <c r="AA18" i="20"/>
  <c r="AA16" i="20"/>
  <c r="AA17" i="20"/>
  <c r="AA15" i="20"/>
  <c r="AA13" i="20"/>
  <c r="AA12" i="20"/>
  <c r="E40" i="5" l="1"/>
  <c r="K7" i="5" l="1"/>
  <c r="M7" i="5"/>
  <c r="G15" i="5"/>
  <c r="I15" i="5"/>
  <c r="K15" i="5"/>
  <c r="M15" i="5"/>
  <c r="I28" i="21"/>
  <c r="G26" i="21"/>
  <c r="K26" i="21" s="1"/>
  <c r="E26" i="21"/>
  <c r="I26" i="21" s="1"/>
  <c r="K22" i="21"/>
  <c r="I22" i="21"/>
  <c r="G18" i="21"/>
  <c r="K18" i="21" s="1"/>
  <c r="E18" i="21"/>
  <c r="I18" i="21" s="1"/>
  <c r="K10" i="21"/>
  <c r="I10" i="21"/>
  <c r="G10" i="21"/>
  <c r="E10" i="21"/>
  <c r="L155" i="29"/>
  <c r="J155" i="29"/>
  <c r="H155" i="29"/>
  <c r="F155" i="29"/>
  <c r="L30" i="29"/>
  <c r="J30" i="29"/>
  <c r="H30" i="29"/>
  <c r="F30" i="29"/>
  <c r="L21" i="29"/>
  <c r="J21" i="29"/>
  <c r="H21" i="29"/>
  <c r="F21" i="29"/>
  <c r="L10" i="29"/>
  <c r="H10" i="29"/>
  <c r="J15" i="29"/>
  <c r="K24" i="29" s="1"/>
  <c r="F15" i="29"/>
  <c r="G24" i="29" s="1"/>
  <c r="K46" i="33" l="1"/>
  <c r="K47" i="33"/>
  <c r="K45" i="33"/>
  <c r="K28" i="33"/>
  <c r="K26" i="33"/>
  <c r="K24" i="33"/>
  <c r="K21" i="33"/>
  <c r="K20" i="33"/>
  <c r="K19" i="33"/>
  <c r="K263" i="30"/>
  <c r="I263" i="30"/>
  <c r="J52" i="27" l="1"/>
  <c r="F52" i="27"/>
  <c r="O25" i="25" l="1"/>
  <c r="E25" i="25"/>
  <c r="I25" i="25" s="1"/>
  <c r="O24" i="25"/>
  <c r="E24" i="25"/>
  <c r="I24" i="25" s="1"/>
  <c r="N26" i="18"/>
  <c r="P23" i="18"/>
  <c r="N23" i="18"/>
  <c r="R17" i="18"/>
  <c r="N16" i="18"/>
  <c r="P13" i="18"/>
  <c r="N13" i="18"/>
  <c r="F61" i="29"/>
  <c r="H61" i="29"/>
  <c r="J61" i="29"/>
  <c r="L61" i="29"/>
  <c r="F154" i="28"/>
  <c r="H154" i="28"/>
  <c r="J154" i="28"/>
  <c r="L154" i="28"/>
  <c r="F118" i="28"/>
  <c r="H118" i="28"/>
  <c r="J118" i="28"/>
  <c r="L118" i="28"/>
  <c r="L89" i="28"/>
  <c r="M77" i="5" l="1"/>
  <c r="I32" i="25"/>
  <c r="O32" i="25"/>
  <c r="L126" i="28" l="1"/>
  <c r="L106" i="28" l="1"/>
  <c r="L104" i="28"/>
  <c r="L103" i="28"/>
  <c r="L84" i="28"/>
  <c r="L85" i="28"/>
  <c r="L78" i="28"/>
  <c r="L77" i="28"/>
  <c r="L75" i="28"/>
  <c r="L74" i="28"/>
  <c r="L72" i="28"/>
  <c r="L52" i="28"/>
  <c r="L54" i="28"/>
  <c r="L53" i="28"/>
  <c r="L86" i="28" l="1"/>
  <c r="L55" i="28"/>
  <c r="L52" i="27"/>
  <c r="S42" i="20" l="1"/>
  <c r="O42" i="20"/>
  <c r="I300" i="5" l="1"/>
  <c r="M291" i="5"/>
  <c r="M160" i="5" l="1"/>
  <c r="I160" i="5"/>
  <c r="K45" i="5"/>
  <c r="J137" i="29"/>
  <c r="J112" i="29"/>
  <c r="F75" i="29"/>
  <c r="H131" i="29" l="1"/>
  <c r="F131" i="29"/>
  <c r="L137" i="29"/>
  <c r="L140" i="29" s="1"/>
  <c r="J140" i="29"/>
  <c r="H137" i="29"/>
  <c r="H140" i="29" s="1"/>
  <c r="F137" i="29"/>
  <c r="F140" i="29" s="1"/>
  <c r="J131" i="29" l="1"/>
  <c r="F151" i="29"/>
  <c r="J151" i="29" s="1"/>
  <c r="L131" i="29"/>
  <c r="H151" i="29"/>
  <c r="L151" i="29" s="1"/>
  <c r="F87" i="29"/>
  <c r="H87" i="29"/>
  <c r="J87" i="29"/>
  <c r="L87" i="29"/>
  <c r="K22" i="31" l="1"/>
  <c r="J73" i="12" l="1"/>
  <c r="H73" i="12"/>
  <c r="F73" i="12"/>
  <c r="G300" i="5"/>
  <c r="M300" i="5"/>
  <c r="K300" i="5"/>
  <c r="K291" i="5"/>
  <c r="I291" i="5"/>
  <c r="G291" i="5"/>
  <c r="L105" i="12" l="1"/>
  <c r="L103" i="12"/>
  <c r="L94" i="12"/>
  <c r="L92" i="12"/>
  <c r="F199" i="28" l="1"/>
  <c r="J193" i="28"/>
  <c r="L193" i="28"/>
  <c r="H199" i="28"/>
  <c r="J199" i="28"/>
  <c r="L199" i="28"/>
  <c r="L137" i="28"/>
  <c r="J137" i="28"/>
  <c r="E269" i="30"/>
  <c r="G269" i="30"/>
  <c r="I269" i="30"/>
  <c r="K269" i="30"/>
  <c r="J55" i="28"/>
  <c r="F55" i="28"/>
  <c r="K35" i="35"/>
  <c r="I35" i="35"/>
  <c r="K26" i="35"/>
  <c r="I26" i="35"/>
  <c r="K17" i="35"/>
  <c r="K19" i="35" s="1"/>
  <c r="I17" i="35"/>
  <c r="I19" i="35" s="1"/>
  <c r="L40" i="34"/>
  <c r="J40" i="34"/>
  <c r="H40" i="34"/>
  <c r="F40" i="34"/>
  <c r="F23" i="34"/>
  <c r="L22" i="34"/>
  <c r="L20" i="34"/>
  <c r="L19" i="34"/>
  <c r="L18" i="34"/>
  <c r="L17" i="34"/>
  <c r="L16" i="34"/>
  <c r="L15" i="34"/>
  <c r="L14" i="34"/>
  <c r="L13" i="34"/>
  <c r="L23" i="34" l="1"/>
  <c r="L173" i="28"/>
  <c r="J173" i="28"/>
  <c r="L40" i="28" l="1"/>
  <c r="J40" i="28"/>
  <c r="L50" i="28" s="1"/>
  <c r="L69" i="28" s="1"/>
  <c r="G176" i="5" l="1"/>
  <c r="M47" i="5"/>
  <c r="K47" i="5"/>
  <c r="G47" i="5"/>
  <c r="E47" i="5"/>
  <c r="N18" i="18"/>
  <c r="P18" i="18"/>
  <c r="F117" i="29" l="1"/>
  <c r="L162" i="28" l="1"/>
  <c r="J162" i="28"/>
  <c r="H162" i="28"/>
  <c r="F162" i="28"/>
  <c r="F126" i="28" l="1"/>
  <c r="J126" i="28"/>
  <c r="H126" i="28"/>
  <c r="H79" i="28"/>
  <c r="F79" i="28"/>
  <c r="H55" i="28"/>
  <c r="L17" i="28"/>
  <c r="J17" i="28"/>
  <c r="H17" i="28"/>
  <c r="F17" i="28"/>
  <c r="M176" i="5" l="1"/>
  <c r="I176" i="5"/>
  <c r="L107" i="28" l="1"/>
  <c r="S51" i="20" l="1"/>
  <c r="Q51" i="20"/>
  <c r="O51" i="20"/>
  <c r="M51" i="20"/>
  <c r="K51" i="20"/>
  <c r="I51" i="20"/>
  <c r="G51" i="20"/>
  <c r="E51" i="20"/>
  <c r="Q42" i="20"/>
  <c r="M42" i="20"/>
  <c r="K42" i="20"/>
  <c r="I42" i="20"/>
  <c r="G42" i="20"/>
  <c r="E42" i="20"/>
  <c r="K39" i="20"/>
  <c r="O39" i="20" s="1"/>
  <c r="I39" i="20"/>
  <c r="M39" i="20" s="1"/>
  <c r="L85" i="27"/>
  <c r="J85" i="27"/>
  <c r="H85" i="27"/>
  <c r="F85" i="27"/>
  <c r="L77" i="27"/>
  <c r="J77" i="27"/>
  <c r="H77" i="27"/>
  <c r="F77" i="27"/>
  <c r="L27" i="27"/>
  <c r="J27" i="27"/>
  <c r="H27" i="27"/>
  <c r="F27" i="27"/>
  <c r="L20" i="27"/>
  <c r="J20" i="27"/>
  <c r="M391" i="5"/>
  <c r="K391" i="5"/>
  <c r="M295" i="5"/>
  <c r="K295" i="5"/>
  <c r="M194" i="5"/>
  <c r="K194" i="5"/>
  <c r="I194" i="5"/>
  <c r="G194" i="5"/>
  <c r="K176" i="5"/>
  <c r="M172" i="5"/>
  <c r="K172" i="5"/>
  <c r="K137" i="5"/>
  <c r="Q39" i="20" l="1"/>
  <c r="U39" i="20" s="1"/>
  <c r="Y39" i="20" s="1"/>
  <c r="S39" i="20"/>
  <c r="W39" i="20" s="1"/>
  <c r="AA39" i="20" s="1"/>
  <c r="H86" i="27"/>
  <c r="H87" i="27" s="1"/>
  <c r="F86" i="27"/>
  <c r="F87" i="27" s="1"/>
  <c r="L86" i="27"/>
  <c r="L87" i="27" s="1"/>
  <c r="J86" i="27"/>
  <c r="J87" i="27" s="1"/>
  <c r="Y42" i="20"/>
  <c r="Y51" i="20"/>
  <c r="M52" i="20"/>
  <c r="M54" i="20" s="1"/>
  <c r="AA42" i="20"/>
  <c r="I52" i="20"/>
  <c r="I54" i="20" s="1"/>
  <c r="K52" i="20"/>
  <c r="K54" i="20" s="1"/>
  <c r="S52" i="20"/>
  <c r="S54" i="20" s="1"/>
  <c r="O52" i="20"/>
  <c r="O54" i="20" s="1"/>
  <c r="E52" i="20"/>
  <c r="E54" i="20" s="1"/>
  <c r="Q52" i="20"/>
  <c r="Q54" i="20" s="1"/>
  <c r="G52" i="20"/>
  <c r="G54" i="20" s="1"/>
  <c r="AA51" i="20"/>
  <c r="I7" i="31"/>
  <c r="L179" i="28"/>
  <c r="J179" i="28"/>
  <c r="H179" i="28"/>
  <c r="F179" i="28"/>
  <c r="L149" i="28"/>
  <c r="J149" i="28"/>
  <c r="AA52" i="20" l="1"/>
  <c r="AA54" i="20" s="1"/>
  <c r="Y52" i="20"/>
  <c r="Y54" i="20" s="1"/>
  <c r="J68" i="12" l="1"/>
  <c r="H68" i="12"/>
  <c r="F68" i="12"/>
  <c r="K64" i="33" l="1"/>
  <c r="I64" i="33"/>
  <c r="S14" i="20" l="1"/>
  <c r="Q14" i="20"/>
  <c r="O14" i="20"/>
  <c r="M14" i="20"/>
  <c r="K14" i="20"/>
  <c r="I14" i="20"/>
  <c r="G14" i="20"/>
  <c r="E14" i="20"/>
  <c r="M81" i="5" l="1"/>
  <c r="M83" i="5" s="1"/>
  <c r="K77" i="5"/>
  <c r="K81" i="5" s="1"/>
  <c r="K83" i="5" s="1"/>
  <c r="M12" i="32" l="1"/>
  <c r="M16" i="32" s="1"/>
  <c r="K12" i="32"/>
  <c r="K16" i="32" s="1"/>
  <c r="H48" i="27" l="1"/>
  <c r="H73" i="27" s="1"/>
  <c r="F48" i="27"/>
  <c r="F73" i="27" s="1"/>
  <c r="S23" i="20"/>
  <c r="Q23" i="20"/>
  <c r="M23" i="20"/>
  <c r="K23" i="20"/>
  <c r="I23" i="20"/>
  <c r="G23" i="20"/>
  <c r="G24" i="20" s="1"/>
  <c r="G26" i="20" s="1"/>
  <c r="E23" i="20"/>
  <c r="Y14" i="20" l="1"/>
  <c r="K24" i="20"/>
  <c r="K26" i="20" s="1"/>
  <c r="I24" i="20"/>
  <c r="I26" i="20" s="1"/>
  <c r="M24" i="20"/>
  <c r="M26" i="20" s="1"/>
  <c r="AA14" i="20"/>
  <c r="S24" i="20"/>
  <c r="S26" i="20" s="1"/>
  <c r="Y23" i="20"/>
  <c r="O23" i="20"/>
  <c r="O24" i="20" s="1"/>
  <c r="O26" i="20" s="1"/>
  <c r="AA23" i="20"/>
  <c r="E24" i="20"/>
  <c r="E26" i="20" s="1"/>
  <c r="Q24" i="20"/>
  <c r="Q26" i="20" s="1"/>
  <c r="G116" i="5"/>
  <c r="I142" i="5" s="1"/>
  <c r="E116" i="5"/>
  <c r="G142" i="5" s="1"/>
  <c r="I181" i="5"/>
  <c r="G181" i="5"/>
  <c r="E14" i="25"/>
  <c r="E18" i="25" s="1"/>
  <c r="F7" i="18"/>
  <c r="J18" i="10"/>
  <c r="N18" i="10" s="1"/>
  <c r="H18" i="10"/>
  <c r="L18" i="10" s="1"/>
  <c r="N9" i="10"/>
  <c r="R9" i="10" s="1"/>
  <c r="N8" i="10"/>
  <c r="L9" i="10"/>
  <c r="P9" i="10" s="1"/>
  <c r="L8" i="10"/>
  <c r="F143" i="28"/>
  <c r="H143" i="28"/>
  <c r="J143" i="28"/>
  <c r="L143" i="28"/>
  <c r="L6" i="28"/>
  <c r="J6" i="28"/>
  <c r="L79" i="28" l="1"/>
  <c r="G190" i="5"/>
  <c r="K190" i="5" s="1"/>
  <c r="I190" i="5"/>
  <c r="M190" i="5" s="1"/>
  <c r="AA24" i="20"/>
  <c r="AA26" i="20" s="1"/>
  <c r="Y24" i="20"/>
  <c r="Y26" i="20" s="1"/>
  <c r="M185" i="5"/>
  <c r="K185" i="5"/>
  <c r="I185" i="5"/>
  <c r="G185" i="5"/>
  <c r="I152" i="5" l="1"/>
  <c r="G152" i="5" s="1"/>
  <c r="M152" i="5"/>
  <c r="K152" i="5" s="1"/>
  <c r="L39" i="27" l="1"/>
  <c r="J39" i="27"/>
  <c r="L82" i="29" l="1"/>
  <c r="J82" i="29"/>
  <c r="H82" i="29"/>
  <c r="F82" i="29"/>
  <c r="L60" i="27" l="1"/>
  <c r="J60" i="27"/>
  <c r="H60" i="27"/>
  <c r="F60" i="27"/>
  <c r="H52" i="27"/>
  <c r="L16" i="27"/>
  <c r="J16" i="27"/>
  <c r="H16" i="27"/>
  <c r="F16" i="27"/>
  <c r="M181" i="5"/>
  <c r="K181" i="5"/>
  <c r="J61" i="27" l="1"/>
  <c r="J62" i="27" s="1"/>
  <c r="H61" i="27"/>
  <c r="H62" i="27" s="1"/>
  <c r="L61" i="27"/>
  <c r="L62" i="27" s="1"/>
  <c r="F61" i="27"/>
  <c r="F62" i="27" s="1"/>
  <c r="K160" i="5" l="1"/>
  <c r="G160" i="5"/>
  <c r="J107" i="28"/>
  <c r="H107" i="28"/>
  <c r="F107" i="28"/>
  <c r="L24" i="28"/>
  <c r="J24" i="28"/>
  <c r="H24" i="28"/>
  <c r="F24" i="28"/>
  <c r="E30" i="28" l="1"/>
  <c r="F30" i="28"/>
  <c r="H30" i="28"/>
  <c r="J30" i="28"/>
  <c r="L30" i="28"/>
  <c r="J113" i="28" l="1"/>
  <c r="L113" i="28"/>
  <c r="R24" i="10" l="1"/>
  <c r="P24" i="10"/>
  <c r="N24" i="10"/>
  <c r="L24" i="10"/>
  <c r="P12" i="10" l="1"/>
  <c r="M113" i="5" l="1"/>
  <c r="K113" i="5"/>
  <c r="G113" i="5"/>
  <c r="E113" i="5"/>
  <c r="M23" i="25"/>
  <c r="M26" i="25" s="1"/>
  <c r="M14" i="25"/>
  <c r="M18" i="25" s="1"/>
  <c r="M29" i="25" l="1"/>
  <c r="M28" i="25"/>
  <c r="O23" i="25"/>
  <c r="O26" i="25" s="1"/>
  <c r="O14" i="25"/>
  <c r="O18" i="25" s="1"/>
  <c r="J117" i="29"/>
  <c r="O29" i="25" l="1"/>
  <c r="O28" i="25"/>
  <c r="M215" i="5" l="1"/>
  <c r="K215" i="5"/>
  <c r="M40" i="5" l="1"/>
  <c r="K40" i="5"/>
  <c r="G40" i="5"/>
  <c r="N28" i="17" l="1"/>
  <c r="V28" i="17" s="1"/>
  <c r="L73" i="12" l="1"/>
  <c r="L68" i="12"/>
  <c r="I258" i="30" l="1"/>
  <c r="K258" i="30"/>
  <c r="M206" i="5" l="1"/>
  <c r="K206" i="5"/>
  <c r="L21" i="18" l="1"/>
  <c r="R21" i="18" s="1"/>
  <c r="L22" i="18"/>
  <c r="R22" i="18" s="1"/>
  <c r="L23" i="18"/>
  <c r="R23" i="18" s="1"/>
  <c r="L24" i="18"/>
  <c r="R24" i="18" s="1"/>
  <c r="L25" i="18"/>
  <c r="R25" i="18" s="1"/>
  <c r="L26" i="18"/>
  <c r="R26" i="18" s="1"/>
  <c r="L20" i="18"/>
  <c r="R20" i="18" s="1"/>
  <c r="L10" i="18"/>
  <c r="R10" i="18" s="1"/>
  <c r="L11" i="18"/>
  <c r="R11" i="18" s="1"/>
  <c r="L12" i="18"/>
  <c r="R12" i="18" s="1"/>
  <c r="L13" i="18"/>
  <c r="R13" i="18" s="1"/>
  <c r="L14" i="18"/>
  <c r="R14" i="18" s="1"/>
  <c r="L15" i="18"/>
  <c r="R15" i="18" s="1"/>
  <c r="L16" i="18"/>
  <c r="R16" i="18" s="1"/>
  <c r="L9" i="18"/>
  <c r="R9" i="18" s="1"/>
  <c r="N22" i="17"/>
  <c r="V22" i="17" s="1"/>
  <c r="N23" i="17"/>
  <c r="V23" i="17" s="1"/>
  <c r="N24" i="17"/>
  <c r="V24" i="17" s="1"/>
  <c r="N25" i="17"/>
  <c r="V25" i="17" s="1"/>
  <c r="N26" i="17"/>
  <c r="V26" i="17" s="1"/>
  <c r="N27" i="17"/>
  <c r="V27" i="17" s="1"/>
  <c r="N29" i="17"/>
  <c r="V29" i="17" s="1"/>
  <c r="N21" i="17"/>
  <c r="V21" i="17" s="1"/>
  <c r="N10" i="17"/>
  <c r="V10" i="17" s="1"/>
  <c r="N11" i="17"/>
  <c r="V11" i="17" s="1"/>
  <c r="N12" i="17"/>
  <c r="V12" i="17" s="1"/>
  <c r="N13" i="17"/>
  <c r="V13" i="17" s="1"/>
  <c r="N14" i="17"/>
  <c r="V14" i="17" s="1"/>
  <c r="N15" i="17"/>
  <c r="V15" i="17" s="1"/>
  <c r="N16" i="17"/>
  <c r="V16" i="17" s="1"/>
  <c r="N17" i="17"/>
  <c r="V17" i="17" s="1"/>
  <c r="N18" i="17"/>
  <c r="V18" i="17" s="1"/>
  <c r="N9" i="17"/>
  <c r="V9" i="17" s="1"/>
  <c r="G219" i="5" l="1"/>
  <c r="G210" i="5" l="1"/>
  <c r="M116" i="5"/>
  <c r="K116" i="5"/>
  <c r="L117" i="29"/>
  <c r="H117" i="29"/>
  <c r="P27" i="18" l="1"/>
  <c r="N27" i="18"/>
  <c r="L27" i="18"/>
  <c r="H27" i="18"/>
  <c r="F27" i="18"/>
  <c r="J27" i="18"/>
  <c r="L18" i="18"/>
  <c r="H18" i="18"/>
  <c r="F18" i="18"/>
  <c r="J18" i="18"/>
  <c r="T19" i="17"/>
  <c r="R19" i="17"/>
  <c r="P19" i="17"/>
  <c r="N19" i="17"/>
  <c r="L19" i="17"/>
  <c r="J19" i="17"/>
  <c r="H19" i="17"/>
  <c r="F19" i="17"/>
  <c r="P30" i="17"/>
  <c r="R30" i="17"/>
  <c r="T30" i="17"/>
  <c r="N30" i="17"/>
  <c r="L30" i="17"/>
  <c r="J30" i="17"/>
  <c r="H30" i="17"/>
  <c r="L50" i="29" l="1"/>
  <c r="J50" i="29"/>
  <c r="F50" i="29"/>
  <c r="H50" i="29"/>
  <c r="K11" i="20" l="1"/>
  <c r="O11" i="20" s="1"/>
  <c r="I11" i="20"/>
  <c r="M11" i="20" s="1"/>
  <c r="I313" i="5"/>
  <c r="I345" i="5" s="1"/>
  <c r="M345" i="5" s="1"/>
  <c r="G313" i="5"/>
  <c r="G345" i="5" s="1"/>
  <c r="K345" i="5" s="1"/>
  <c r="G37" i="5"/>
  <c r="M37" i="5" s="1"/>
  <c r="E37" i="5"/>
  <c r="K37" i="5" s="1"/>
  <c r="I52" i="5"/>
  <c r="G52" i="5"/>
  <c r="Q11" i="20" l="1"/>
  <c r="U11" i="20" s="1"/>
  <c r="Y11" i="20" s="1"/>
  <c r="S11" i="20"/>
  <c r="W11" i="20" s="1"/>
  <c r="AA11" i="20" s="1"/>
  <c r="K313" i="5"/>
  <c r="J19" i="10"/>
  <c r="H19" i="10"/>
  <c r="L82" i="28" l="1"/>
  <c r="F82" i="28"/>
  <c r="J79" i="28"/>
  <c r="M106" i="5" l="1"/>
  <c r="K106" i="5"/>
  <c r="K52" i="5" l="1"/>
  <c r="L19" i="10" l="1"/>
  <c r="P19" i="10" s="1"/>
  <c r="N19" i="10"/>
  <c r="E23" i="25" l="1"/>
  <c r="E26" i="25" s="1"/>
  <c r="G23" i="25"/>
  <c r="G26" i="25" s="1"/>
  <c r="G14" i="25"/>
  <c r="G18" i="25" s="1"/>
  <c r="G29" i="25" l="1"/>
  <c r="G28" i="25"/>
  <c r="E29" i="25"/>
  <c r="E28" i="25"/>
  <c r="J86" i="28" l="1"/>
  <c r="H86" i="28"/>
  <c r="F86" i="28"/>
  <c r="I250" i="5" l="1"/>
  <c r="M250" i="5" s="1"/>
  <c r="G250" i="5"/>
  <c r="K250" i="5" s="1"/>
  <c r="M287" i="5" l="1"/>
  <c r="K287" i="5"/>
  <c r="M157" i="5"/>
  <c r="K157" i="5"/>
  <c r="L57" i="12" l="1"/>
  <c r="M366" i="5" l="1"/>
  <c r="K366" i="5"/>
  <c r="M52" i="5" l="1"/>
  <c r="M142" i="5" l="1"/>
  <c r="R18" i="18" l="1"/>
  <c r="J57" i="12" l="1"/>
  <c r="L48" i="27"/>
  <c r="L73" i="27" s="1"/>
  <c r="J48" i="27"/>
  <c r="J73" i="27" s="1"/>
  <c r="K23" i="25" l="1"/>
  <c r="K26" i="25" s="1"/>
  <c r="I23" i="25"/>
  <c r="I26" i="25" s="1"/>
  <c r="K14" i="25"/>
  <c r="K18" i="25" s="1"/>
  <c r="I14" i="25"/>
  <c r="I18" i="25" s="1"/>
  <c r="K28" i="25" l="1"/>
  <c r="I28" i="25"/>
  <c r="K142" i="5"/>
  <c r="T7" i="17"/>
  <c r="R12" i="10" l="1"/>
  <c r="M313" i="5"/>
  <c r="R19" i="10" l="1"/>
  <c r="M386" i="5"/>
  <c r="K386" i="5"/>
  <c r="F54" i="29" l="1"/>
  <c r="F63" i="29" s="1"/>
  <c r="J54" i="29"/>
  <c r="J63" i="29" s="1"/>
  <c r="J75" i="29" l="1"/>
  <c r="J93" i="29" s="1"/>
  <c r="L54" i="29"/>
  <c r="L63" i="29" s="1"/>
  <c r="H54" i="29"/>
  <c r="H63" i="29" s="1"/>
  <c r="B20" i="25" l="1"/>
  <c r="B23" i="25"/>
  <c r="B26" i="25"/>
  <c r="B29" i="25"/>
  <c r="B28" i="25"/>
  <c r="K29" i="25" l="1"/>
  <c r="I29" i="25"/>
  <c r="L9" i="27" l="1"/>
  <c r="J9" i="27"/>
  <c r="I61" i="5" l="1"/>
  <c r="I62" i="5" s="1"/>
  <c r="G61" i="5"/>
  <c r="G62" i="5" s="1"/>
  <c r="L12" i="10" l="1"/>
  <c r="K61" i="5" l="1"/>
  <c r="K62" i="5" s="1"/>
  <c r="L7" i="18" l="1"/>
  <c r="R7" i="18"/>
  <c r="B29" i="17" l="1"/>
  <c r="F30" i="17" l="1"/>
  <c r="M61" i="5"/>
  <c r="M62" i="5" s="1"/>
  <c r="B20" i="18"/>
  <c r="B21" i="18"/>
  <c r="B23" i="18"/>
  <c r="B24" i="18"/>
  <c r="B25" i="18"/>
  <c r="B26" i="18"/>
  <c r="B22" i="17"/>
  <c r="B23" i="17"/>
  <c r="B25" i="17"/>
  <c r="B26" i="17"/>
  <c r="N12" i="10"/>
  <c r="V30" i="17" l="1"/>
  <c r="V19" i="17"/>
  <c r="R27" i="18"/>
  <c r="F31" i="17"/>
  <c r="F28" i="18"/>
  <c r="L28" i="18" l="1"/>
  <c r="R28" i="18"/>
  <c r="N31" i="17"/>
  <c r="V31" i="17"/>
</calcChain>
</file>

<file path=xl/sharedStrings.xml><?xml version="1.0" encoding="utf-8"?>
<sst xmlns="http://schemas.openxmlformats.org/spreadsheetml/2006/main" count="1951" uniqueCount="1151">
  <si>
    <t>Cash</t>
  </si>
  <si>
    <t>Current accounts</t>
  </si>
  <si>
    <t>Savings deposit</t>
  </si>
  <si>
    <t>Total</t>
  </si>
  <si>
    <t>Related companies</t>
  </si>
  <si>
    <t>Finished goods</t>
  </si>
  <si>
    <t>Raw materials</t>
  </si>
  <si>
    <t>Construction supplies</t>
  </si>
  <si>
    <t>Supplies</t>
  </si>
  <si>
    <t>Cost method</t>
  </si>
  <si>
    <t>Dividend</t>
  </si>
  <si>
    <t>Increase</t>
  </si>
  <si>
    <t>Decrease</t>
  </si>
  <si>
    <t>Transfer in (out)</t>
  </si>
  <si>
    <t xml:space="preserve">     Building and construction</t>
  </si>
  <si>
    <t xml:space="preserve">     Office equipment</t>
  </si>
  <si>
    <t xml:space="preserve">     Vehicles</t>
  </si>
  <si>
    <t>Consolidated financial statements</t>
  </si>
  <si>
    <t xml:space="preserve">1.  GENERAL INFORMATION </t>
  </si>
  <si>
    <t>Construction contractual</t>
  </si>
  <si>
    <t>Selling of precast floor</t>
  </si>
  <si>
    <t>Amortization</t>
  </si>
  <si>
    <t xml:space="preserve">     Other income</t>
  </si>
  <si>
    <t>Separate financial statements</t>
  </si>
  <si>
    <t xml:space="preserve">Percentage of </t>
  </si>
  <si>
    <t>investment</t>
  </si>
  <si>
    <t xml:space="preserve">     Directors' remuneration </t>
  </si>
  <si>
    <t xml:space="preserve">   Total expenses </t>
  </si>
  <si>
    <t xml:space="preserve">     Finance costs</t>
  </si>
  <si>
    <t xml:space="preserve">     Administrative expenses</t>
  </si>
  <si>
    <t>Relationship</t>
  </si>
  <si>
    <t>Subsidiary</t>
  </si>
  <si>
    <t>Trade accounts payable</t>
  </si>
  <si>
    <t>Type of business</t>
  </si>
  <si>
    <t>Percentage of shareholding</t>
  </si>
  <si>
    <t>or share of profit (loss)</t>
  </si>
  <si>
    <t>Manufacture/sales</t>
  </si>
  <si>
    <t>Development real</t>
  </si>
  <si>
    <t xml:space="preserve">   of precast floor</t>
  </si>
  <si>
    <t xml:space="preserve">   Co., Ltd. </t>
  </si>
  <si>
    <t xml:space="preserve">     for impairment of assets (if any).</t>
  </si>
  <si>
    <t>Number of years</t>
  </si>
  <si>
    <t>5</t>
  </si>
  <si>
    <t>Building and construction</t>
  </si>
  <si>
    <t>20</t>
  </si>
  <si>
    <t>Office tools and furnitures</t>
  </si>
  <si>
    <t>3 - 5</t>
  </si>
  <si>
    <t>Machinery and equipments</t>
  </si>
  <si>
    <t xml:space="preserve">Vehicles </t>
  </si>
  <si>
    <t>12 - 44</t>
  </si>
  <si>
    <t>Machinery and equipment</t>
  </si>
  <si>
    <t>2 - 14</t>
  </si>
  <si>
    <t>PRE-BUILT PUBLIC COMPANY LIMITED AND SUBSIDIARIES</t>
  </si>
  <si>
    <t xml:space="preserve">     Building improvement</t>
  </si>
  <si>
    <t>PCM Construction Materials Co., Ltd.</t>
  </si>
  <si>
    <t>3.  CONSOLIDATED FINANCIAL STATEMENTS PREPARATION BASIS</t>
  </si>
  <si>
    <t>Cost :-</t>
  </si>
  <si>
    <t xml:space="preserve">     Office furniture</t>
  </si>
  <si>
    <t xml:space="preserve">     Temporary building </t>
  </si>
  <si>
    <t>Net value</t>
  </si>
  <si>
    <t xml:space="preserve">     Other receivables </t>
  </si>
  <si>
    <t xml:space="preserve">     Prepaid expenses</t>
  </si>
  <si>
    <t>Accumulated depreciation :-</t>
  </si>
  <si>
    <t xml:space="preserve">Trade accounts receivable </t>
  </si>
  <si>
    <t xml:space="preserve">     Land and land improvement</t>
  </si>
  <si>
    <t xml:space="preserve">     Land </t>
  </si>
  <si>
    <t xml:space="preserve">     acquisition. </t>
  </si>
  <si>
    <t xml:space="preserve">     Machinery  and equipment</t>
  </si>
  <si>
    <t xml:space="preserve">     Assets under installation</t>
  </si>
  <si>
    <t xml:space="preserve">     Accrued expenses</t>
  </si>
  <si>
    <t xml:space="preserve">     Others</t>
  </si>
  <si>
    <t xml:space="preserve">          -  PCM Construction Materials</t>
  </si>
  <si>
    <t xml:space="preserve">     Unbilled construction costs</t>
  </si>
  <si>
    <t>(Unit : Baht)</t>
  </si>
  <si>
    <t>Computer software</t>
  </si>
  <si>
    <t xml:space="preserve">       Cost :</t>
  </si>
  <si>
    <t xml:space="preserve">       Net book value :</t>
  </si>
  <si>
    <t>Current service costs</t>
  </si>
  <si>
    <t xml:space="preserve">Interest on obligation </t>
  </si>
  <si>
    <t>Discount rate</t>
  </si>
  <si>
    <t xml:space="preserve">       Accumulated amortization :</t>
  </si>
  <si>
    <t>Signature …..…………………………………………………………. Director</t>
  </si>
  <si>
    <t>Deferred tax assets</t>
  </si>
  <si>
    <t>Deferred tax :</t>
  </si>
  <si>
    <t>Accounting profit before tax</t>
  </si>
  <si>
    <t xml:space="preserve">Accounting profit before tax </t>
  </si>
  <si>
    <t>Amortization for the year</t>
  </si>
  <si>
    <t>Inflation rate</t>
  </si>
  <si>
    <t xml:space="preserve">Deferred tax from temporary </t>
  </si>
  <si>
    <t xml:space="preserve">     differences and reversal of </t>
  </si>
  <si>
    <t xml:space="preserve">     temporary differences</t>
  </si>
  <si>
    <t xml:space="preserve">     Allowance for doubtful accounts</t>
  </si>
  <si>
    <t>Debt to equity ratio</t>
  </si>
  <si>
    <t xml:space="preserve">     Land improvement</t>
  </si>
  <si>
    <t>Current costs of service and interest</t>
  </si>
  <si>
    <t xml:space="preserve">Taxable effects for : </t>
  </si>
  <si>
    <t>Fixed deposit 3 months</t>
  </si>
  <si>
    <t xml:space="preserve">Land </t>
  </si>
  <si>
    <t>Work in progress</t>
  </si>
  <si>
    <t xml:space="preserve">     Temporary building and other fixed assets</t>
  </si>
  <si>
    <t xml:space="preserve">Separate financial statements </t>
  </si>
  <si>
    <t>( Unit : Baht )</t>
  </si>
  <si>
    <t>of age not exceed 30 years</t>
  </si>
  <si>
    <t xml:space="preserve">     2.1  Financial statements preparation basis</t>
  </si>
  <si>
    <t>2.  BASIS OF PREPARATION AND PRESENTATION OF FINANCIAL STATEMENTS</t>
  </si>
  <si>
    <t>Fair value</t>
  </si>
  <si>
    <t>- 4 -</t>
  </si>
  <si>
    <t>Building improvement</t>
  </si>
  <si>
    <t>5 - 20</t>
  </si>
  <si>
    <t xml:space="preserve">     to maturity and short-term highly liquid investments that are not subject to significant risk of change in value.</t>
  </si>
  <si>
    <t xml:space="preserve">     the construction project have been completed or ceased.</t>
  </si>
  <si>
    <t>- 2 -</t>
  </si>
  <si>
    <t>- 3 -</t>
  </si>
  <si>
    <t>Company's name</t>
  </si>
  <si>
    <t xml:space="preserve">            Inventories are valued at the lower  of cost  on a first-in first-out (FIFO) basis or net realizable value.  </t>
  </si>
  <si>
    <t>Temporarily accommodation and other fixed assets</t>
  </si>
  <si>
    <t>- 11 -</t>
  </si>
  <si>
    <t>- 12 -</t>
  </si>
  <si>
    <t>Amortized cost</t>
  </si>
  <si>
    <t xml:space="preserve">     Undue trade accounts</t>
  </si>
  <si>
    <t xml:space="preserve">        receivable </t>
  </si>
  <si>
    <t>Acquisition</t>
  </si>
  <si>
    <t>Payment of employee benefit</t>
  </si>
  <si>
    <t xml:space="preserve">     Gross profit</t>
  </si>
  <si>
    <t>Disposal</t>
  </si>
  <si>
    <t>Employee turnover on daily employees</t>
  </si>
  <si>
    <t xml:space="preserve">     Provisions</t>
  </si>
  <si>
    <t>Effective income tax rate (%)</t>
  </si>
  <si>
    <t>Current income tax :</t>
  </si>
  <si>
    <t xml:space="preserve">          </t>
  </si>
  <si>
    <t xml:space="preserve">    Undeductable expenses</t>
  </si>
  <si>
    <t xml:space="preserve"> </t>
  </si>
  <si>
    <t xml:space="preserve">Total </t>
  </si>
  <si>
    <t xml:space="preserve">     based upon the likely timing and level of estimate future taxable profits. </t>
  </si>
  <si>
    <t xml:space="preserve">     salary increase rate, mortality rate and staff turnover rate.</t>
  </si>
  <si>
    <t>Total trade accounts receivable</t>
  </si>
  <si>
    <t xml:space="preserve">        1.  PCM Construction Materials Co., Ltd.</t>
  </si>
  <si>
    <t>Description</t>
  </si>
  <si>
    <t>Pricing policy</t>
  </si>
  <si>
    <t>of age not exceed 30 - 40 years</t>
  </si>
  <si>
    <t xml:space="preserve">   - Increase rate (1% movement)</t>
  </si>
  <si>
    <t xml:space="preserve">   - Decrease rate (1% movement)</t>
  </si>
  <si>
    <t>Salary increase rates</t>
  </si>
  <si>
    <t>Turnover rates</t>
  </si>
  <si>
    <t xml:space="preserve">   - Increase rate (20% movement)</t>
  </si>
  <si>
    <t xml:space="preserve">   - Decrease rate (20% movement)</t>
  </si>
  <si>
    <t xml:space="preserve">            The Company engaged in business of hire construction work.</t>
  </si>
  <si>
    <t>- 5 -</t>
  </si>
  <si>
    <t>- 6 -</t>
  </si>
  <si>
    <t xml:space="preserve">     Allowance for retention receivable </t>
  </si>
  <si>
    <t>Cheque on hand</t>
  </si>
  <si>
    <t xml:space="preserve">     requirements of TFRS, including the level in the fair value hierarchy in which such valuation should be classified.</t>
  </si>
  <si>
    <t xml:space="preserve">     2.2  Significant accounting judgements and estimates </t>
  </si>
  <si>
    <t xml:space="preserve">            Further information about the assumptions made in measuring fair values is included in the following notes : </t>
  </si>
  <si>
    <t xml:space="preserve">     Suspended input tax</t>
  </si>
  <si>
    <t>0 - 25</t>
  </si>
  <si>
    <t xml:space="preserve">            Cash  and  cash  equivalents  are  cash  on  hand  and  all type  of deposits at banks excluding deposit  which held </t>
  </si>
  <si>
    <t xml:space="preserve">     The  project  cost consists  of : cost  of  land,  development  cost,  construction  cost,  miscellaneous  expenses  of  the </t>
  </si>
  <si>
    <t xml:space="preserve">      the development/construction are going on.</t>
  </si>
  <si>
    <t xml:space="preserve">            Land   is  stated  at  cost.  Building  and  equipment are stated  at cost less accumulated depreciation and provision  </t>
  </si>
  <si>
    <t xml:space="preserve">     remaining  useful  lives  of  the  assets  counting from the acquisition date of investment as follows: </t>
  </si>
  <si>
    <t xml:space="preserve">     Profit (loss) for the period</t>
  </si>
  <si>
    <t>Amortization for the period</t>
  </si>
  <si>
    <t xml:space="preserve">     project and  related  borrowing  interest  expenses.  Interest  expenses  will be stopped  to capitalize as cost whenever </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</si>
  <si>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</si>
  <si>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</si>
  <si>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date on which control commences until the date on which control ceases. </t>
  </si>
  <si>
    <t xml:space="preserve">            The  preparing  consolidated  financial  statements,  the  fair  value surplus  of fixed  assets  of  PCM Construction </t>
  </si>
  <si>
    <t>- 7 -</t>
  </si>
  <si>
    <t>- 8 -</t>
  </si>
  <si>
    <t>- 10 -</t>
  </si>
  <si>
    <r>
      <t xml:space="preserve">            </t>
    </r>
    <r>
      <rPr>
        <u/>
        <sz val="15"/>
        <rFont val="Angsana New"/>
        <family val="1"/>
      </rPr>
      <t>Allowance for doubtful accounts</t>
    </r>
  </si>
  <si>
    <r>
      <t xml:space="preserve">            </t>
    </r>
    <r>
      <rPr>
        <u/>
        <sz val="15"/>
        <rFont val="Angsana New"/>
        <family val="1"/>
      </rPr>
      <t>Property/Plant/Equipment/Depreciation</t>
    </r>
  </si>
  <si>
    <r>
      <t xml:space="preserve">            </t>
    </r>
    <r>
      <rPr>
        <u/>
        <sz val="15"/>
        <rFont val="Angsana New"/>
        <family val="1"/>
      </rPr>
      <t>Deferred tax assets</t>
    </r>
  </si>
  <si>
    <r>
      <t xml:space="preserve">            </t>
    </r>
    <r>
      <rPr>
        <u/>
        <sz val="15"/>
        <rFont val="Angsana New"/>
        <family val="1"/>
      </rPr>
      <t>Post-employment benefits under defined benefit plans and other long-term employee benefits</t>
    </r>
  </si>
  <si>
    <t>- 15 -</t>
  </si>
  <si>
    <t xml:space="preserve">     management  make subjective  judgements  and  estimates  regarding  matters  that   are  inherently   uncertain.  These</t>
  </si>
  <si>
    <t>- 16 -</t>
  </si>
  <si>
    <t>Land improvement</t>
  </si>
  <si>
    <t xml:space="preserve">     Construction services income, sales</t>
  </si>
  <si>
    <t xml:space="preserve">     Cost of construction, sales</t>
  </si>
  <si>
    <t xml:space="preserve">            Property, plant  and  equipment  of  subsidiary  "PCM Construction Materials Co., Ltd."  in preparing consolidated </t>
  </si>
  <si>
    <t xml:space="preserve">     it is probable that  taxable  profit will be available  against which the  temporary  differences  and losses  can be utilized. </t>
  </si>
  <si>
    <t>Financial instruments</t>
  </si>
  <si>
    <t>Investment in</t>
  </si>
  <si>
    <t xml:space="preserve">   other companies</t>
  </si>
  <si>
    <t xml:space="preserve">Equity method </t>
  </si>
  <si>
    <t>- 9 -</t>
  </si>
  <si>
    <t xml:space="preserve">          -  Pre-Built Holding Co., Ltd.</t>
  </si>
  <si>
    <t xml:space="preserve">        2.  Pre-Built Holding Co., Ltd.</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</si>
  <si>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</si>
  <si>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          91 - 180 days</t>
  </si>
  <si>
    <t xml:space="preserve">          1 - 90 days</t>
  </si>
  <si>
    <t xml:space="preserve">          181 - 360 days</t>
  </si>
  <si>
    <t xml:space="preserve">          Over 360 days</t>
  </si>
  <si>
    <t>P &amp; P Asset Group Co., Ltd.</t>
  </si>
  <si>
    <t>would have affected the defined benefit obligation by the amounts shown below.</t>
  </si>
  <si>
    <t xml:space="preserve">     management to make  estimates of  cash flows to be generated by the asset or the cash generating units.</t>
  </si>
  <si>
    <t xml:space="preserve">          -  Is Am Are Co., Ltd.</t>
  </si>
  <si>
    <t>Subsidiary of Pre-Built</t>
  </si>
  <si>
    <t>Holding Co., Ltd.</t>
  </si>
  <si>
    <t xml:space="preserve">   estate for sale</t>
  </si>
  <si>
    <t xml:space="preserve">        3.  Is Am Are Co., Ltd.</t>
  </si>
  <si>
    <t xml:space="preserve">        4.  P &amp; P Asset Group Co., Ltd.</t>
  </si>
  <si>
    <t>Pre-Built Holding Co., Ltd.</t>
  </si>
  <si>
    <t>Is Am Are Co., Ltd.</t>
  </si>
  <si>
    <t xml:space="preserve">Total trade and other </t>
  </si>
  <si>
    <t xml:space="preserve">     current receivables</t>
  </si>
  <si>
    <t>Other current receivables</t>
  </si>
  <si>
    <t xml:space="preserve">          loss on supplies</t>
  </si>
  <si>
    <t>Other current payables</t>
  </si>
  <si>
    <t>Total other current payables</t>
  </si>
  <si>
    <t>Total trade and other current payables</t>
  </si>
  <si>
    <t>Property development</t>
  </si>
  <si>
    <t xml:space="preserve">(Less)  Allowance for devaluation </t>
  </si>
  <si>
    <t xml:space="preserve">     Current provisions for employee benefit </t>
  </si>
  <si>
    <t>Total other current receivables</t>
  </si>
  <si>
    <r>
      <t xml:space="preserve">            </t>
    </r>
    <r>
      <rPr>
        <u/>
        <sz val="15"/>
        <rFont val="Angsana New"/>
        <family val="1"/>
      </rPr>
      <t>Other intangible assets</t>
    </r>
  </si>
  <si>
    <t xml:space="preserve">              Income tax expense for the period comprises current income tax and deferred tax.</t>
  </si>
  <si>
    <t>Level 1</t>
  </si>
  <si>
    <t>Level 2</t>
  </si>
  <si>
    <t>Level 3</t>
  </si>
  <si>
    <t xml:space="preserve">       Financial assets measured at fair value </t>
  </si>
  <si>
    <t>- 37 -</t>
  </si>
  <si>
    <t>- 38 -</t>
  </si>
  <si>
    <t>Purchases - sales of goods</t>
  </si>
  <si>
    <t>Premium Place Group Co., Ltd.</t>
  </si>
  <si>
    <t xml:space="preserve">     Profit (loss) before income tax expense</t>
  </si>
  <si>
    <t xml:space="preserve">    financial  and non-financial assets and liabilities. </t>
  </si>
  <si>
    <t xml:space="preserve">     level 3 fair values, and reports directly to CFO. </t>
  </si>
  <si>
    <t xml:space="preserve">     techniques as follows : </t>
  </si>
  <si>
    <t xml:space="preserve">            The Group depreciated all type of assets  on  a straight-line basis over the estimated useful lives of  assets as follows:</t>
  </si>
  <si>
    <t xml:space="preserve">             of the reporting period.</t>
  </si>
  <si>
    <t xml:space="preserve">             of  the deferred tax asset to be utilized.</t>
  </si>
  <si>
    <t xml:space="preserve">     Tax (expense) income </t>
  </si>
  <si>
    <t>Is common shareholder of P &amp; P Asset Group Co., Ltd.</t>
  </si>
  <si>
    <t>Subsidiary of Pre-Built Holding Co., Ltd.</t>
  </si>
  <si>
    <t>- 18 -</t>
  </si>
  <si>
    <t xml:space="preserve">            In determining  an allowance  for doubtful accounts,  the management  needs to  make  judgement  and  estimates </t>
  </si>
  <si>
    <t xml:space="preserve">     notes related thereto. Consequent actual results may differ from these estimates.</t>
  </si>
  <si>
    <t xml:space="preserve">     the management  to make several estimation  and assumption which affected the amounts in the financial statements and </t>
  </si>
  <si>
    <t xml:space="preserve">     estimate  can  be  made  of  the  amount of  the  obligation.  </t>
  </si>
  <si>
    <t xml:space="preserve">     event.  It is probable that an outflow of economic benefits  resources will be required to settle  the obligation and reliable  </t>
  </si>
  <si>
    <t xml:space="preserve">     the amount of the provision. </t>
  </si>
  <si>
    <t>Real estate for sales</t>
  </si>
  <si>
    <t>Premium Place Development Co., Ltd.</t>
  </si>
  <si>
    <t xml:space="preserve"> P &amp; P Asset Group Co., Ltd.</t>
  </si>
  <si>
    <t xml:space="preserve">Pre-Built Holding Co., Ltd. </t>
  </si>
  <si>
    <t>Invest in other companies</t>
  </si>
  <si>
    <t>Manufactures/ sales precast floor</t>
  </si>
  <si>
    <t>legal  reserve is not available for dividend distribution.</t>
  </si>
  <si>
    <t>Shinwa S39 Co., Ltd.</t>
  </si>
  <si>
    <t xml:space="preserve">       Principal actuarial assumption at the reporting date </t>
  </si>
  <si>
    <t xml:space="preserve">             differences,  and the carry forward of unused tax losses can be utilized.</t>
  </si>
  <si>
    <t xml:space="preserve">             of  each  reporting  period  and  the tax  bases of  assets  and  liabilities  by  using  the  tax  rates enacted at   the end  </t>
  </si>
  <si>
    <t xml:space="preserve">             assets are recognized for all deductible temporary differences and carry forward of unused tax losses, to the extent </t>
  </si>
  <si>
    <t xml:space="preserve">             to  the  extent  that  it is  no  longer  probable that  sufficient  taxable  profit will  be  available  to  allow   all  or part  </t>
  </si>
  <si>
    <t xml:space="preserve">              items recognized directly in equity.</t>
  </si>
  <si>
    <t xml:space="preserve">               the period in which they are incurred.</t>
  </si>
  <si>
    <t xml:space="preserve">             statements of comprehensive income in the period in which they are incurred.</t>
  </si>
  <si>
    <t xml:space="preserve">              as expenses in the period in which they are incurred. </t>
  </si>
  <si>
    <t xml:space="preserve">     Distribution costs</t>
  </si>
  <si>
    <t xml:space="preserve">            Significant valuation issues are reported to the Group Audit Committee. </t>
  </si>
  <si>
    <t xml:space="preserve">At the price in agreement on the market </t>
  </si>
  <si>
    <t xml:space="preserve">     price basis</t>
  </si>
  <si>
    <t>MLR-3.225</t>
  </si>
  <si>
    <t>Other income</t>
  </si>
  <si>
    <t>Interest rate</t>
  </si>
  <si>
    <t>Credit lines</t>
  </si>
  <si>
    <t>(% per annum)</t>
  </si>
  <si>
    <t>Financial Instruments</t>
  </si>
  <si>
    <t>Financial Instruments: Disclosures</t>
  </si>
  <si>
    <t>Financial Instruments: Presentation</t>
  </si>
  <si>
    <t>Hedges of a Net Investments in a Foreign Operation</t>
  </si>
  <si>
    <t>Extinguishing Financial Liabilities with Equity Instruments</t>
  </si>
  <si>
    <t xml:space="preserve">     a  valuation  team   that  has overall  responsibility for  overseeing  all  significant  fair value measurements,  including</t>
  </si>
  <si>
    <t xml:space="preserve">            The  Group  has an  established control  framework with respect  to the measurement of fair values. This includes  </t>
  </si>
  <si>
    <t xml:space="preserve">            The  valuation  team regularly reviews significant  unobservable inputs and valuation adjustments.  If third  party</t>
  </si>
  <si>
    <t xml:space="preserve">     financial  statements  are  stated at fair value  since  the  fair value  of identifiable  assets  are  appraised  for  investments </t>
  </si>
  <si>
    <t xml:space="preserve">    whenever events  or changes indicated that the carrying amount of an asset exceeds its recoverable value. The impairment</t>
  </si>
  <si>
    <t xml:space="preserve">             into  such  provident  fund. The  Group  contribution  payments  to the provident fund were recorded as expenses in </t>
  </si>
  <si>
    <t xml:space="preserve">Revenues from construction </t>
  </si>
  <si>
    <t>At the interest rate of MLR of Siam</t>
  </si>
  <si>
    <t xml:space="preserve">     Commercial Bank Public Company </t>
  </si>
  <si>
    <t>Credit lines (Million Baht)</t>
  </si>
  <si>
    <t xml:space="preserve">     Share of loss from investment in joint ventures</t>
  </si>
  <si>
    <t>Joint ventures of Pre-Built Holding Co., Ltd.</t>
  </si>
  <si>
    <t xml:space="preserve">     Amounts received in advance for goods</t>
  </si>
  <si>
    <t xml:space="preserve">             separated entities which are administered by the outsider fund manager. The Group and employees made contribution  </t>
  </si>
  <si>
    <t xml:space="preserve">     and common directors</t>
  </si>
  <si>
    <t xml:space="preserve">Ananda And Partners Saphankhwai </t>
  </si>
  <si>
    <t xml:space="preserve">Interest rate of 6.00 % per annum </t>
  </si>
  <si>
    <t>Retention receivable</t>
  </si>
  <si>
    <t xml:space="preserve">      One Co., Ltd.</t>
  </si>
  <si>
    <t>2019</t>
  </si>
  <si>
    <t xml:space="preserve">     Ananda And Partners</t>
  </si>
  <si>
    <t xml:space="preserve">          Saphankhwai One Co., Ltd.</t>
  </si>
  <si>
    <t>2.  BASIS OF PREPARATION AND PRESENTATION OF FINANCIAL STATEMENTS (CONT'D)</t>
  </si>
  <si>
    <t>Cost of borrowing</t>
  </si>
  <si>
    <t>Long-term borrowings</t>
  </si>
  <si>
    <t>Held share capital by Pre-Built Public Co., Ltd. at 13.60%</t>
  </si>
  <si>
    <t xml:space="preserve">Included in retained earnings </t>
  </si>
  <si>
    <t>Financial assumptions</t>
  </si>
  <si>
    <t>Demographic assumptions</t>
  </si>
  <si>
    <t>Experience adjustment</t>
  </si>
  <si>
    <t xml:space="preserve">     Sale office</t>
  </si>
  <si>
    <t>Defined employee benefit plans at beginning</t>
  </si>
  <si>
    <t xml:space="preserve">             In addition, the management is required to review plant and equipment for impairment on a periodical basis and </t>
  </si>
  <si>
    <t xml:space="preserve">     record  impairment  losses when  it  is  determined  that  their  recoverable  amount is lower than the carrying amount. </t>
  </si>
  <si>
    <t xml:space="preserve">     This requires judgements regarding forecast of future revenues and expenses relating to the assets subject to the review.</t>
  </si>
  <si>
    <t xml:space="preserve">            The  initial  recognition  and  measurement  of other intangible assets, and subsequent impairment testing, require </t>
  </si>
  <si>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</si>
  <si>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</si>
  <si>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information, such as broker  quotes or  pricing  services,  is  used  to  measure  fair  values,  then  the  valuation  team</t>
  </si>
  <si>
    <t xml:space="preserve">            When measuring the fair value of an asset or a liability, the Group use market observable date as fair as  possible. </t>
  </si>
  <si>
    <t xml:space="preserve">                   either directly (i.e. as prices) or indirectly (i.e. derived from prices). </t>
  </si>
  <si>
    <t xml:space="preserve">                    recognized on an accrual basis.</t>
  </si>
  <si>
    <t xml:space="preserve">                    discount and other sales promotion expenses, and related cost incurred from that transaction which can be measured </t>
  </si>
  <si>
    <t xml:space="preserve">                    reliably.</t>
  </si>
  <si>
    <t xml:space="preserve">     Any interest retained in the former subsidiary is measured at fair value when control is lost. </t>
  </si>
  <si>
    <t xml:space="preserve">                    control of goods have been transferred to the buyers. Revenues from sales are presented at the contract amounts less</t>
  </si>
  <si>
    <t xml:space="preserve">                    basis.</t>
  </si>
  <si>
    <t xml:space="preserve">     Overdue trade accounts receivable</t>
  </si>
  <si>
    <t xml:space="preserve">      The Group  has policy  to hedge  this credit  risk by  reviewing the  financial status  of customers, collecting in advance before  </t>
  </si>
  <si>
    <t xml:space="preserve">      value deducted by allowance for doubtful accounts is maximum value of credit risk.</t>
  </si>
  <si>
    <t xml:space="preserve">      operation and collecting  from the completion of work. Financial  assets  shown in statements of financial position at the book </t>
  </si>
  <si>
    <t xml:space="preserve">              The Group has no foreign currency exchange rate risk since there are no receivables and payables transactions denominated </t>
  </si>
  <si>
    <t xml:space="preserve">            These TFRSs related to financial instruments make stipulations relating to the classification of financial instruments </t>
  </si>
  <si>
    <t xml:space="preserve">            Land and  cost of project under construction  are shown by the  lower  of specific method or net realizable value.</t>
  </si>
  <si>
    <t xml:space="preserve">Consolidated financial statements </t>
  </si>
  <si>
    <t>- 19 -</t>
  </si>
  <si>
    <t>- 40 -</t>
  </si>
  <si>
    <t xml:space="preserve">     judgements and estimates are as follows:</t>
  </si>
  <si>
    <t xml:space="preserve">             that it is probable that reporting period. Taxable  profit  will  be  available against  which the deductible  temporary</t>
  </si>
  <si>
    <t xml:space="preserve">     Limited (at the reporting period, interest </t>
  </si>
  <si>
    <t>under installation</t>
  </si>
  <si>
    <t xml:space="preserve">              The objective of financial management of the Company is to maintain the ability in operation as a going concern and capital </t>
  </si>
  <si>
    <t xml:space="preserve">      structure to be properly appropriated.</t>
  </si>
  <si>
    <t>3rd Long-term borrowings</t>
  </si>
  <si>
    <t xml:space="preserve">     computer software, are  amortized on a straight-line  basis over  the useful lives of assets for 3 - 10 years.</t>
  </si>
  <si>
    <t xml:space="preserve">     Long-term loans </t>
  </si>
  <si>
    <t xml:space="preserve">     </t>
  </si>
  <si>
    <t xml:space="preserve">            The   preparation   of   financial  statements  in  conformity  with  financial  reporting  standards  at  times  requires</t>
  </si>
  <si>
    <t xml:space="preserve">              If  some  or  all  the  expenditure  is  required  to  settle  a provision,  is expected to be reimbursed  when  it is virtually  </t>
  </si>
  <si>
    <t xml:space="preserve">                          The  Group  deferred tax  is provided  on temporary differences between their carrying amounts at  the end</t>
  </si>
  <si>
    <t xml:space="preserve">                          The  Group  deferred  tax  liabilities  are   recognized  for  all  taxable  temporary  differences.  Deferred tax  </t>
  </si>
  <si>
    <t xml:space="preserve">                          The  Group  carrying   amount  of  deferred  tax  assets  is  reviewed  at  each  reporting  date  and  reduced   </t>
  </si>
  <si>
    <t xml:space="preserve">                          The Group deferred tax is recognized directly to shareholders’ equity, except to the extent that it relates to</t>
  </si>
  <si>
    <t xml:space="preserve">             The  Group  preparation  of  financial  statements  in  conformity  with  Thai Financial Reporting Standards  required  </t>
  </si>
  <si>
    <t xml:space="preserve">              The Group recognizes a provision when an entity has a present legal or constructive obligation as a result  of a past</t>
  </si>
  <si>
    <t xml:space="preserve">     certain that reimbursement will be received if the Group settles the obligation. The amount recognized should not exceed </t>
  </si>
  <si>
    <t xml:space="preserve">            The pricing policy between the Group and related parties are as follows:</t>
  </si>
  <si>
    <t xml:space="preserve">                Interest  rate  risk  from changes  in  interest  rate  resulting to the financial loss to the Group in the current and following  </t>
  </si>
  <si>
    <t xml:space="preserve">      period  because  of  some  of  agreement  indicated  the  floating  interest rate  and the agreed  rate of  the lender and  borrower.  </t>
  </si>
  <si>
    <t xml:space="preserve">            The head office is located at 503, 1st floor, Bond Street Road, Bangpood, Pak-kret, Nonthaburi.</t>
  </si>
  <si>
    <t xml:space="preserve">Previous service cost from changes in </t>
  </si>
  <si>
    <t xml:space="preserve">     employee benefit</t>
  </si>
  <si>
    <t>Revo Development Co., Ltd.</t>
  </si>
  <si>
    <t>4th Long-term borrowings</t>
  </si>
  <si>
    <t>MLR - 3.225</t>
  </si>
  <si>
    <t>Level 1 : quoted prices (unadjusted) in active markets for identical assets or liabilities.</t>
  </si>
  <si>
    <t xml:space="preserve">Level 2 : inputs other than quoted prices included in Level 1 that are observable for the asset or liabilities, </t>
  </si>
  <si>
    <t>Level 3 : inputs for the asset or liability that are not based on observable market data (unobservable inputs).</t>
  </si>
  <si>
    <t xml:space="preserve">        ·</t>
  </si>
  <si>
    <t xml:space="preserve">Computer </t>
  </si>
  <si>
    <t>software</t>
  </si>
  <si>
    <t>- 17 -</t>
  </si>
  <si>
    <t xml:space="preserve">As at December 31, 2019 </t>
  </si>
  <si>
    <t>Applicable tax rate (%)</t>
  </si>
  <si>
    <t xml:space="preserve">    multiplied by applicable tax rate</t>
  </si>
  <si>
    <t>- 41 -</t>
  </si>
  <si>
    <t>Work in process</t>
  </si>
  <si>
    <t>of age not exceed 40 - 55 years</t>
  </si>
  <si>
    <t>1.19 - 2.52</t>
  </si>
  <si>
    <t>0 - 50</t>
  </si>
  <si>
    <t>MLR - 2.75, MLR - 2.50</t>
  </si>
  <si>
    <t xml:space="preserve">Interest rate of 2.00 % - 4.00 % per annum </t>
  </si>
  <si>
    <t>At agreed price</t>
  </si>
  <si>
    <t>financial statements</t>
  </si>
  <si>
    <t>1st credit line</t>
  </si>
  <si>
    <t xml:space="preserve">Losses on remeasuments on defined </t>
  </si>
  <si>
    <t xml:space="preserve">     benefit plans</t>
  </si>
  <si>
    <t>Costs of construction works</t>
  </si>
  <si>
    <t>Distribution costs</t>
  </si>
  <si>
    <t>Administrative expenses</t>
  </si>
  <si>
    <t>of age over 55 years</t>
  </si>
  <si>
    <t xml:space="preserve">Salaries increase base on monthly </t>
  </si>
  <si>
    <t xml:space="preserve">   employees</t>
  </si>
  <si>
    <t xml:space="preserve">Salaries increase base on daily </t>
  </si>
  <si>
    <t>Employee turnover on monthly</t>
  </si>
  <si>
    <t>1st Long-term borrowings</t>
  </si>
  <si>
    <t>2nd Long-term borrowings</t>
  </si>
  <si>
    <t>- 20 -</t>
  </si>
  <si>
    <t>- 23 -</t>
  </si>
  <si>
    <t>- 42 -</t>
  </si>
  <si>
    <t>- 24 -</t>
  </si>
  <si>
    <t>- 43 -</t>
  </si>
  <si>
    <t>Consolidated and Separate</t>
  </si>
  <si>
    <t>Recognized revenues which previously included in the beginning billed in advance</t>
  </si>
  <si>
    <t xml:space="preserve">Deferred tax related to </t>
  </si>
  <si>
    <t xml:space="preserve">        actuarial (gains) losses</t>
  </si>
  <si>
    <t xml:space="preserve">               (                                                                                            )  </t>
  </si>
  <si>
    <t>- 21 -</t>
  </si>
  <si>
    <t xml:space="preserve">            Premium Place Group Co., Ltd. the borrower issued promissory notes, aval by personal director of related company which </t>
  </si>
  <si>
    <t xml:space="preserve">            P &amp; P Asset Group Co., Ltd. by associate receiving promissory notes which is due on demand at call at the interest rate of </t>
  </si>
  <si>
    <t xml:space="preserve">     4.275% per annum without any collaterals.</t>
  </si>
  <si>
    <t xml:space="preserve">            Pre-Built Holding Co., Ltd., promissory notes which are due at call at the interest rate of  2.00% - 4.00% per annum without </t>
  </si>
  <si>
    <t xml:space="preserve">     collaterals.</t>
  </si>
  <si>
    <t xml:space="preserve">     performance obligation</t>
  </si>
  <si>
    <t xml:space="preserve">Recognized revenues from changes in variable consideration related to prior year </t>
  </si>
  <si>
    <t xml:space="preserve">      59.50 million.</t>
  </si>
  <si>
    <t xml:space="preserve">      with Revo Estate Co., Ltd. and K.R.C. Engineering Co., Ltd.  at the proportion of 35:35:30. Pre-Built Holding Co., Ltd.  has invested in 5,950,000 shares at par value of Baht 10 each amounting to Baht </t>
  </si>
  <si>
    <t>- 25 -</t>
  </si>
  <si>
    <t xml:space="preserve">      Ananda And Partners</t>
  </si>
  <si>
    <t xml:space="preserve">            Saphankhwai One Co., Ltd.</t>
  </si>
  <si>
    <t xml:space="preserve">      period by the counterparty.</t>
  </si>
  <si>
    <t xml:space="preserve">      interest at the rate of 6.00% per annum which has no any collaterals.</t>
  </si>
  <si>
    <t xml:space="preserve">              Provisions for employee benefits in statement of financial position was determined as follows:</t>
  </si>
  <si>
    <t xml:space="preserve">       Assumptions regarding future mortality are based on published statistics and Thailand Mortality Ordinary Life table 2017 (“TMO17”).</t>
  </si>
  <si>
    <t xml:space="preserve">       Sensitivity analysis </t>
  </si>
  <si>
    <t xml:space="preserve">       Reasonably possible changes at the reporting date to one of the relevant actuarial assumptions, holding other assumptions constant,</t>
  </si>
  <si>
    <t xml:space="preserve">of the net profit deducted by the deficit brought forward (if any)  until the reserve reach 10%  of the authorized share capital.  This </t>
  </si>
  <si>
    <t xml:space="preserve">       According to the Public Company Limited Act  (B.E. 2535),  the Company is required to set aside  a legal reserve at least 5% </t>
  </si>
  <si>
    <t xml:space="preserve">       Others </t>
  </si>
  <si>
    <t xml:space="preserve">       Changes in finished goods and </t>
  </si>
  <si>
    <t xml:space="preserve">             work in process</t>
  </si>
  <si>
    <t xml:space="preserve">       Increase in changes in inventories</t>
  </si>
  <si>
    <t xml:space="preserve">       Cost of borrowings</t>
  </si>
  <si>
    <t xml:space="preserve">       Goods purchased for sales </t>
  </si>
  <si>
    <t xml:space="preserve">       Land acquisition and construction </t>
  </si>
  <si>
    <t xml:space="preserve">             cost during the period </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</si>
  <si>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</si>
  <si>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</si>
  <si>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</si>
  <si>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</si>
  <si>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</si>
  <si>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Management benefit expenses</t>
  </si>
  <si>
    <t xml:space="preserve">       Directors' remuneration </t>
  </si>
  <si>
    <t xml:space="preserve">       Depreciation </t>
  </si>
  <si>
    <t xml:space="preserve">       Amortization </t>
  </si>
  <si>
    <t xml:space="preserve">       The Group has joined to be a member of Thai Munkong Master Pooled Fund Registered Provident Fund in accordance with  </t>
  </si>
  <si>
    <t xml:space="preserve">Realized cost of construction </t>
  </si>
  <si>
    <t xml:space="preserve">       adjusted by gain or loss</t>
  </si>
  <si>
    <t>Amount of claim from employer</t>
  </si>
  <si>
    <t xml:space="preserve">the Provident Fund Act  B.E. 2530. Krungthai Asset Management Public Company Limited has been appointed to be fund manager. </t>
  </si>
  <si>
    <t>The fund  is contributed  both by  the employees  and the Company at the rate of 2% of employees' salaries under the condition of</t>
  </si>
  <si>
    <t>length of work and benefits paid to the member when their retirement, death or resignation from the membership.</t>
  </si>
  <si>
    <t xml:space="preserve">       Directors' remuneration are benefits paid to the Group directors under the Section 90 of Public Company Limited Act by excluding</t>
  </si>
  <si>
    <t xml:space="preserve">       The Group paid salaries, remunerations and other benefits to their directors and management, in accordance with the definitions  </t>
  </si>
  <si>
    <t>salaries and benefits  which  paid  to the directors in  being executive officer.</t>
  </si>
  <si>
    <t xml:space="preserve">of the Office of the Securities and Exchange Commission Management under definition includes a chief executive officer the next four </t>
  </si>
  <si>
    <t xml:space="preserve">executive  levels immediately below and  persons in  positions comparable  to executive levels. </t>
  </si>
  <si>
    <t xml:space="preserve">        and exempted revenues </t>
  </si>
  <si>
    <t xml:space="preserve">    Deferred tax resulted from </t>
  </si>
  <si>
    <t xml:space="preserve">        differences</t>
  </si>
  <si>
    <t xml:space="preserve">        and reversal of temporary </t>
  </si>
  <si>
    <t xml:space="preserve">        temporary differences </t>
  </si>
  <si>
    <t xml:space="preserve">              counter-claim amount of Baht 67,628,075.00. The case is still pending the Court's trial.</t>
  </si>
  <si>
    <t xml:space="preserve">              The book value  of financial assets  and liabilities are  closed to their  estimated fair value.  Furthermore, the management</t>
  </si>
  <si>
    <t xml:space="preserve">              Financial assets shown in statements  of financial position  consist of cash,  deposit at bank,  current investments and trade </t>
  </si>
  <si>
    <t xml:space="preserve">      believes that there is no material risk financial instruments.</t>
  </si>
  <si>
    <t xml:space="preserve">              During the period, there were no transactions transfer between the fair value hierarchy.</t>
  </si>
  <si>
    <t xml:space="preserve">               The significant accounting policies and method adopted  the basis of recognition and measurement relating to each class of</t>
  </si>
  <si>
    <t xml:space="preserve">        6.  Premium Place Group Co., Ltd.</t>
  </si>
  <si>
    <t xml:space="preserve">        7.  Ananda And Partners Saphankhwai One Co., Ltd.</t>
  </si>
  <si>
    <t xml:space="preserve">        5.  Shinwa S39 Co., Ltd.</t>
  </si>
  <si>
    <t xml:space="preserve"> (UNAUDITED / REVIEWED ONLY)</t>
  </si>
  <si>
    <t xml:space="preserve">            Coronavirus disease 2019 pandemic:</t>
  </si>
  <si>
    <t xml:space="preserve">            The Coronavirus disease 2019 pandemic is continuing to evolve, resulting in an economic slowdown and adversely </t>
  </si>
  <si>
    <t xml:space="preserve">     impacting most businesses and industries. This situation may bring uncertainties and have an impact on the environment</t>
  </si>
  <si>
    <t xml:space="preserve">     in which the group operates.</t>
  </si>
  <si>
    <t xml:space="preserve">            Nevertheless, the management will continue to monitor the ongoing development and regularly assess the financial </t>
  </si>
  <si>
    <t xml:space="preserve">     dependent upon the pandemic controlling measures imposed by government and the duration of the pandemic.</t>
  </si>
  <si>
    <t xml:space="preserve">            The Group has elected to apply the following temporary relief measures on accounting alternatives:</t>
  </si>
  <si>
    <t>Statement of financial position</t>
  </si>
  <si>
    <t>Assets</t>
  </si>
  <si>
    <t>Right-of-use assets</t>
  </si>
  <si>
    <t>Shareholders' equity</t>
  </si>
  <si>
    <t>5.  SUMMARY OF SIGNIFICANT ACCOUNTING POLICIES</t>
  </si>
  <si>
    <t xml:space="preserve">          5.1.2  Cost   of  construction   consists  of  raw  materials,  direct  labour   and  overhead  and  construction  expenses  are</t>
  </si>
  <si>
    <t xml:space="preserve">          5.1.6  Other income and expenses are recognized on an accrual basis.</t>
  </si>
  <si>
    <t xml:space="preserve">     5.2  Cash and cash equivalents</t>
  </si>
  <si>
    <t xml:space="preserve">     5.3  Trade and other current receivables</t>
  </si>
  <si>
    <t xml:space="preserve">     5.4  Land and cost of project under construction</t>
  </si>
  <si>
    <t xml:space="preserve">     5.5  Capitalization of interest as cost of asset</t>
  </si>
  <si>
    <t>5.  SUMMARY OF SIGNIFICANT ACCOUNTING POLICIES (CONT'D)</t>
  </si>
  <si>
    <t>6. TRANSACTIONS WITH RELATED PARTIES</t>
  </si>
  <si>
    <t>December 31, 2019</t>
  </si>
  <si>
    <t xml:space="preserve">     as follows:</t>
  </si>
  <si>
    <t>2020</t>
  </si>
  <si>
    <t>6. TRANSACTIONS WITH RELATED PARTIES (CONT'D)</t>
  </si>
  <si>
    <t>7.  CASH AND CASH EQUIVALENTS</t>
  </si>
  <si>
    <t>December 31,</t>
  </si>
  <si>
    <t>January 1, 2019</t>
  </si>
  <si>
    <t xml:space="preserve">Consolidated </t>
  </si>
  <si>
    <t>As at January 1, 2019</t>
  </si>
  <si>
    <t>As at January 1, 2020</t>
  </si>
  <si>
    <t xml:space="preserve">     Lease</t>
  </si>
  <si>
    <t xml:space="preserve">       The Group recognized the following expenses in the statement of comprehensive income for the  three-month periods ended</t>
  </si>
  <si>
    <t>bank as detailed as following :</t>
  </si>
  <si>
    <t xml:space="preserve">      are summarized as follows:</t>
  </si>
  <si>
    <t xml:space="preserve">              million respectively.</t>
  </si>
  <si>
    <t>- 22 -</t>
  </si>
  <si>
    <t>- 26 -</t>
  </si>
  <si>
    <t>Net book value as at January 1, 2020</t>
  </si>
  <si>
    <t>Depreciation for the period</t>
  </si>
  <si>
    <t xml:space="preserve">   Recognized during the period</t>
  </si>
  <si>
    <t xml:space="preserve">   At the beginning of the period/year</t>
  </si>
  <si>
    <t xml:space="preserve">   At the end of period/year</t>
  </si>
  <si>
    <t>- 48 -</t>
  </si>
  <si>
    <t>- 44 -</t>
  </si>
  <si>
    <t>- 45 -</t>
  </si>
  <si>
    <t>- 46 -</t>
  </si>
  <si>
    <t>- 47 -</t>
  </si>
  <si>
    <t xml:space="preserve">     of the period / year</t>
  </si>
  <si>
    <t>Separate</t>
  </si>
  <si>
    <t xml:space="preserve"> financial statements</t>
  </si>
  <si>
    <t xml:space="preserve"> Separate </t>
  </si>
  <si>
    <t>Adjustments due to the initial adoption of TFRS16</t>
  </si>
  <si>
    <t>Net book value as at January 1, 2020 - as restated</t>
  </si>
  <si>
    <t xml:space="preserve">Net book value of assets acquired under finance lease agreements </t>
  </si>
  <si>
    <t>as at 
December 31, 2019</t>
  </si>
  <si>
    <t>Liabilities under finance lease agreements as at December 31, 2019</t>
  </si>
  <si>
    <t xml:space="preserve">As at January 1, 2020 - as restated </t>
  </si>
  <si>
    <t xml:space="preserve">Lease liabilities - net of current portion </t>
  </si>
  <si>
    <t>Consolidated</t>
  </si>
  <si>
    <t xml:space="preserve">Consolidated and Separate </t>
  </si>
  <si>
    <t xml:space="preserve">               ที่ประชุมคณะกรรมการบริษัทฯ เมื่อวันที่ 25 กุมภาพันธ์ 2563 ได้มีมติดังนี้</t>
  </si>
  <si>
    <t xml:space="preserve">               อนุมัติจ่ายเงินปันผลจากการดำเนินงานสำหรับปี สิ้นสุดวันที่ 31 ธันวาคม 2562 ในอัตราหุ้นละ 0.80 บาท โดยจ่ายเป็น</t>
  </si>
  <si>
    <t xml:space="preserve">            The impact of the adoption of these standards on the Group’s financial statements is as follows.</t>
  </si>
  <si>
    <t xml:space="preserve">     to the retained earnings or other components of owners’ equity as at January 1, 2020, and the comparative information</t>
  </si>
  <si>
    <t xml:space="preserve">            On April 22, 2020, the Accounting Treatment Guidance was announced in the Royal Gazette and it is effective for </t>
  </si>
  <si>
    <t xml:space="preserve">4.  CUMULATIVE EFFECTS OF CHANGES IN ACCOUNTING POLICIES DUE TO THE ADOPTION OF NEW </t>
  </si>
  <si>
    <t xml:space="preserve">     FINANCIAL REPORTING STANDARDS</t>
  </si>
  <si>
    <t>TFRS 16</t>
  </si>
  <si>
    <t xml:space="preserve"> January 1,
 2020</t>
  </si>
  <si>
    <t>Non-current assets</t>
  </si>
  <si>
    <t xml:space="preserve">Current portion of lease liabilities                   </t>
  </si>
  <si>
    <t xml:space="preserve">Lease liabilities, net of current portion              </t>
  </si>
  <si>
    <t>Retained earnings - unappropriated</t>
  </si>
  <si>
    <t>Current investments</t>
  </si>
  <si>
    <t xml:space="preserve">Carrying amounts </t>
  </si>
  <si>
    <t>under the former basis</t>
  </si>
  <si>
    <t>Classification and measurement in accordance with TFRS 9</t>
  </si>
  <si>
    <t xml:space="preserve">Fair value through </t>
  </si>
  <si>
    <t>profit or loss</t>
  </si>
  <si>
    <t>Financial assets as at January 1, 2020</t>
  </si>
  <si>
    <t>Total financial assets</t>
  </si>
  <si>
    <t>Cash and cash equivalents</t>
  </si>
  <si>
    <t>Short-term loans to related companies</t>
  </si>
  <si>
    <t>Deposits</t>
  </si>
  <si>
    <t>Long-term loans to related company</t>
  </si>
  <si>
    <t xml:space="preserve">          As at January 1, 2020, the Group has not designated any financial liabilities at fair value through profit or loss.</t>
  </si>
  <si>
    <t>Operating lease commitments as at December 31, 2019</t>
  </si>
  <si>
    <t>Less: Short-term leases and leases of low-value assets</t>
  </si>
  <si>
    <t>Less: Deferred interest expenses</t>
  </si>
  <si>
    <t>Increase in lease liabilities due to TFRS 16 initial adoption</t>
  </si>
  <si>
    <t>Lease liabilities as at 1 January 2020</t>
  </si>
  <si>
    <t>The above lease liabilities comprise of:</t>
  </si>
  <si>
    <t>Current lease liabilities</t>
  </si>
  <si>
    <t>Non-current lease liabilities</t>
  </si>
  <si>
    <t xml:space="preserve">          The adjustments of right-of-use assets due to TFRS 16 initial adoption as at January 1, 2020 are summarised below:</t>
  </si>
  <si>
    <t>Land</t>
  </si>
  <si>
    <t xml:space="preserve">Buildings </t>
  </si>
  <si>
    <t>Machinery  and equipment</t>
  </si>
  <si>
    <t>Vehicles</t>
  </si>
  <si>
    <t>Total right-of-use assets</t>
  </si>
  <si>
    <t xml:space="preserve">     comprehensive income, or amortised cost. Classification is driven by the Group’s business model for managing the financial </t>
  </si>
  <si>
    <t xml:space="preserve">     assets and the contractual cash flows characteristics of the financial assets.</t>
  </si>
  <si>
    <t xml:space="preserve">      comprehensive income.</t>
  </si>
  <si>
    <t xml:space="preserve">            Financial liabilities are classified and measured at amortised cost.</t>
  </si>
  <si>
    <t xml:space="preserve">            Derivatives are classified and measured at fair value through profit or loss.</t>
  </si>
  <si>
    <r>
      <rPr>
        <sz val="15"/>
        <rFont val="Angsana New"/>
        <family val="1"/>
      </rPr>
      <t xml:space="preserve">            </t>
    </r>
    <r>
      <rPr>
        <u/>
        <sz val="15"/>
        <rFont val="Angsana New"/>
        <family val="1"/>
      </rPr>
      <t>Classification and measurement</t>
    </r>
  </si>
  <si>
    <r>
      <t xml:space="preserve">            </t>
    </r>
    <r>
      <rPr>
        <u/>
        <sz val="15"/>
        <rFont val="Angsana New"/>
        <family val="1"/>
      </rPr>
      <t>Impairment of financial assets</t>
    </r>
  </si>
  <si>
    <t xml:space="preserve">      </t>
  </si>
  <si>
    <t xml:space="preserve">      rate applied at each stage. An exception from this approach is that for trade receivables or contract assets that do not contain </t>
  </si>
  <si>
    <t xml:space="preserve">      a significant financing component, the Group applies a simplified approach to determine the lifetime expected credit losses.</t>
  </si>
  <si>
    <r>
      <t xml:space="preserve">            </t>
    </r>
    <r>
      <rPr>
        <u/>
        <sz val="15"/>
        <rFont val="Angsana New"/>
        <family val="1"/>
      </rPr>
      <t>Right-of-use assets</t>
    </r>
  </si>
  <si>
    <t xml:space="preserve">            The Group recognises right-of-use assets at the commencement date of the lease. Right-of-use assets are measured at </t>
  </si>
  <si>
    <t xml:space="preserve">      The cost of right-of-use assets includes the amount of lease liabilities recognised through initial measurement, initial direct </t>
  </si>
  <si>
    <t xml:space="preserve">      costs incurred, and lease payments made at or before the commencement date, less any lease incentives received.</t>
  </si>
  <si>
    <r>
      <t xml:space="preserve">            </t>
    </r>
    <r>
      <rPr>
        <u/>
        <sz val="15"/>
        <rFont val="Angsana New"/>
        <family val="1"/>
      </rPr>
      <t>Lease liabilities</t>
    </r>
  </si>
  <si>
    <t xml:space="preserve">            At the commencement date of the lease, the Group recognises lease liabilities measured at the present value of the lease </t>
  </si>
  <si>
    <t xml:space="preserve">      modification or reassessment.</t>
  </si>
  <si>
    <r>
      <t xml:space="preserve">            </t>
    </r>
    <r>
      <rPr>
        <u/>
        <sz val="15"/>
        <rFont val="Angsana New"/>
        <family val="1"/>
      </rPr>
      <t>Short-term leases and Leases of low-value assets</t>
    </r>
  </si>
  <si>
    <t xml:space="preserve">       low-value assets, are recognised as expenses on a straight-line basis over the lease term.</t>
  </si>
  <si>
    <t xml:space="preserve">Deposits at financial institution </t>
  </si>
  <si>
    <t xml:space="preserve">            with obligations</t>
  </si>
  <si>
    <t>- 13 -</t>
  </si>
  <si>
    <t>- 14 -</t>
  </si>
  <si>
    <t>- 27 -</t>
  </si>
  <si>
    <t xml:space="preserve">              The Group had an employee benefit obligation based on the requirement of Thai Labour Protection Act (No.7) B.E. 2562 (2019) </t>
  </si>
  <si>
    <t xml:space="preserve">      to provide retirement benefits to employees based on pensionable remuneration and length of service  and long-term service awards.</t>
  </si>
  <si>
    <t xml:space="preserve">     Finance income</t>
  </si>
  <si>
    <t>Current income tax for the period</t>
  </si>
  <si>
    <t xml:space="preserve">      financial assets and liabilities have been disclosed in note 5.</t>
  </si>
  <si>
    <t>- 39 -</t>
  </si>
  <si>
    <t xml:space="preserve">     of the Thai Securities and Exchange Commission.</t>
  </si>
  <si>
    <t xml:space="preserve">     financial statements in English language have been translated from the Thai language financial statements.</t>
  </si>
  <si>
    <t xml:space="preserve">     registered offices are as follows: </t>
  </si>
  <si>
    <t xml:space="preserve">     February 15, 1995.  The Company was registered as  a public company limited on February 10, 2004. The address of it </t>
  </si>
  <si>
    <t xml:space="preserve">            The  financial  statements  have  been  prepared  in  accordance  with  Thai  Financial  Reporting  Standards (TFRS)  </t>
  </si>
  <si>
    <t xml:space="preserve">     according  to  the  Accounting  Professions Act  B.E. 2547  and  presented  in  accordance  with  the  notification  of the </t>
  </si>
  <si>
    <t xml:space="preserve">     in related accounting policy.</t>
  </si>
  <si>
    <t xml:space="preserve">            The financial statements  have been  prepared under  the historical  cost convention, except as transaction disclosed </t>
  </si>
  <si>
    <t xml:space="preserve">            The  financial  statements  in  Thai  language  are  the  official  statutory  financial  statements  of  the Company. The </t>
  </si>
  <si>
    <t xml:space="preserve">            In determining  depreciation of  plant and equipment, the management is required to make estimates of the useful</t>
  </si>
  <si>
    <t xml:space="preserve">     are any changes. </t>
  </si>
  <si>
    <t xml:space="preserve">     lives and  residual  values of  plant and  equipment and  to review estimate useful lives and residual values when there </t>
  </si>
  <si>
    <t xml:space="preserve">            Deferred  tax  assets are  recognized  for deductible temporary  differences and unused tax losses to the extent that </t>
  </si>
  <si>
    <t xml:space="preserve">     Significant management  judgement is  required to determine the amount of deferred tax assets  that can be recognized, </t>
  </si>
  <si>
    <t xml:space="preserve">            2.3.1  Financial reporting standards related to financial instruments</t>
  </si>
  <si>
    <t xml:space="preserve">            as follows:</t>
  </si>
  <si>
    <t xml:space="preserve">  Financial reporting standards:</t>
  </si>
  <si>
    <t xml:space="preserve">  Accounting standard:</t>
  </si>
  <si>
    <t xml:space="preserve">  Financial Reporting Standard Interpretations:</t>
  </si>
  <si>
    <t xml:space="preserve">  TFRS 7</t>
  </si>
  <si>
    <t xml:space="preserve">  TFRS 9</t>
  </si>
  <si>
    <t xml:space="preserve">  TAS 32</t>
  </si>
  <si>
    <t xml:space="preserve">     instruments.</t>
  </si>
  <si>
    <t xml:space="preserve">            -  Recognition of credit losses that the Group is to recognise an allowance for expected credit losses on its financial </t>
  </si>
  <si>
    <t xml:space="preserve">            -  Classification and measurement  of investments  in equity instruments of non-listed companies that the Group is </t>
  </si>
  <si>
    <r>
      <t xml:space="preserve">    </t>
    </r>
    <r>
      <rPr>
        <sz val="15"/>
        <color rgb="FFFF0000"/>
        <rFont val="Angsana New"/>
        <family val="1"/>
      </rPr>
      <t xml:space="preserve">            </t>
    </r>
    <r>
      <rPr>
        <sz val="15"/>
        <rFont val="Angsana New"/>
        <family val="1"/>
        <charset val="222"/>
      </rPr>
      <t>as financial assets at fair value, through either profit or loss or through other comprehensive income.</t>
    </r>
  </si>
  <si>
    <t xml:space="preserve">     3.1  These financial statements have been consolidated by including the financial  statements of subsidiaries in which Pre-Built </t>
  </si>
  <si>
    <t xml:space="preserve">            subsidiaries have been eliminated from the consolidated financial statements on the controllable date.  </t>
  </si>
  <si>
    <t xml:space="preserve">            Public Company Limited  has  a  power  to control such companies.  Balances and transactions between the Company and </t>
  </si>
  <si>
    <t xml:space="preserve">             company and subsidiaries which has shareholding or has significant influence in subsidiaries as follows:</t>
  </si>
  <si>
    <t xml:space="preserve">     3.2  The consolidated financial  statements consist of  the financial  statements  of  Pre-Built  Public Company Limited, a parent </t>
  </si>
  <si>
    <t xml:space="preserve">            Loss on control</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</si>
  <si>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</si>
  <si>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</si>
  <si>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</si>
  <si>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</si>
  <si>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</si>
  <si>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  To measure the fair value of investments in unquoted equity instruments using the fair value as at January 1, 2020.</t>
  </si>
  <si>
    <t xml:space="preserve">            -  Not to consider the COVID-19  situation  as  an  indication  that  an asset  may be  impaired  in  accordance  with </t>
  </si>
  <si>
    <t xml:space="preserve">            -  Not to take  into account  forward-looking  information  when determining expected credit losses, in cases where </t>
  </si>
  <si>
    <t xml:space="preserve">               TAS 36, Impairment of Assets.</t>
  </si>
  <si>
    <t xml:space="preserve">               the Group uses a simplified approach to determine expected credit losses.</t>
  </si>
  <si>
    <t xml:space="preserve">               be available in future periods against which deferred tax assets can be utilised.</t>
  </si>
  <si>
    <t xml:space="preserve">     measures  on  accounting  alternatives  in  response  to  the  impact  of  the COVID-19  situation”. Its objectives are to </t>
  </si>
  <si>
    <t xml:space="preserve">     alleviate  some  of  the  impact  of  applying  certain  financial  reporting standards,  and  to  provide  clarification about </t>
  </si>
  <si>
    <t xml:space="preserve">     accounting treatments during the period of uncertainty relating to this situation.</t>
  </si>
  <si>
    <t xml:space="preserve">     the financial statements prepared for reporting periods ending between January 1, 2020 and December 31,2020.</t>
  </si>
  <si>
    <t xml:space="preserve">            impact of the COVID-19 situation”</t>
  </si>
  <si>
    <t xml:space="preserve">     was not restated.</t>
  </si>
  <si>
    <t xml:space="preserve">     4.1  Financial instruments</t>
  </si>
  <si>
    <t xml:space="preserve">     and with the carrying amounts under the former basis, are as follows:</t>
  </si>
  <si>
    <t xml:space="preserve">          The classification and measurement basis, and carrying values of financial assets in accordance with TFRS 9 as at January 1, 2020, </t>
  </si>
  <si>
    <t xml:space="preserve">     4.2  Leases</t>
  </si>
  <si>
    <t xml:space="preserve">             The Group has assessed  the  impairment  of assets-property,  plant and  equipment,  investment and intangible assets</t>
  </si>
  <si>
    <t xml:space="preserve">     loss  will  be  recognized  in  the  statements of  comprehensive  income. The  Company will  reverse  the  impairment  loss </t>
  </si>
  <si>
    <t xml:space="preserve">     estimated from each asset item or  each  asset unit generating cash flow, whichever is practical.</t>
  </si>
  <si>
    <t xml:space="preserve">            Recoverable  value  of  assets  mean  net  selling  price  of  assets  or utilization  value  whichever  is higher and will be </t>
  </si>
  <si>
    <t xml:space="preserve">            Financial  assets  that  are  debt  instruments  are  measured at fair  value through  profit or loss, fair value through other </t>
  </si>
  <si>
    <t xml:space="preserve">      without  requiring  a  credit-impaired  event  to have  occurred prior  to the recognition. The Group accounts for changes in </t>
  </si>
  <si>
    <t xml:space="preserve">            The  Group  recognises  an  allowance  for expected  credit  losses  on  its  financial  assets  measured  at  amortised cost, </t>
  </si>
  <si>
    <t xml:space="preserve">      expected credit losses in stages, with differing methods of determining allowance for credit losses and  the effective interest </t>
  </si>
  <si>
    <t xml:space="preserve">      cost,  less any accumulated  depreciation  and  impairment losses,  and adjusted for any  remeasurement of lease liabilities. </t>
  </si>
  <si>
    <t xml:space="preserve">      payments to  be made  over the lease term,  discounted  by the interest rate  implicit in the lease or the Group’s incremental </t>
  </si>
  <si>
    <t xml:space="preserve">      borrowing rate. After the commencement date, the amount of lease liabilities  is increased to reflect the accretion of interest</t>
  </si>
  <si>
    <t xml:space="preserve">       and reduced for  the lease  payments made.  In addition,  the carrying  amount of  lease liabilities is remeasured if there is a </t>
  </si>
  <si>
    <t xml:space="preserve">            Payments  under  leases  that,  have  a  lease  term  of  12  months  or  less at  the commencement date,  or are  leases of </t>
  </si>
  <si>
    <t xml:space="preserve">             Other  intangible   assets  mean   the  assets  which   indication  to  be  derived  the  expected  future  benefits  such  as </t>
  </si>
  <si>
    <t xml:space="preserve">            tax in conditions as prescribed by the Revenue Code.</t>
  </si>
  <si>
    <t xml:space="preserve">                          The  Group  recorded  income  tax to  be paid  in each period as expenses in that period and calculated income </t>
  </si>
  <si>
    <t xml:space="preserve">  Actuarial gain or loss on defined post-employment  benefit  plans will be recognized in other comprehensive </t>
  </si>
  <si>
    <t xml:space="preserve">              income immediately.</t>
  </si>
  <si>
    <t xml:space="preserve">              by  using  the  projected  unit  credit  method,  calculated  by the  actuary.  Previously, the  obligation  was  recorded </t>
  </si>
  <si>
    <t xml:space="preserve">  The Group obligation  in respect  of  post-employment  benefits were  recognized in  the financial statements  </t>
  </si>
  <si>
    <t xml:space="preserve">  The  Group  has  established  provident  fund  under  the  defined  contribution  plan. The  fund's assets are </t>
  </si>
  <si>
    <t xml:space="preserve">             Earnings per share as  presented  in the statements of comprehensive income is the basic earnings per share which is</t>
  </si>
  <si>
    <t xml:space="preserve">     paid-up during the period.</t>
  </si>
  <si>
    <t xml:space="preserve">     determined  by  dividing  the  net  profit  for  the period by  the weighted average  number of common shares issued and </t>
  </si>
  <si>
    <t xml:space="preserve">          One Co., Ltd.</t>
  </si>
  <si>
    <t>6.  TRANSACTIONS WITH RELATED PARTIES (CONT'D)</t>
  </si>
  <si>
    <t xml:space="preserve">     Other current receivables</t>
  </si>
  <si>
    <t xml:space="preserve">     Retention receivable</t>
  </si>
  <si>
    <t xml:space="preserve">     Trade accounts payable</t>
  </si>
  <si>
    <t xml:space="preserve">     PCM Construction Materials Co., Ltd.</t>
  </si>
  <si>
    <t xml:space="preserve">     Pre-Built Holding Co., Ltd.</t>
  </si>
  <si>
    <t xml:space="preserve">     Is Am Are Co., Ltd.</t>
  </si>
  <si>
    <t xml:space="preserve">     Shinwa S39 Co., Ltd.</t>
  </si>
  <si>
    <t xml:space="preserve">     Premium Place Group Co., Ltd.</t>
  </si>
  <si>
    <t xml:space="preserve">     Ananda And Partners Saphankhwai </t>
  </si>
  <si>
    <t xml:space="preserve">           One Co., Ltd.</t>
  </si>
  <si>
    <t xml:space="preserve">     Trade accounts receivable</t>
  </si>
  <si>
    <t xml:space="preserve">     Short-term loans</t>
  </si>
  <si>
    <t xml:space="preserve">                  One Co., Ltd.</t>
  </si>
  <si>
    <t xml:space="preserve">     Retention payable</t>
  </si>
  <si>
    <t xml:space="preserve">     Short-term loans </t>
  </si>
  <si>
    <t xml:space="preserve">     Revenues from construction </t>
  </si>
  <si>
    <t xml:space="preserve">     Purchase of goods</t>
  </si>
  <si>
    <t xml:space="preserve">       CONSTRUCTION CONTRACT AND ADVANCE RECEIVED UNDER CONSTRUCTION CONTRACT</t>
  </si>
  <si>
    <t xml:space="preserve">      Retention receivable</t>
  </si>
  <si>
    <t>- 49 -</t>
  </si>
  <si>
    <t>NOTES TO INTERIM CONSOLIDATED FINANCIAL STATEMENTS</t>
  </si>
  <si>
    <t xml:space="preserve">     accounts.</t>
  </si>
  <si>
    <t xml:space="preserve">     2.3  New financial reporting standards that became effective in the current period</t>
  </si>
  <si>
    <t>Recognition of derivatives at fair value through profit or loss</t>
  </si>
  <si>
    <t>Related income tax expense</t>
  </si>
  <si>
    <t>Impacts on retained earnings due to the adoption of financial reporting standards</t>
  </si>
  <si>
    <t>related to financial instruments (increase in retained earnings)</t>
  </si>
  <si>
    <t xml:space="preserve">     P&amp;P Assets Group Co., Ltd.</t>
  </si>
  <si>
    <t xml:space="preserve">      Current contract assets</t>
  </si>
  <si>
    <t xml:space="preserve">               Unbilled income</t>
  </si>
  <si>
    <t xml:space="preserve">     Adjustments due to the initial adoption of TFRS16 </t>
  </si>
  <si>
    <t xml:space="preserve">     Liabilities under finance lease agreements as at December 31, 2019</t>
  </si>
  <si>
    <t xml:space="preserve">     Less: Payment during the period</t>
  </si>
  <si>
    <t xml:space="preserve">     Less: Current portion</t>
  </si>
  <si>
    <t xml:space="preserve">              claim  amount  of  Baht  61,356,795.83  to  the   Southern  Bangkok  Civil   Court   and  such   company  denied   and  filed </t>
  </si>
  <si>
    <t xml:space="preserve">                The  Group  are exposed the credit risk primarily from trade with respect to trade accounts receivable resulting in collection </t>
  </si>
  <si>
    <t xml:space="preserve">      possible loss.</t>
  </si>
  <si>
    <t xml:space="preserve">      loss  to  the  Company  that  the  management  has  a  policy  to provide the allowance for doubtful accounts sufficiency for such </t>
  </si>
  <si>
    <t xml:space="preserve">                Credit  risk  derives  from  failure  by counterparties to discharge their obligations resulting  in financial loss to the Group.  </t>
  </si>
  <si>
    <t>For the three-month periods</t>
  </si>
  <si>
    <t xml:space="preserve">     Doubtful accounts </t>
  </si>
  <si>
    <t>Cost/</t>
  </si>
  <si>
    <t xml:space="preserve">Trading securities </t>
  </si>
  <si>
    <t xml:space="preserve">     Open ended mutual fund </t>
  </si>
  <si>
    <t xml:space="preserve">     Add : Provision for revaluation</t>
  </si>
  <si>
    <t>Content</t>
  </si>
  <si>
    <t xml:space="preserve">     principles, which are summarised below:</t>
  </si>
  <si>
    <t>Liabilities and shareholders’ equity</t>
  </si>
  <si>
    <t xml:space="preserve">     Materials  Co., Ltd.  are  re-depreciated  for  building  and  equipment  on  a  straight-line  basis  over   the  estimated </t>
  </si>
  <si>
    <t xml:space="preserve">      invested project. The project period is 18 months. There is determination a minimum interests and selling warranty, and project </t>
  </si>
  <si>
    <t xml:space="preserve">Interest rate of 4.275 % per annum </t>
  </si>
  <si>
    <t>Past service cost - Plan changes</t>
  </si>
  <si>
    <t xml:space="preserve">            Land  and cost of project held development is land and cost of project held for future development,  is stated at cost</t>
  </si>
  <si>
    <t xml:space="preserve">     less  provision for impairment  (if any). Cost consist  of land  and other  related expenses for acquisition of land and cost  </t>
  </si>
  <si>
    <t xml:space="preserve">     of project  including borrowing  cost incurred  from development  and is derecognized  when the  development is ceased.</t>
  </si>
  <si>
    <t xml:space="preserve">     5.7  Inventories</t>
  </si>
  <si>
    <t xml:space="preserve">     5.8  Investments </t>
  </si>
  <si>
    <t xml:space="preserve">     5.9  Property, plant and equipment</t>
  </si>
  <si>
    <t xml:space="preserve">     5.10  Impairment of assets</t>
  </si>
  <si>
    <t xml:space="preserve">     5.11  Financial instruments</t>
  </si>
  <si>
    <t xml:space="preserve">     5.12  Leases</t>
  </si>
  <si>
    <t xml:space="preserve">     5.13  Other intangible assets </t>
  </si>
  <si>
    <t xml:space="preserve">     5.14  Income tax expenses </t>
  </si>
  <si>
    <t xml:space="preserve">              5.14.1  Current tax</t>
  </si>
  <si>
    <t xml:space="preserve">              5.14.2  Deferred tax</t>
  </si>
  <si>
    <t xml:space="preserve">     5.15  Provident fund and Employee benefit expenses</t>
  </si>
  <si>
    <t xml:space="preserve">              5.15.1  The  Group  recognized  salaries,  wages,  bonus  and  contribution  to social  security  fund as expenses in  </t>
  </si>
  <si>
    <t xml:space="preserve">              5.15.2  Provident fund</t>
  </si>
  <si>
    <t xml:space="preserve">              5.15.3  Provisions for employee benefits</t>
  </si>
  <si>
    <t xml:space="preserve">     5.16  Basic earnings per share</t>
  </si>
  <si>
    <t xml:space="preserve">     5.17  Accounting estimates</t>
  </si>
  <si>
    <t xml:space="preserve">     5.18  Provisions</t>
  </si>
  <si>
    <t xml:space="preserve">     rate of  5.250 % per annum) </t>
  </si>
  <si>
    <t xml:space="preserve">            Premium Place Development Co., Ltd. by associate receiving promissory notes which is due on demand at call at the interest </t>
  </si>
  <si>
    <t xml:space="preserve">     rate of  4.275% per annum without any collaterals.</t>
  </si>
  <si>
    <t xml:space="preserve">24. BANK OVERDRAFTS </t>
  </si>
  <si>
    <t>25. SHORT-TERM BORROWINGS FROM FINANCIAL INSTITUTIONS</t>
  </si>
  <si>
    <t>2nd credit line</t>
  </si>
  <si>
    <t>26. TRADE AND OTHER CURRENT PAYABLES</t>
  </si>
  <si>
    <t>27  LEASE LIABILITIES</t>
  </si>
  <si>
    <t>30. LEGAL RESERVE</t>
  </si>
  <si>
    <t>31. DIVIDEND PAID</t>
  </si>
  <si>
    <t xml:space="preserve">32. OTHER INCOME </t>
  </si>
  <si>
    <t xml:space="preserve">33. EXPENSES ANALYZED BY NATURE </t>
  </si>
  <si>
    <t xml:space="preserve">     are due on demand at call at the interest rate of 5.250% - 6.025% per annum  (MLR of Siam Commercial Bank Public Company</t>
  </si>
  <si>
    <t xml:space="preserve">     Limited)  without any collaterals.</t>
  </si>
  <si>
    <t>34. CONTRACTUAL IN PROGRESS</t>
  </si>
  <si>
    <t>35. PROVIDENT FUND</t>
  </si>
  <si>
    <t>36. DIRECTORS' REMUNERATION</t>
  </si>
  <si>
    <t>37. FINANCIAL INFORMATION BY SEGMENT</t>
  </si>
  <si>
    <t xml:space="preserve">      37.1  The Company has operated in the core objective business of construction contractual, PCM Construction Materials Co., Ltd., subsidiary operated in selling of precast floor, Pre-Built holding Co., Ltd.,  subsidiary,  operated the investment in other companies and Is Am Are Co., Ltd. subsidiary, operated in property </t>
  </si>
  <si>
    <t>38. INCOME TAX</t>
  </si>
  <si>
    <t>38. INCOME TAX(CONT'D)</t>
  </si>
  <si>
    <t xml:space="preserve">      38.2  Reconciliation between tax expense and the result of accounting profit multiplied by the applicable tax rates for the </t>
  </si>
  <si>
    <t>39. COMMITMENT AND CONTINGENT LIABILITIES</t>
  </si>
  <si>
    <t xml:space="preserve">      39.3  On  July  4,  2012,   the  Company  has  filed  to  sue  the  employer in the breach of hire of construction  contract with the</t>
  </si>
  <si>
    <t>40. FINANCIAL INSTRUMENTS</t>
  </si>
  <si>
    <t xml:space="preserve">      40.1  Accounting policy</t>
  </si>
  <si>
    <t xml:space="preserve">      40.2  Credit risk</t>
  </si>
  <si>
    <t>40. FINANCIAL INSTRUMENTS(CONT'D)</t>
  </si>
  <si>
    <t xml:space="preserve">      40.3  Defaulted on agreement risk</t>
  </si>
  <si>
    <t xml:space="preserve">      40.4  Interest rate risk</t>
  </si>
  <si>
    <t xml:space="preserve">      40.5  Foreign currency risk</t>
  </si>
  <si>
    <t xml:space="preserve">      40.6  Fair value of financial instruments</t>
  </si>
  <si>
    <t>41. CAPITAL MANAGEMENT</t>
  </si>
  <si>
    <t>42. FAIR VALUE MEASUREMENT</t>
  </si>
  <si>
    <t xml:space="preserve">     5.6  Land and cost of project for development</t>
  </si>
  <si>
    <t>which has shareholding proportion at 51%</t>
  </si>
  <si>
    <t xml:space="preserve">              and  can  be  renewed  the  agreement  for  the next 3 years which is liable on payment the future for the rental in the amount </t>
  </si>
  <si>
    <t xml:space="preserve">              of Baht 4.60 million.</t>
  </si>
  <si>
    <t xml:space="preserve">      39.4  As at December 31, 2019, Is Am Are Co., Ltd., has commitment under agreement to lease office buildings period of 3 years </t>
  </si>
  <si>
    <t xml:space="preserve">      39.5  December 31, 2019, Is Am Are Co., Ltd.,  has commitment under rent of vehicles agreement for the period of 5 years which </t>
  </si>
  <si>
    <t xml:space="preserve">     Accrued Finance income</t>
  </si>
  <si>
    <t>- 31 -</t>
  </si>
  <si>
    <t>- 32 -</t>
  </si>
  <si>
    <t>33. EXPENSES ANALYZED BY NATURE  (CONT'D)</t>
  </si>
  <si>
    <t>- 50 -</t>
  </si>
  <si>
    <t>- 51 -</t>
  </si>
  <si>
    <t>- 52 -</t>
  </si>
  <si>
    <t>- 53 -</t>
  </si>
  <si>
    <t>- 54 -</t>
  </si>
  <si>
    <t>- 55 -</t>
  </si>
  <si>
    <t>Finance income -  loans</t>
  </si>
  <si>
    <t xml:space="preserve">       Gain on fair value measurement</t>
  </si>
  <si>
    <t xml:space="preserve">            Pre-Built  Public  Company  Limited  ("Company")  is  a  limited  company,  which was established in Thailand on </t>
  </si>
  <si>
    <t xml:space="preserve">            During the period,  the Group has adopted  the revised (revised 2019) and new financial reporting standards and</t>
  </si>
  <si>
    <t xml:space="preserve">     2020.  These  financial  reporting  standards were  aimed at  alignment with the corresponding International Financial </t>
  </si>
  <si>
    <t xml:space="preserve">     Reporting  Standards  with  most of  the changes  directed  towards  clarifying  accounting  treatment  and  providing  </t>
  </si>
  <si>
    <t xml:space="preserve">     accounting  guidance  for users of  the standards. The adoption  of these  financial reporting  standards does not have </t>
  </si>
  <si>
    <t xml:space="preserve">     any significant  impact  on the  Group’s  financial  statements. However, the  new  standard  involves  changes to key </t>
  </si>
  <si>
    <t xml:space="preserve">  TFRIC 16 </t>
  </si>
  <si>
    <t xml:space="preserve">  TFRIC 19 </t>
  </si>
  <si>
    <t xml:space="preserve">     and their measurement at  fair value  or amortised cost (taking into account the type  of instrument, the characteristics of </t>
  </si>
  <si>
    <t xml:space="preserve">     the contractual  cash flows  and  the Company’s  business model),  calculation of  impairment using  the expected credit </t>
  </si>
  <si>
    <t xml:space="preserve">     loss method,  and  hedge accounting.  These include  stipulations regarding  the presentation and disclosure of financial </t>
  </si>
  <si>
    <r>
      <t xml:space="preserve">    </t>
    </r>
    <r>
      <rPr>
        <sz val="15"/>
        <color rgb="FFFF0000"/>
        <rFont val="Angsana New"/>
        <family val="1"/>
      </rPr>
      <t xml:space="preserve">            </t>
    </r>
    <r>
      <rPr>
        <sz val="15"/>
        <rFont val="Angsana New"/>
        <family val="1"/>
        <charset val="222"/>
      </rPr>
      <t xml:space="preserve">to measure investments in equity instruments  of non-listed companies  at fair value and classify the investments </t>
    </r>
  </si>
  <si>
    <t xml:space="preserve">            The Group adopted these financial reporting standards which the cumulative effect  is recognised as an adjustment </t>
  </si>
  <si>
    <t xml:space="preserve">                simplified approach to consider impairment of trade receivables and the general approach to consider impairment </t>
  </si>
  <si>
    <t xml:space="preserve">                of long-term loan to.</t>
  </si>
  <si>
    <t xml:space="preserve">                assets,  and  it  is  no  longer necessary  for  a  credit-impaired  event  to  have  occurred.  The Group  applies the </t>
  </si>
  <si>
    <t xml:space="preserve">            The  Federation  of  Accounting  Professions  announced  Accounting  Treatment Guidance on “Temporary relief </t>
  </si>
  <si>
    <t xml:space="preserve">            -  Not to use information relating to the COVID-19  situation  in  determining whether sufficient taxable profits will </t>
  </si>
  <si>
    <t xml:space="preserve">            A number  of the Group  accounting  policies  and disclosures  require the  measurement of fair values,  for  both</t>
  </si>
  <si>
    <t xml:space="preserve">     assesses  the  evidence  obtained   from   the  third   parties  to  support the conclusion  that  such  valuations meet the</t>
  </si>
  <si>
    <t xml:space="preserve">     Fair values  are categorized  into different levels  in a fair value  hierarchy  based  on the inputs  used in the valuation </t>
  </si>
  <si>
    <t xml:space="preserve">     value hierarchy as the lowest level input that is significant to the entire measurement. </t>
  </si>
  <si>
    <t xml:space="preserve">     the fair value hierarchy,  then the fair  value  measurement  is  categorized in its  entirely in  the same level  of the fair </t>
  </si>
  <si>
    <t xml:space="preserve">            If the inputs used  to measure  the fair value of  an asset  or liability  might be  categorized  in different  levels of </t>
  </si>
  <si>
    <t xml:space="preserve">     during which the change has occurred. </t>
  </si>
  <si>
    <t xml:space="preserve">            The Group  recognized  transfers  between  levels  of  the fair value  hierarchy at  the end of the reporting period </t>
  </si>
  <si>
    <t xml:space="preserve">     of these standards are presented as follows:</t>
  </si>
  <si>
    <t xml:space="preserve">                Details of the impact on retained earnings as at January 1, 2020 due to the initial adoption of financial reporting standards </t>
  </si>
  <si>
    <t xml:space="preserve">     related to financial instruments are presented as follows:</t>
  </si>
  <si>
    <t xml:space="preserve">            The impacts on  the  beginning  balance  of  retained  earnings of 2020 from changes in accounting policies due to the adoption </t>
  </si>
  <si>
    <t xml:space="preserve">     of TFRS 16.</t>
  </si>
  <si>
    <t xml:space="preserve">            Upon  initial  application of  TFRS 16  the Group  recognised  lease  liabilities  previously  classified as  operating leases at </t>
  </si>
  <si>
    <t xml:space="preserve">     For leases previously classified as finance leases,  the Group recognised  the carrying amount of the right-of-use assets and lease </t>
  </si>
  <si>
    <t xml:space="preserve">     liabilities based on the carrying amounts of the lease assets and lease liabilities immediately before  the date of initial application </t>
  </si>
  <si>
    <t xml:space="preserve">      the recognised right-of-use assets are depreciated on a straight-line basis from the commencement date of the lease to the </t>
  </si>
  <si>
    <t xml:space="preserve">      earlier of the end of the useful life of the right-of-use asset or the end of the lease term.</t>
  </si>
  <si>
    <t xml:space="preserve">            Unless the Group  is reasonably certain that  it will  obtain ownership of  the leased asset  at the end of the lease term, </t>
  </si>
  <si>
    <t xml:space="preserve">            5.8.1  Investment in subsidiaries in separate financial statements is stated at cost less provision  for impairment (if any).</t>
  </si>
  <si>
    <t xml:space="preserve">            5.8.2  Investment in joint ventures share  of  joint  ventures  in the  consolidated  financial statements  using the equity </t>
  </si>
  <si>
    <t xml:space="preserve">                       method. Overall, the share of profit of loss and other comprehensive income of entities under common control</t>
  </si>
  <si>
    <t xml:space="preserve">                       from the controlling share. Until the date joint control ceases, if the share of losses of jointly controlled entities, </t>
  </si>
  <si>
    <t xml:space="preserve">                       value will be reduced to zero, and stopped the recognition of losses.</t>
  </si>
  <si>
    <t xml:space="preserve">                       where the Group has recognized exceeds the value of investments in jointly controlled entities. The investment</t>
  </si>
  <si>
    <t xml:space="preserve">      support the capital amount of Baht 46 million  in a real estate project.  The nature of investment is operated in accordance with</t>
  </si>
  <si>
    <t xml:space="preserve">               On September 9, 2019,  Pre-Built Holding Co., Ltd.  has jointed  for investment  with Enrich Villa Co., Ltd.  in which will</t>
  </si>
  <si>
    <t xml:space="preserve">              companies for  guarantee  the  compliance  with  construction agreement and  the debt repayment for total amount of Baht </t>
  </si>
  <si>
    <t xml:space="preserve">    and 2019 are as follow :</t>
  </si>
  <si>
    <t>37. FINANCIAL INFORMATION BY SEGMENT (CONT'D)</t>
  </si>
  <si>
    <t xml:space="preserve">      37.2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</si>
  <si>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xml:space="preserve">      37.3  Information related to major customers</t>
  </si>
  <si>
    <t>44. FINANCIAL STATEMENTS APPROVAL</t>
  </si>
  <si>
    <t>43. RECLASSIFICATION</t>
  </si>
  <si>
    <t xml:space="preserve">              In the period 2020, the Group has reclassified current provisions for employee benefit to be non-current provisions for</t>
  </si>
  <si>
    <t xml:space="preserve">      employee benefit from reclassification, resulting to the certain accounts in the statement of financial position as at December </t>
  </si>
  <si>
    <t xml:space="preserve">      31, 2019 had changed as follows:</t>
  </si>
  <si>
    <t>Statements of financial position</t>
  </si>
  <si>
    <t>Before</t>
  </si>
  <si>
    <t>reclassify</t>
  </si>
  <si>
    <t>Reclassified</t>
  </si>
  <si>
    <t>item</t>
  </si>
  <si>
    <t>After</t>
  </si>
  <si>
    <t xml:space="preserve">              Liabilities and shareholders' equity</t>
  </si>
  <si>
    <t xml:space="preserve">              Current liabilities </t>
  </si>
  <si>
    <t>Current provision for employee benefit</t>
  </si>
  <si>
    <t xml:space="preserve">              Non-current liabilities </t>
  </si>
  <si>
    <t>Non-current provision for employee benefit</t>
  </si>
  <si>
    <t xml:space="preserve">                    contract with customers when the subsidiaries satisfies a performance obligation by recognizing as income when the</t>
  </si>
  <si>
    <t xml:space="preserve">          5.1.3  Subsidiaries recognized revenues from sales when the control of goods have been transferred to the buyers.</t>
  </si>
  <si>
    <t xml:space="preserve">          5.1.4  Revenues  from  sale  of  goods  (condominium  building  and  houses with land) are recognized as income under the </t>
  </si>
  <si>
    <t xml:space="preserve">                    method to  measure the  stage of  completion of  the contract  which compared  the actual  costs at  the end of the </t>
  </si>
  <si>
    <t xml:space="preserve">                    than contract revenue,  the Company will recognize such estimated losses  as expenses immediately in statements</t>
  </si>
  <si>
    <t xml:space="preserve">          5.1.1  Revenues from construction contract  and recognized as income over time of construction contract  by using input </t>
  </si>
  <si>
    <t xml:space="preserve">                    reporting period and total estimated costs of construction contract. If it is possible that total costs of project exceed</t>
  </si>
  <si>
    <t xml:space="preserve">which was paid interim dividend already. </t>
  </si>
  <si>
    <t xml:space="preserve">dividend payment at Baht 0.60 per share amount to Baht 185.21 million which was paid on April 30, 2020. </t>
  </si>
  <si>
    <t xml:space="preserve">       According to the minutes of Annual General Meeting  of shareholders for the year 2020 held on July 16, 2020, passed to certify </t>
  </si>
  <si>
    <t xml:space="preserve">the dividend payment  from the results of operation ended December 31, 2019  at Baht 0.80 per share  amount to Baht 246.94 million </t>
  </si>
  <si>
    <t xml:space="preserve">the dividend payment  from the results of operation ended December 31, 2018  at Baht 0.80 per share  amount to Baht 246.94 million </t>
  </si>
  <si>
    <t xml:space="preserve">which was paid on May 24, 2019. </t>
  </si>
  <si>
    <t xml:space="preserve">dividend payment at Baht 0.20 per share amount to Baht 61.74 million which was paid on December 13, 2019. </t>
  </si>
  <si>
    <t>arising from:</t>
  </si>
  <si>
    <t xml:space="preserve">       According to  the minutes  of Board  of directors' meeting No. 4/2020  held on March 31, 2020,  passed to  approve the  interim </t>
  </si>
  <si>
    <t xml:space="preserve">       According to the minutes of Board of directors' meeting No. 9/2019 held on November 14, 2019, passed to approve the interim </t>
  </si>
  <si>
    <t xml:space="preserve">       According to the minutes of Annual General Meeting of shareholders for the year 2019 held on April 25, 2019, passed to approve</t>
  </si>
  <si>
    <t>Current liabilities</t>
  </si>
  <si>
    <t>Non-current liabilities</t>
  </si>
  <si>
    <t xml:space="preserve">             for doubtful accounts</t>
  </si>
  <si>
    <t xml:space="preserve">(Less)  Provision for expected </t>
  </si>
  <si>
    <t xml:space="preserve">     (Less)  Provision for expected </t>
  </si>
  <si>
    <t xml:space="preserve">                  for doubtful accounts</t>
  </si>
  <si>
    <t xml:space="preserve">      Retention receivable - net</t>
  </si>
  <si>
    <t xml:space="preserve">     under construction contract</t>
  </si>
  <si>
    <t xml:space="preserve">      the joint agreement. There change in the Company's authorization. The interests to be received equal to 40% of net profit of </t>
  </si>
  <si>
    <t xml:space="preserve">       Gain on sales of investments </t>
  </si>
  <si>
    <t xml:space="preserve">             credit losses / Allowance </t>
  </si>
  <si>
    <t>- 30 -</t>
  </si>
  <si>
    <t>- 33 -</t>
  </si>
  <si>
    <t>28. LONG-TERM BORROWINGS FROM FINANCIAL INSTITUTIONS</t>
  </si>
  <si>
    <t>29. PROVISIONS FOR EMPLOYEE BENEFITS</t>
  </si>
  <si>
    <t>29. PROVISIONS FOR EMPLOYEE BENEFITS (CONT'D)</t>
  </si>
  <si>
    <t xml:space="preserve"> - 35 -</t>
  </si>
  <si>
    <t>- 56 -</t>
  </si>
  <si>
    <t>- 57 -</t>
  </si>
  <si>
    <t>- 28 -</t>
  </si>
  <si>
    <t>- 29 -</t>
  </si>
  <si>
    <t>17. LONG-TERM LOAN TO RELATED COMPANY</t>
  </si>
  <si>
    <t>18.  LAND  AND COST OF PROJECT HELD FOR DEVELOPMENT</t>
  </si>
  <si>
    <t>19. PROPERTY, PLANT AND EQUIPMENT</t>
  </si>
  <si>
    <t>19. PROPERTY, PLANT AND EQUIPMENT (CONT'D)</t>
  </si>
  <si>
    <t>20. RIGHT-OF-USE ASSETS</t>
  </si>
  <si>
    <t>21. OTHER INTANGIBLE ASSETS</t>
  </si>
  <si>
    <t>22. DEFERRED TAX ASSETS</t>
  </si>
  <si>
    <t>23. DEPOSITS AT FINANCIAL INSTITUTION WITH OBLIGATIONS</t>
  </si>
  <si>
    <t>September 30, 2020</t>
  </si>
  <si>
    <t xml:space="preserve">            The significant transaction between the Group and related parties as at September 30, 2020 and December 31, 2019 are </t>
  </si>
  <si>
    <t xml:space="preserve">The significant revenues and expenses with related parties for the  three-month and nine-month periods ended September 30, 2020 </t>
  </si>
  <si>
    <t>For the nine-month periods</t>
  </si>
  <si>
    <t>Movement transactions during the nine-month periods ended  September 30, 2020 and December 31, 2019 is as follows:</t>
  </si>
  <si>
    <t xml:space="preserve">      As  at  September 30, 2020  and  December  31,  2019,  the  Company   has  contingent  liabilities  from  being  guarantor  for </t>
  </si>
  <si>
    <t xml:space="preserve">     As  at  September 30, 2020  and  December  31,  2019,  the  Company  has commitment  from  entering  into credit  guarantee </t>
  </si>
  <si>
    <t xml:space="preserve">            Cash and cash equivalents as at  September 30, 2020 and December 31, 2019</t>
  </si>
  <si>
    <t xml:space="preserve">            Trade and other current receivables as at  September 30, 2020 and December 31, 2019</t>
  </si>
  <si>
    <t xml:space="preserve">     Recognized revenues relating to the balance under contract for the nine-month periods ended September 30, 2020 as follows :</t>
  </si>
  <si>
    <t xml:space="preserve">            Short-term loans to related companies as at September 30, 2020 and December 31, 2019</t>
  </si>
  <si>
    <t xml:space="preserve">              Inventories as at  September 30, 2020 and December 31, 2019</t>
  </si>
  <si>
    <t xml:space="preserve">   Investments in subsidiaries  as at  September 30, 2020 and December 31, 2019</t>
  </si>
  <si>
    <t>September 30,</t>
  </si>
  <si>
    <t>For nine-month periods ended September 30,</t>
  </si>
  <si>
    <t xml:space="preserve">              Long-term loan to related company as at  September 30, 2020 and December 31, 2019</t>
  </si>
  <si>
    <t>September 30,2020</t>
  </si>
  <si>
    <t xml:space="preserve">Land and cost of project held for development as at September 30, 2020 </t>
  </si>
  <si>
    <t xml:space="preserve">              As at September 30, 2020,  Is Am Are Co., Ltd. has two projects under development, land with its project construction, were </t>
  </si>
  <si>
    <t>Property, plant and equipment as at  September 30, 2020 and December 31, 2019</t>
  </si>
  <si>
    <t>Net book value as at September 30, 2020</t>
  </si>
  <si>
    <t>As at September 30, 2020</t>
  </si>
  <si>
    <t>ended September 30, 2019</t>
  </si>
  <si>
    <t>ended September 30, 2020</t>
  </si>
  <si>
    <t xml:space="preserve">       Deferred tax assets as at September 30, 2020 and December 31, 2019, the components are as follows :</t>
  </si>
  <si>
    <t xml:space="preserve">       Trade and other current payables  as at September 30, 2020 and December 31, 2019</t>
  </si>
  <si>
    <t xml:space="preserve">       Movements in the lease liabilities for the nine-month periods ended September 30, 2020 were presented below.</t>
  </si>
  <si>
    <t xml:space="preserve">       Long-term from financial institutions as at  September 30, 2020 and December 31, 2019, the Group has credit lines with 2 commercial </t>
  </si>
  <si>
    <t xml:space="preserve"> September 30, 2020</t>
  </si>
  <si>
    <t xml:space="preserve">       Movement in the present value of the employee benefit obligations as at  September 30, 2020 and December 31, 2019</t>
  </si>
  <si>
    <t xml:space="preserve"> September 30, 2020 and 2019 below :</t>
  </si>
  <si>
    <t xml:space="preserve">       The Group recognized the following expenses in the statement of comprehensive income for the  nine-month periods ended</t>
  </si>
  <si>
    <t xml:space="preserve">       Actuarial (gains) losses are recognized in other comprehensive income as at September 30, 2020 and December 31, 2019.</t>
  </si>
  <si>
    <t xml:space="preserve">       Significant expenses analyzed by nature for the three-month and nine-month periods ended  September 30, 2020 and 2019 are as follows :</t>
  </si>
  <si>
    <t xml:space="preserve">       Details of contractual in progress existed  as at September 30, 2020 and December 31, 2019 are as follows : </t>
  </si>
  <si>
    <t xml:space="preserve">               development business which  the financial  information by segment for the three-month and nine-month periods ended September 30, 2020 and 2019  are as follows:</t>
  </si>
  <si>
    <t xml:space="preserve">                Income tax recognized in other comprehensive income for the nine-month periods ended September 30, 2020 and 2019 </t>
  </si>
  <si>
    <t xml:space="preserve">      39.1  As at September 30, 2020 and December 31, 2019,  the  Company  has  contingent  liabilities  of  letter  of  guarantee  to other </t>
  </si>
  <si>
    <t xml:space="preserve">      39.2  As  at  September  30,  2020  and  December  31,  2019,  the Company  has  commitment  on  cheque  issuance for  guarantee </t>
  </si>
  <si>
    <t xml:space="preserve">              As at September 30, 2020 and December 31, 2019, debt to equity ratio is summarized below: </t>
  </si>
  <si>
    <t xml:space="preserve">   Investments in joint ventures as at  September 30, 2020 and December 31, 2019</t>
  </si>
  <si>
    <t>FOR THE NINE-MONTH PERIODS ENDED SEPTEMBER 30, 2020</t>
  </si>
  <si>
    <t xml:space="preserve">       Amortization for the nine-month</t>
  </si>
  <si>
    <t xml:space="preserve">            The cumulative effect of the change is described in notes 4 to the interim consolidated financial statements.</t>
  </si>
  <si>
    <t xml:space="preserve">            As described in notes 2.3  to the interim  consolidated financial statements, during  the  current  period,  the Group has adopted </t>
  </si>
  <si>
    <t>Trade and other current receivables</t>
  </si>
  <si>
    <t xml:space="preserve">     the present value of the remaining lease payments, discounted using the Group’s incremental borrowing rate at  January 1 , 2020. </t>
  </si>
  <si>
    <t xml:space="preserve">     5.1  Revenues and expenses recognition</t>
  </si>
  <si>
    <t xml:space="preserve">        8.  Premium Place Development Co., Ltd.</t>
  </si>
  <si>
    <t>Market price</t>
  </si>
  <si>
    <t xml:space="preserve">     Premium Place Development Co., Ltd.</t>
  </si>
  <si>
    <t xml:space="preserve">     Accrued finance income</t>
  </si>
  <si>
    <t xml:space="preserve">     Dividend</t>
  </si>
  <si>
    <t xml:space="preserve">                  credit losses / Allowance </t>
  </si>
  <si>
    <t>Cost of borrowings</t>
  </si>
  <si>
    <t xml:space="preserve">   On August 14, 2019, at the Board of directors' meeting of Pre-Built Holding Co., Ltd., a subsidiary No. 4/2019 passed the resolution for co-investment in Revo Development Co., Ltd. by co-investing </t>
  </si>
  <si>
    <t xml:space="preserve">              This represent loans under the conditions in borrowings agreement from shareholders dated November 28, 2018., charged </t>
  </si>
  <si>
    <t>Addition</t>
  </si>
  <si>
    <t xml:space="preserve">Movements in the right-of-use assets account during the nine-month periods ended September 30,2020 were summarised below : </t>
  </si>
  <si>
    <t>Other intangible assets as at September 30, 2020 and December 31, 2019</t>
  </si>
  <si>
    <t>Write-off</t>
  </si>
  <si>
    <t xml:space="preserve">     Unearned revenue</t>
  </si>
  <si>
    <t xml:space="preserve">     Accrued finance costs </t>
  </si>
  <si>
    <t>Defined employee benefit plans at the end</t>
  </si>
  <si>
    <t xml:space="preserve">       Actuarial (gains) and losses recognized in other comprehensive income for the nine-month periods ended September 30, 2020 and 2019 </t>
  </si>
  <si>
    <t xml:space="preserve">       Other income for the three-month and nine-month periods ended  September 30, 2020 and 2019 </t>
  </si>
  <si>
    <t xml:space="preserve">       Increase in changes in inventories (increase) decrease</t>
  </si>
  <si>
    <t>Contribution to provident fund</t>
  </si>
  <si>
    <t>39. COMMITMENT AND CONTINGENT LIABILITIES (CONT'D)</t>
  </si>
  <si>
    <t xml:space="preserve">     agreement for related companies for total credit amount of Baht 2,731.17 million and Baht 3,035.78 million respectively.</t>
  </si>
  <si>
    <t xml:space="preserve">            Savings deposit and fixed deposit with 3 month maturity at the interest rate of  0.20% - 0.25 % per annum.</t>
  </si>
  <si>
    <t xml:space="preserve"> Lease liabilities increased during the period</t>
  </si>
  <si>
    <t xml:space="preserve">     For  the three-month periods ended September 30, 2020 and 2019,  the Company has revenues from 4 and 3 major customers in the approximate Baht 750.84 million and Baht 607.68 million respectively which arose from construction work segments.</t>
  </si>
  <si>
    <t xml:space="preserve">     For  the nine-month periods ended September 30, 2020 and 2019,  the Company has revenues from 4 and 3 major customers in the approximate Baht 2,374.81 million and Baht 1,346.95 million respectively which arose from construction work segments.</t>
  </si>
  <si>
    <t xml:space="preserve">              amounts  received, compliance  with  construction  contract, and retention amount of Baht 723.63 million and Baht 789.33 </t>
  </si>
  <si>
    <t xml:space="preserve">      and other  current receivables., and short-term loans  Financial  liabilities shown in statements of  financial position consist of </t>
  </si>
  <si>
    <t xml:space="preserve">      institution.</t>
  </si>
  <si>
    <t xml:space="preserve">      short-term borrowings from financial institution, trade and other current payables, and  long-term borrowings from financial</t>
  </si>
  <si>
    <t xml:space="preserve">            2.3.2  Thai Financial  Reporting Standards No. 16 : Leases</t>
  </si>
  <si>
    <t xml:space="preserve">                       TFRS 16 supersedes the following accounting standards together with related interpretations. </t>
  </si>
  <si>
    <t xml:space="preserve">                      TFRS 16 Leases set out the principals of the recognition, measurement, presentation and disclosure of leases, </t>
  </si>
  <si>
    <t xml:space="preserve">            and requires a lessee to recognize assets and liabilities for all leases with a term of more than 12 months, unless the </t>
  </si>
  <si>
    <t xml:space="preserve">            underlying asset is low value. Accounting by lessors is substantially unchanged from TAS 17. Lessors will continue </t>
  </si>
  <si>
    <t xml:space="preserve">            to classify leases as either operating  or finance leases using similar principles to those used under TAS 17.  </t>
  </si>
  <si>
    <t xml:space="preserve">            The Group have recognized the effect of initial applying this standard by making adjustment of retained earnings</t>
  </si>
  <si>
    <t xml:space="preserve">as at January 1, 2020 and do not use retrospective approach, with the restatement of comparative financial statements. </t>
  </si>
  <si>
    <t xml:space="preserve">     2.5  Accounting  Treatment  Guidance on  “Temporary relief  measures on  accounting alternatives  in response to the </t>
  </si>
  <si>
    <t>2.4  Financial reporting standards that became effective for fiscal years beginning on or after January 1, 2021</t>
  </si>
  <si>
    <t xml:space="preserve">interpretations,  which are effective for the financial statements for fiscal year beginning on or after  1 January 2021. </t>
  </si>
  <si>
    <t xml:space="preserve">These financial reporting standards were aimed at alignment with the corresponding International Financial Reporting </t>
  </si>
  <si>
    <t xml:space="preserve">Standards with most of the changes directed towards clarifying accounting treatment and providing accounting guidance </t>
  </si>
  <si>
    <t xml:space="preserve">for users  of the  standards  that  included in  amendments to  references to  the Conceptual  Framework in  Financial </t>
  </si>
  <si>
    <t xml:space="preserve">Reporting Standards, Definition of a business, Definition of material and Interest Rate Benchmark Reforms. </t>
  </si>
  <si>
    <t>financial statements in the year when they are adopted.</t>
  </si>
  <si>
    <t xml:space="preserve">            The  Federation  of Accounting  Professions  issued  a  number  of  revised  financial  reporting standards  and </t>
  </si>
  <si>
    <t xml:space="preserve">            The  management of the Company and  its subsidiaries is currently evaluating the impact of these standards to the </t>
  </si>
  <si>
    <t xml:space="preserve">     2.6  Measurement of fair values</t>
  </si>
  <si>
    <t xml:space="preserve">            ●   Notes 16 to financial statements</t>
  </si>
  <si>
    <t>Long-term investments</t>
  </si>
  <si>
    <t>Leases</t>
  </si>
  <si>
    <t>Operating Leases - Incentives</t>
  </si>
  <si>
    <t>Determining Whether an Arrangement Contains a Lease</t>
  </si>
  <si>
    <t>Evaluating the Substance of Transactions Involving the Legal Form of a Lease</t>
  </si>
  <si>
    <t xml:space="preserve">  Thai Accounting Standard</t>
  </si>
  <si>
    <t xml:space="preserve">  Thai Standing Interpretations Committee</t>
  </si>
  <si>
    <t xml:space="preserve">  Thai Financial Reporting Interpretations Committee</t>
  </si>
  <si>
    <t xml:space="preserve">                      A set of TFRSs  related to financial instruments consists of five  accounting  standards and interpretations, </t>
  </si>
  <si>
    <t xml:space="preserve">  TAS 17 (Revised 2018)</t>
  </si>
  <si>
    <t xml:space="preserve">  TSIC 15 (Revised 2018)</t>
  </si>
  <si>
    <t xml:space="preserve">  TSIC 27 (Revised 2018)</t>
  </si>
  <si>
    <t xml:space="preserve">  TFRIC 4 (Revised 2018)</t>
  </si>
  <si>
    <t xml:space="preserve">                    in statements of income. </t>
  </si>
  <si>
    <t xml:space="preserve">                    of comprehensive income.  Realized income but not  matured under contract are presented "Current contract assets" </t>
  </si>
  <si>
    <t xml:space="preserve">              6,110.69  million  and  5,310.69 million,  the payment  was already  made amounting  to Baht  1,417.78  million and Baht </t>
  </si>
  <si>
    <t xml:space="preserve">      November 16, 2020.</t>
  </si>
  <si>
    <t xml:space="preserve">              These   financial   statements   were   approved  and  authorized  for  issue  by  the  Company's   Board  of  directors   on  </t>
  </si>
  <si>
    <t xml:space="preserve">     impact  in  respect  of valuation  of  assets,  provisions  and  contingent liabilities.  The degree  of the impact severity is </t>
  </si>
  <si>
    <t xml:space="preserve">            ●   Notes 5.11 and 40 to financial statements</t>
  </si>
  <si>
    <t xml:space="preserve">          5.1.5  Cost of  sales of  condominium  building  and  houses with land of subsidiaries are calculated on area and selling price</t>
  </si>
  <si>
    <t>Sale office</t>
  </si>
  <si>
    <t>3</t>
  </si>
  <si>
    <t>to satisfy this performance obligation to be completed within 3 years.</t>
  </si>
  <si>
    <t xml:space="preserve">            Trade and other current receivables by the amount net of allowance for provision for expected credit losses.</t>
  </si>
  <si>
    <t xml:space="preserve">    credit losses.</t>
  </si>
  <si>
    <t xml:space="preserve">            The  Group  provides  the  allowance  by  using a simplified  approach  to  determine  the  lifetime  provision for expected </t>
  </si>
  <si>
    <t xml:space="preserve">    As at September 30, 2020, the Company expected that revenues to be recognized in the future for incompleted performance </t>
  </si>
  <si>
    <t>Fixed deposit 4-12 months</t>
  </si>
  <si>
    <t>Investment in securities for trading</t>
  </si>
  <si>
    <t>8.  CURRENT INVESTMENTS</t>
  </si>
  <si>
    <t xml:space="preserve">9.  TRADE AND OTHER CURRENT RECEIVABLES </t>
  </si>
  <si>
    <t xml:space="preserve">     Accrued dividend</t>
  </si>
  <si>
    <t xml:space="preserve">10. CURRENT CONTRACT ASSETS / RETENTION RECEIVABLE / AMOUNTS RECEIVED IN ADVANCE UNDER </t>
  </si>
  <si>
    <t xml:space="preserve">      10.1  Contract balance.</t>
  </si>
  <si>
    <t xml:space="preserve">      10.2  Recognized revenues relating to the balance under contract.</t>
  </si>
  <si>
    <t xml:space="preserve">      10.3  Expected revenues to be recognized for incompleted performance obligation</t>
  </si>
  <si>
    <t>11.  SHORT-TERM LOANS TO RELATED COMPANIES</t>
  </si>
  <si>
    <t>12. INVENTORIES</t>
  </si>
  <si>
    <t>13.  LAND AND COST OF PROJECT UNDER CONSTRUCTION</t>
  </si>
  <si>
    <r>
      <t xml:space="preserve">            Current investments</t>
    </r>
    <r>
      <rPr>
        <sz val="15"/>
        <rFont val="AngsanaUPC"/>
        <family val="1"/>
        <charset val="222"/>
      </rPr>
      <t xml:space="preserve">  as at September 30, 2020 and December 31, 2019</t>
    </r>
  </si>
  <si>
    <t xml:space="preserve">14. INVESTMENT IN SUBSIDIARIES </t>
  </si>
  <si>
    <t>15. INVESTMENT IN JOINT VENTURES</t>
  </si>
  <si>
    <t xml:space="preserve">              Land and cost of project under construction  as at September 30, 2020 and December 31, 2019</t>
  </si>
  <si>
    <t xml:space="preserve">      Government Bonds</t>
  </si>
  <si>
    <r>
      <rPr>
        <sz val="15"/>
        <color theme="1"/>
        <rFont val="AngsanaUPC"/>
        <family val="1"/>
      </rPr>
      <t xml:space="preserve">      </t>
    </r>
    <r>
      <rPr>
        <u/>
        <sz val="15"/>
        <color theme="1"/>
        <rFont val="AngsanaUPC"/>
        <family val="1"/>
      </rPr>
      <t>Government Bonds</t>
    </r>
  </si>
  <si>
    <t xml:space="preserve">      Enrich Villa Co.,Ltd.</t>
  </si>
  <si>
    <t xml:space="preserve">               Government bonds with 15 years term at the interest rate of 5.50 % per annum and 10-15 years are term at the interest </t>
  </si>
  <si>
    <t xml:space="preserve">      rate of 5.38-5.50 % per annum respectively used as guaranteed against electricity current usage.</t>
  </si>
  <si>
    <t xml:space="preserve"> - 34 -</t>
  </si>
  <si>
    <t>- 36 -</t>
  </si>
  <si>
    <t xml:space="preserve">       Dividend</t>
  </si>
  <si>
    <t>September 30, 2020 and 2019 as follows :</t>
  </si>
  <si>
    <t xml:space="preserve">       The  Group  recognized  contribution  to  Provident  fund  as  expenses  for  the  three-month  and  nine-month  periods  ended  </t>
  </si>
  <si>
    <t xml:space="preserve">     line 3 banks for the amount of Baht 50 million guaranteed by deposit at  bank of the Company as stated in note 23.</t>
  </si>
  <si>
    <t xml:space="preserve">     As  at  September 30, 2020  and  December  31,  2019,  PCM  Construction  Materials Co.,  Ltd.,  a  subsidiary  has  overdraft </t>
  </si>
  <si>
    <t>16. LONG-TERM INVESTMENTS</t>
  </si>
  <si>
    <t xml:space="preserve">            Long-term investments as at  September 30, 2020 and December 31, 2019</t>
  </si>
  <si>
    <t xml:space="preserve">               already entered into agreement amount of Baht 2.14 million and Baht 1.50 million respectively.</t>
  </si>
  <si>
    <t xml:space="preserve">               was entered into agreement with the contractor in the amount of Baht 37.02 million and Baht 73.26 million respectively.</t>
  </si>
  <si>
    <t xml:space="preserve">               is liable on payment the future rental in the amount of Baht 2.72 million </t>
  </si>
  <si>
    <t xml:space="preserve">            ●   Notes 8 to financial statements</t>
  </si>
  <si>
    <t xml:space="preserve">            5.8.3  Investment  in  form  debt  instruments  are  stated  at  amortized cost.  </t>
  </si>
  <si>
    <t xml:space="preserve">     Current contract assets</t>
  </si>
  <si>
    <t xml:space="preserve">            Fixed deposit with 4 - 12 months maturity at the interest rate 0.20% - 1.85% per annum. </t>
  </si>
  <si>
    <t xml:space="preserve">            Investment in securities for trading as at September 30, 2020 and December 31, 2019</t>
  </si>
  <si>
    <t xml:space="preserve">       has capitalized interest  as  the cost of  project in the amount of Baht 12.69 million and Baht 8.23 million respectively.</t>
  </si>
  <si>
    <t xml:space="preserve">      Ordinary share investments</t>
  </si>
  <si>
    <r>
      <t xml:space="preserve">      </t>
    </r>
    <r>
      <rPr>
        <u/>
        <sz val="15"/>
        <color theme="1"/>
        <rFont val="AngsanaUPC"/>
        <family val="1"/>
      </rPr>
      <t>Ordinary share investments</t>
    </r>
  </si>
  <si>
    <t>of  guarantee as mentioned in note 24 and 39.1.</t>
  </si>
  <si>
    <t xml:space="preserve">         As at September 30, 2020 and December 31, 2019,  the Group's deposits at 6 banks were used as guarantee for banks issuance of letter </t>
  </si>
  <si>
    <t xml:space="preserve">               As at September 30, 2020 and December 31, 2019, the Group has overdraft lines with 8 and 7 banks for total amount of Baht 230 million </t>
  </si>
  <si>
    <t xml:space="preserve">               As at September 30, 2020 and December 31, 2019,  the Group has credit lines with 2 commercial banks as detailed as following :</t>
  </si>
  <si>
    <t xml:space="preserve">       guarantee.</t>
  </si>
  <si>
    <t>Baht 500 million had the repayment conditions within 3 years from the date of each with drawal.</t>
  </si>
  <si>
    <t xml:space="preserve">the  various  repayment  condition  in each line,  are matured  within 3 years and 5 months to 4 years and 9 months  from  the  signing date.    </t>
  </si>
  <si>
    <t xml:space="preserve">The  principal is  repayable on the  redemption  of suites  in  the proportion  at 75%  of  selling price  and long-term borrowings line amount  </t>
  </si>
  <si>
    <t>Present value</t>
  </si>
  <si>
    <t>and 2019 are as follow :</t>
  </si>
  <si>
    <t xml:space="preserve">     Employee benefit expense recognized in statement of comprehensive income for the three-month periods ended September 30, 2020 </t>
  </si>
  <si>
    <t xml:space="preserve">     Employee benefit expense recognized in statement of comprehensive income for the nine-month periods ended September 30, 2020 </t>
  </si>
  <si>
    <t>Tax expense</t>
  </si>
  <si>
    <t xml:space="preserve">    </t>
  </si>
  <si>
    <t xml:space="preserve">      38.1  Tax expense for the three-month and nine-month periods ended September 30, 2020 and 2019  presented  in the statement of  </t>
  </si>
  <si>
    <t xml:space="preserve">      comprehensive income are summarized as follows:</t>
  </si>
  <si>
    <t xml:space="preserve">                three-month and nine-month periods ended September 30, 2020 and 2019 presented  in the statement of comprehensive</t>
  </si>
  <si>
    <t xml:space="preserve">                 income are as follows : </t>
  </si>
  <si>
    <t xml:space="preserve">              1,302.37 million respectively. The contingent liabilities guaranteed by pledging fixed deposits as stated in note 23.</t>
  </si>
  <si>
    <t xml:space="preserve">      Information about interest rate have been disclosed in notes 11, 17, 25 and 28.</t>
  </si>
  <si>
    <t xml:space="preserve">            Current investments</t>
  </si>
  <si>
    <t xml:space="preserve">            Long-term investments</t>
  </si>
  <si>
    <t xml:space="preserve">The Impacts of Financial </t>
  </si>
  <si>
    <t xml:space="preserve">reporting standards related to </t>
  </si>
  <si>
    <t xml:space="preserve">      "Other income".</t>
  </si>
  <si>
    <t xml:space="preserve">     goods  all  credit  facilities of  PCM Construction  Materials  Co., Ltd., a  subsidiary,  in  the facilities  amount  of  Baht  150  million. </t>
  </si>
  <si>
    <t xml:space="preserve">      Amounts received in advance </t>
  </si>
  <si>
    <t xml:space="preserve">               under construction contract</t>
  </si>
  <si>
    <t xml:space="preserve">              For the  nine-month periods  ended  September 30, 2020, and  for  the  year ended  December 2019, Is  Am Are  Co., Ltd.,  </t>
  </si>
  <si>
    <t xml:space="preserve">       and Baht 210 million respectively guaranteed by deposit at bank as stated in note 23.</t>
  </si>
  <si>
    <t xml:space="preserve">               Short-term borrowings are guaranteed by land with its project construction as stated in note 18, deposits at bank in note 23 and the Company’s </t>
  </si>
  <si>
    <t>Decrease during the period</t>
  </si>
  <si>
    <t xml:space="preserve">1st letter of guarantee </t>
  </si>
  <si>
    <t xml:space="preserve">2nd letter of guarantee </t>
  </si>
  <si>
    <t xml:space="preserve">       Line long-term borrowings guaranteed by land with its project construction (note 13 and 18) and guaranteed by the Company which had </t>
  </si>
  <si>
    <t>31. DIVIDEND PAID (CONT'D)</t>
  </si>
  <si>
    <t xml:space="preserve">            The cumulative effects of changes in accounting policy are presented in notes 4 to financial statements. </t>
  </si>
  <si>
    <t xml:space="preserve">     acquisition amount of Baht  42.61 million and  Baht 45.75  million respectively.</t>
  </si>
  <si>
    <t xml:space="preserve">        borrowings from banks in notes 25 and 28.</t>
  </si>
  <si>
    <t xml:space="preserve">       statements No. 18 since subsidiary has delayed the construction project.</t>
  </si>
  <si>
    <t xml:space="preserve">        of  project under construction amount of Baht  1,170.61  million to be land held for development as stated in note to financial </t>
  </si>
  <si>
    <t xml:space="preserve">      mortgaged as collaterals against short-term and long-term borrowings with bank as stated in notes 25 and 28.</t>
  </si>
  <si>
    <t xml:space="preserve"> Lease liabilities decreased during the period</t>
  </si>
  <si>
    <t xml:space="preserve">     Department of Business Development, the Ministry of Commerce dated December 26, 2019, regarding the condensed </t>
  </si>
  <si>
    <t xml:space="preserve">     form  which  should  be  included in  the  financial  statements (No. 3) B.E. 2562,  and  applicable  rules and regulations</t>
  </si>
  <si>
    <t xml:space="preserve">     the expected loss incurred by applying a simplified approach to determined the lifetime expected allowance for doubtful </t>
  </si>
  <si>
    <t xml:space="preserve">     interpretations  which  are  effective  for the financial  statement for  the  fiscal  year  beginning  on or after January 1, </t>
  </si>
  <si>
    <t xml:space="preserve">            5.8.4  Investment in form of equity instrument or others are stated at fair value through profit or loss.</t>
  </si>
  <si>
    <t xml:space="preserve">        in progress  respectively, the project land with its construction were mortgaged as collateral against short-term and long-term</t>
  </si>
  <si>
    <t xml:space="preserve">               (                                                                                            )</t>
  </si>
  <si>
    <t xml:space="preserve">        Signature …..…………………………………………………………. Director</t>
  </si>
  <si>
    <t xml:space="preserve">                       (                                                                                            )</t>
  </si>
  <si>
    <t xml:space="preserve">     is recognised as an adjustment to retained earnings as at January 1, 2020. Therefore, the comparative financial statements were not </t>
  </si>
  <si>
    <t xml:space="preserve">     restated.</t>
  </si>
  <si>
    <t xml:space="preserve">     financial reporting standards related to financial instruments and TFRS 16. The cumulative effect of initially applying these standards</t>
  </si>
  <si>
    <t xml:space="preserve">     REPORTING STANDARDS (CONT'D)</t>
  </si>
  <si>
    <t xml:space="preserve">4.  CUMULATIVE EFFECTS OF CHANGES IN ACCOUNTING POLICIES DUE TO THE ADOPTION OF NEW FINANCIAL </t>
  </si>
  <si>
    <t xml:space="preserve">            The  Group  include  cost of  assets  dismantlement,  removal  and  restoration  as  parts of cost  of property,  plant and </t>
  </si>
  <si>
    <t xml:space="preserve">      equipment,  the depreciation charge  has  to  be  determined  separately  for  each  significant  parts  of  property,  plant and</t>
  </si>
  <si>
    <t xml:space="preserve">      residual value and depreciation method at least at each financial year-end. </t>
  </si>
  <si>
    <t xml:space="preserve">      equipment with  the  cost  that is  significant  in  relation to  the total  cost  of  the  assets  item  and  review the useful lives,</t>
  </si>
  <si>
    <t xml:space="preserve">     whenever  there  is   an   indication  that   there   is   no  longer  impairment  or  reduction  in  impairment  by  recording in </t>
  </si>
  <si>
    <t xml:space="preserve">            Financial  assets  that  are  equity  instruments   are  measured  at  fair  value  through  profit  or  loss  or  through  other</t>
  </si>
  <si>
    <t>obligations (or partially incompleted) of contract with customers amount of Baht 6,362.13 million of which the Company expects</t>
  </si>
  <si>
    <t xml:space="preserve">              During the nine-month periods ended September 30, 2020. Is Am Are Co., Ltd. Has two project transferred land and costs </t>
  </si>
  <si>
    <t xml:space="preserve">              As at September 30, 2020 and December 31, 2019, land with construction of Is Am Are Co., Ltd. has two and four projects</t>
  </si>
  <si>
    <t xml:space="preserve">      39.6  As at September 30, 2020 and December 31, 2019, Is Am Are Co., Ltd. has commitment on hire of project construction which </t>
  </si>
  <si>
    <t xml:space="preserve">      39.7  As at September 30, 2020 and December 31, 2019, Is Am Are Co., Ltd., has commitment from hire of project advisory which </t>
  </si>
  <si>
    <t xml:space="preserve">              As at September 30, 2020, the Group had assets which were measured at fair value by presenting the levels of fair value </t>
  </si>
  <si>
    <t xml:space="preserve">      hierarchy in consolidated and separate financial statements  as follows:</t>
  </si>
  <si>
    <t xml:space="preserve">      in foreign currencies.</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</si>
</sst>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7" formatCode="&quot;฿&quot;#,##0.00;\-&quot;฿&quot;#,##0.00"/>
    <numFmt numFmtId="44" formatCode="_-&quot;฿&quot;* #,##0.00_-;\-&quot;฿&quot;* #,##0.00_-;_-&quot;฿&quot;* &quot;-&quot;??_-;_-@_-"/>
    <numFmt numFmtId="43" formatCode="_-* #,##0.00_-;\-* #,##0.00_-;_-* &quot;-&quot;??_-;_-@_-"/>
    <numFmt numFmtId="164" formatCode="&quot;$&quot;#,##0_);\(&quot;$&quot;#,##0\)"/>
    <numFmt numFmtId="165" formatCode="&quot;$&quot;#,##0_);[Red]\(&quot;$&quot;#,##0\)"/>
    <numFmt numFmtId="166" formatCode="_(* #,##0.00_);_(* \(#,##0.00\);_(* &quot;-&quot;??_);_(@_)"/>
    <numFmt numFmtId="167" formatCode="#,##0.00_);[Red]\(#,##0.0\)"/>
    <numFmt numFmtId="168" formatCode="#,##0.00_);[Blue]\(#,##0.00\)"/>
    <numFmt numFmtId="169" formatCode="#,##0.00\ ;\(#,##0.00\)"/>
    <numFmt numFmtId="170" formatCode="#,##0.00_);[Black]\(#,##0.00\)"/>
    <numFmt numFmtId="171" formatCode="##,#00.00\ ;\(#,##0.00\)"/>
    <numFmt numFmtId="172" formatCode="##,##0.00\ ;\(#,##0.00\)"/>
    <numFmt numFmtId="173" formatCode="#,##0.00\ ;[Black]\(#,##0.00\)"/>
    <numFmt numFmtId="174" formatCode="#,##0.00\ ;[Blue]\(#,##0.00\)"/>
    <numFmt numFmtId="175" formatCode="_ * #,##0_ ;_ * \-#,##0_ ;_ * \-??_ ;_ @_ "/>
    <numFmt numFmtId="176" formatCode="0\ "/>
    <numFmt numFmtId="177" formatCode="#,##0_);[Blue]\(#,##0\)"/>
    <numFmt numFmtId="178" formatCode="[$-1070000]d/m/yy;@"/>
    <numFmt numFmtId="179" formatCode="_-* #,##0.00_-;\-* #,##0.00_-;_-* \-??_-;_-@_-"/>
    <numFmt numFmtId="180" formatCode="_-* #,##0_-;\-* #,##0_-;_-* &quot;-&quot;??_-;_-@_-"/>
    <numFmt numFmtId="181" formatCode="#,##0.00\ &quot;F&quot;;\-#,##0.00\ &quot;F&quot;"/>
    <numFmt numFmtId="182" formatCode="dd\-mmm\-yy_)"/>
    <numFmt numFmtId="183" formatCode="0.0%"/>
    <numFmt numFmtId="184" formatCode="0.00_)"/>
    <numFmt numFmtId="185" formatCode="d\ mmm\ yy;@"/>
    <numFmt numFmtId="186" formatCode="#,##0\ &quot;F&quot;;[Red]\-#,##0\ &quot;F&quot;"/>
    <numFmt numFmtId="187" formatCode="#,##0.00;\(###0.00\)"/>
    <numFmt numFmtId="188" formatCode="0%_);\(0%\)"/>
    <numFmt numFmtId="189" formatCode="#,##0.00;\(#,##0.00\)"/>
    <numFmt numFmtId="190" formatCode="#,##0.00_);[Black]\(##,#00.00\)"/>
  </numFmts>
  <fonts count="121">
    <font>
      <sz val="14"/>
      <name val="Cordia New"/>
      <charset val="222"/>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5"/>
      <name val="AngsanaUPC"/>
      <family val="1"/>
    </font>
    <font>
      <sz val="14"/>
      <name val="BrowalliaUPC"/>
      <family val="2"/>
      <charset val="222"/>
    </font>
    <font>
      <b/>
      <sz val="15"/>
      <name val="Angsana New"/>
      <family val="1"/>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Calibri"/>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sz val="15"/>
      <color theme="1"/>
      <name val="AngsanaUPC"/>
      <family val="1"/>
    </font>
    <font>
      <u/>
      <sz val="15"/>
      <color theme="1"/>
      <name val="Angsana New"/>
      <family val="1"/>
    </font>
    <font>
      <sz val="15"/>
      <color rgb="FFFF0000"/>
      <name val="Angsana New"/>
      <family val="1"/>
    </font>
    <font>
      <sz val="12"/>
      <name val="Angsana New"/>
      <family val="1"/>
    </font>
    <font>
      <sz val="15"/>
      <name val="Symbol"/>
      <family val="1"/>
      <charset val="2"/>
    </font>
    <font>
      <sz val="13"/>
      <name val="Angsana New"/>
      <family val="1"/>
    </font>
    <font>
      <sz val="13"/>
      <color theme="1"/>
      <name val="Angsana New"/>
      <family val="1"/>
    </font>
    <font>
      <b/>
      <sz val="13"/>
      <name val="Angsana New"/>
      <family val="1"/>
    </font>
    <font>
      <b/>
      <sz val="15"/>
      <name val="Angsana New"/>
      <family val="1"/>
      <charset val="222"/>
    </font>
    <font>
      <sz val="16"/>
      <name val="Angsana New"/>
      <family val="1"/>
      <charset val="222"/>
    </font>
    <font>
      <i/>
      <sz val="15"/>
      <name val="Angsana New"/>
      <family val="1"/>
    </font>
    <font>
      <sz val="14"/>
      <color theme="1"/>
      <name val="AngsanaUPC"/>
      <family val="1"/>
    </font>
    <font>
      <sz val="10"/>
      <name val="Courier New"/>
      <family val="3"/>
    </font>
    <font>
      <b/>
      <sz val="15"/>
      <name val="AngsanaUPC"/>
      <family val="1"/>
    </font>
    <font>
      <b/>
      <sz val="15"/>
      <color theme="1"/>
      <name val="AngsanaUPC"/>
      <family val="1"/>
    </font>
    <font>
      <sz val="12"/>
      <name val="AngsanaUPC"/>
      <family val="1"/>
    </font>
    <font>
      <sz val="14"/>
      <color theme="1"/>
      <name val="Angsana New"/>
      <family val="1"/>
    </font>
    <font>
      <sz val="13.5"/>
      <name val="Angsana New"/>
      <family val="1"/>
    </font>
    <font>
      <sz val="13"/>
      <color theme="1"/>
      <name val="AngsanaUPC"/>
      <family val="1"/>
    </font>
    <font>
      <u/>
      <sz val="15"/>
      <color theme="1"/>
      <name val="AngsanaUPC"/>
      <family val="1"/>
    </font>
  </fonts>
  <fills count="50">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s>
  <borders count="2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bottom style="double">
        <color auto="1"/>
      </bottom>
      <diagonal/>
    </border>
    <border>
      <left/>
      <right/>
      <top style="thin">
        <color auto="1"/>
      </top>
      <bottom/>
      <diagonal/>
    </border>
    <border>
      <left/>
      <right/>
      <top style="double">
        <color indexed="64"/>
      </top>
      <bottom/>
      <diagonal/>
    </border>
    <border>
      <left/>
      <right/>
      <top style="thin">
        <color auto="1"/>
      </top>
      <bottom style="double">
        <color indexed="64"/>
      </bottom>
      <diagonal/>
    </border>
    <border>
      <left/>
      <right/>
      <top style="thin">
        <color indexed="64"/>
      </top>
      <bottom style="thin">
        <color indexed="64"/>
      </bottom>
      <diagonal/>
    </border>
    <border>
      <left/>
      <right/>
      <top style="double">
        <color auto="1"/>
      </top>
      <bottom style="double">
        <color auto="1"/>
      </bottom>
      <diagonal/>
    </border>
  </borders>
  <cellStyleXfs count="2371">
    <xf numFmtId="0" fontId="0" fillId="0" borderId="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18" fillId="0" borderId="0"/>
    <xf numFmtId="9" fontId="6" fillId="0" borderId="0" applyFont="0" applyFill="0" applyBorder="0" applyAlignment="0" applyProtection="0"/>
    <xf numFmtId="0" fontId="20" fillId="0" borderId="0"/>
    <xf numFmtId="0" fontId="12" fillId="0" borderId="0"/>
    <xf numFmtId="0" fontId="7" fillId="0" borderId="0"/>
    <xf numFmtId="39" fontId="8" fillId="0" borderId="0"/>
    <xf numFmtId="39" fontId="13" fillId="0" borderId="0"/>
    <xf numFmtId="39" fontId="8" fillId="0" borderId="0"/>
    <xf numFmtId="39" fontId="13" fillId="0" borderId="0"/>
    <xf numFmtId="0" fontId="6" fillId="0" borderId="0"/>
    <xf numFmtId="0" fontId="12" fillId="0" borderId="0"/>
    <xf numFmtId="0" fontId="6" fillId="0" borderId="0"/>
    <xf numFmtId="0" fontId="5" fillId="0" borderId="0"/>
    <xf numFmtId="0" fontId="6" fillId="0" borderId="0"/>
    <xf numFmtId="39" fontId="13" fillId="0" borderId="0"/>
    <xf numFmtId="0" fontId="6" fillId="0" borderId="0"/>
    <xf numFmtId="0" fontId="1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NumberFormat="0" applyFill="0" applyBorder="0" applyAlignment="0" applyProtection="0"/>
    <xf numFmtId="166" fontId="25" fillId="0" borderId="0" applyFont="0" applyFill="0" applyBorder="0" applyAlignment="0" applyProtection="0"/>
    <xf numFmtId="43" fontId="24" fillId="0" borderId="0" applyNumberFormat="0" applyFill="0" applyBorder="0" applyAlignment="0" applyProtection="0"/>
    <xf numFmtId="43" fontId="20" fillId="0" borderId="0" applyFont="0" applyFill="0" applyBorder="0" applyAlignment="0" applyProtection="0"/>
    <xf numFmtId="166" fontId="27" fillId="0" borderId="0" applyFont="0" applyFill="0" applyBorder="0" applyAlignment="0" applyProtection="0"/>
    <xf numFmtId="178" fontId="6" fillId="0" borderId="0"/>
    <xf numFmtId="0" fontId="20" fillId="0" borderId="0"/>
    <xf numFmtId="0" fontId="24" fillId="0" borderId="0"/>
    <xf numFmtId="0" fontId="6" fillId="0" borderId="0"/>
    <xf numFmtId="0" fontId="6" fillId="0" borderId="0"/>
    <xf numFmtId="0" fontId="24" fillId="0" borderId="0"/>
    <xf numFmtId="0" fontId="26" fillId="0" borderId="0"/>
    <xf numFmtId="178" fontId="6" fillId="0" borderId="0"/>
    <xf numFmtId="0" fontId="24" fillId="0" borderId="0"/>
    <xf numFmtId="0" fontId="6" fillId="0" borderId="0"/>
    <xf numFmtId="0" fontId="24" fillId="0" borderId="0"/>
    <xf numFmtId="0" fontId="27" fillId="0" borderId="0"/>
    <xf numFmtId="178" fontId="6" fillId="0" borderId="0"/>
    <xf numFmtId="0" fontId="24" fillId="0" borderId="0"/>
    <xf numFmtId="9" fontId="26" fillId="0" borderId="0" applyFont="0" applyFill="0" applyBorder="0" applyAlignment="0" applyProtection="0"/>
    <xf numFmtId="9" fontId="27" fillId="0" borderId="0" applyFont="0" applyFill="0" applyBorder="0" applyAlignment="0" applyProtection="0"/>
    <xf numFmtId="0" fontId="6" fillId="0" borderId="0"/>
    <xf numFmtId="0" fontId="4" fillId="0" borderId="0"/>
    <xf numFmtId="179" fontId="28"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xf numFmtId="0" fontId="6" fillId="0" borderId="0"/>
    <xf numFmtId="0" fontId="6" fillId="0" borderId="0"/>
    <xf numFmtId="178" fontId="6" fillId="0" borderId="0"/>
    <xf numFmtId="0" fontId="6" fillId="0" borderId="0"/>
    <xf numFmtId="178" fontId="6" fillId="0" borderId="0"/>
    <xf numFmtId="0" fontId="6" fillId="0" borderId="0"/>
    <xf numFmtId="0" fontId="4" fillId="0" borderId="0"/>
    <xf numFmtId="0" fontId="4" fillId="0" borderId="0"/>
    <xf numFmtId="0" fontId="4" fillId="0" borderId="0"/>
    <xf numFmtId="0" fontId="6"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4" fillId="0" borderId="0"/>
    <xf numFmtId="0" fontId="4" fillId="0" borderId="0"/>
    <xf numFmtId="0" fontId="4" fillId="0" borderId="0"/>
    <xf numFmtId="43" fontId="29" fillId="0" borderId="0" applyFont="0" applyFill="0" applyBorder="0" applyAlignment="0" applyProtection="0"/>
    <xf numFmtId="0" fontId="4" fillId="0" borderId="0"/>
    <xf numFmtId="43" fontId="4" fillId="0" borderId="0" applyFont="0" applyFill="0" applyBorder="0" applyAlignment="0" applyProtection="0"/>
    <xf numFmtId="0" fontId="6" fillId="0" borderId="0"/>
    <xf numFmtId="0" fontId="11" fillId="0" borderId="0"/>
    <xf numFmtId="0" fontId="30" fillId="0" borderId="0"/>
    <xf numFmtId="0" fontId="31" fillId="3" borderId="0" applyNumberFormat="0" applyBorder="0" applyAlignment="0" applyProtection="0"/>
    <xf numFmtId="0" fontId="26" fillId="3" borderId="0" applyNumberFormat="0" applyBorder="0" applyAlignment="0" applyProtection="0"/>
    <xf numFmtId="0" fontId="25" fillId="3" borderId="0" applyNumberFormat="0" applyBorder="0" applyAlignment="0" applyProtection="0"/>
    <xf numFmtId="0" fontId="31" fillId="4" borderId="0" applyNumberFormat="0" applyBorder="0" applyAlignment="0" applyProtection="0"/>
    <xf numFmtId="0" fontId="26" fillId="4" borderId="0" applyNumberFormat="0" applyBorder="0" applyAlignment="0" applyProtection="0"/>
    <xf numFmtId="0" fontId="25" fillId="4" borderId="0" applyNumberFormat="0" applyBorder="0" applyAlignment="0" applyProtection="0"/>
    <xf numFmtId="0" fontId="31" fillId="5" borderId="0" applyNumberFormat="0" applyBorder="0" applyAlignment="0" applyProtection="0"/>
    <xf numFmtId="0" fontId="26" fillId="5" borderId="0" applyNumberFormat="0" applyBorder="0" applyAlignment="0" applyProtection="0"/>
    <xf numFmtId="0" fontId="25" fillId="5" borderId="0" applyNumberFormat="0" applyBorder="0" applyAlignment="0" applyProtection="0"/>
    <xf numFmtId="0" fontId="31" fillId="6" borderId="0" applyNumberFormat="0" applyBorder="0" applyAlignment="0" applyProtection="0"/>
    <xf numFmtId="0" fontId="26" fillId="6" borderId="0" applyNumberFormat="0" applyBorder="0" applyAlignment="0" applyProtection="0"/>
    <xf numFmtId="0" fontId="25" fillId="6" borderId="0" applyNumberFormat="0" applyBorder="0" applyAlignment="0" applyProtection="0"/>
    <xf numFmtId="0" fontId="31" fillId="7" borderId="0" applyNumberFormat="0" applyBorder="0" applyAlignment="0" applyProtection="0"/>
    <xf numFmtId="0" fontId="26" fillId="7" borderId="0" applyNumberFormat="0" applyBorder="0" applyAlignment="0" applyProtection="0"/>
    <xf numFmtId="0" fontId="25" fillId="7" borderId="0" applyNumberFormat="0" applyBorder="0" applyAlignment="0" applyProtection="0"/>
    <xf numFmtId="0" fontId="31" fillId="8" borderId="0" applyNumberFormat="0" applyBorder="0" applyAlignment="0" applyProtection="0"/>
    <xf numFmtId="0" fontId="26" fillId="8" borderId="0" applyNumberFormat="0" applyBorder="0" applyAlignment="0" applyProtection="0"/>
    <xf numFmtId="0" fontId="25" fillId="8" borderId="0" applyNumberFormat="0" applyBorder="0" applyAlignment="0" applyProtection="0"/>
    <xf numFmtId="0" fontId="31" fillId="9" borderId="0" applyNumberFormat="0" applyBorder="0" applyAlignment="0" applyProtection="0"/>
    <xf numFmtId="0" fontId="26" fillId="9" borderId="0" applyNumberFormat="0" applyBorder="0" applyAlignment="0" applyProtection="0"/>
    <xf numFmtId="0" fontId="25" fillId="9" borderId="0" applyNumberFormat="0" applyBorder="0" applyAlignment="0" applyProtection="0"/>
    <xf numFmtId="0" fontId="31" fillId="10" borderId="0" applyNumberFormat="0" applyBorder="0" applyAlignment="0" applyProtection="0"/>
    <xf numFmtId="0" fontId="26" fillId="10" borderId="0" applyNumberFormat="0" applyBorder="0" applyAlignment="0" applyProtection="0"/>
    <xf numFmtId="0" fontId="25" fillId="10" borderId="0" applyNumberFormat="0" applyBorder="0" applyAlignment="0" applyProtection="0"/>
    <xf numFmtId="0" fontId="31" fillId="11" borderId="0" applyNumberFormat="0" applyBorder="0" applyAlignment="0" applyProtection="0"/>
    <xf numFmtId="0" fontId="26" fillId="11" borderId="0" applyNumberFormat="0" applyBorder="0" applyAlignment="0" applyProtection="0"/>
    <xf numFmtId="0" fontId="25" fillId="11" borderId="0" applyNumberFormat="0" applyBorder="0" applyAlignment="0" applyProtection="0"/>
    <xf numFmtId="0" fontId="31" fillId="6" borderId="0" applyNumberFormat="0" applyBorder="0" applyAlignment="0" applyProtection="0"/>
    <xf numFmtId="0" fontId="26" fillId="6" borderId="0" applyNumberFormat="0" applyBorder="0" applyAlignment="0" applyProtection="0"/>
    <xf numFmtId="0" fontId="25" fillId="6" borderId="0" applyNumberFormat="0" applyBorder="0" applyAlignment="0" applyProtection="0"/>
    <xf numFmtId="0" fontId="31" fillId="9" borderId="0" applyNumberFormat="0" applyBorder="0" applyAlignment="0" applyProtection="0"/>
    <xf numFmtId="0" fontId="26" fillId="9" borderId="0" applyNumberFormat="0" applyBorder="0" applyAlignment="0" applyProtection="0"/>
    <xf numFmtId="0" fontId="25" fillId="9" borderId="0" applyNumberFormat="0" applyBorder="0" applyAlignment="0" applyProtection="0"/>
    <xf numFmtId="0" fontId="31" fillId="12" borderId="0" applyNumberFormat="0" applyBorder="0" applyAlignment="0" applyProtection="0"/>
    <xf numFmtId="0" fontId="26" fillId="12" borderId="0" applyNumberFormat="0" applyBorder="0" applyAlignment="0" applyProtection="0"/>
    <xf numFmtId="0" fontId="25" fillId="12" borderId="0" applyNumberFormat="0" applyBorder="0" applyAlignment="0" applyProtection="0"/>
    <xf numFmtId="0" fontId="32" fillId="13" borderId="0" applyNumberFormat="0" applyBorder="0" applyAlignment="0" applyProtection="0"/>
    <xf numFmtId="0" fontId="48" fillId="13" borderId="0" applyNumberFormat="0" applyBorder="0" applyAlignment="0" applyProtection="0"/>
    <xf numFmtId="0" fontId="69" fillId="13" borderId="0" applyNumberFormat="0" applyBorder="0" applyAlignment="0" applyProtection="0"/>
    <xf numFmtId="0" fontId="32" fillId="10" borderId="0" applyNumberFormat="0" applyBorder="0" applyAlignment="0" applyProtection="0"/>
    <xf numFmtId="0" fontId="48" fillId="10" borderId="0" applyNumberFormat="0" applyBorder="0" applyAlignment="0" applyProtection="0"/>
    <xf numFmtId="0" fontId="69" fillId="10" borderId="0" applyNumberFormat="0" applyBorder="0" applyAlignment="0" applyProtection="0"/>
    <xf numFmtId="0" fontId="32" fillId="11" borderId="0" applyNumberFormat="0" applyBorder="0" applyAlignment="0" applyProtection="0"/>
    <xf numFmtId="0" fontId="48" fillId="11" borderId="0" applyNumberFormat="0" applyBorder="0" applyAlignment="0" applyProtection="0"/>
    <xf numFmtId="0" fontId="69" fillId="11" borderId="0" applyNumberFormat="0" applyBorder="0" applyAlignment="0" applyProtection="0"/>
    <xf numFmtId="0" fontId="32" fillId="14" borderId="0" applyNumberFormat="0" applyBorder="0" applyAlignment="0" applyProtection="0"/>
    <xf numFmtId="0" fontId="48" fillId="14" borderId="0" applyNumberFormat="0" applyBorder="0" applyAlignment="0" applyProtection="0"/>
    <xf numFmtId="0" fontId="69" fillId="14" borderId="0" applyNumberFormat="0" applyBorder="0" applyAlignment="0" applyProtection="0"/>
    <xf numFmtId="0" fontId="32" fillId="15" borderId="0" applyNumberFormat="0" applyBorder="0" applyAlignment="0" applyProtection="0"/>
    <xf numFmtId="0" fontId="48" fillId="15" borderId="0" applyNumberFormat="0" applyBorder="0" applyAlignment="0" applyProtection="0"/>
    <xf numFmtId="0" fontId="69" fillId="15" borderId="0" applyNumberFormat="0" applyBorder="0" applyAlignment="0" applyProtection="0"/>
    <xf numFmtId="0" fontId="32" fillId="16" borderId="0" applyNumberFormat="0" applyBorder="0" applyAlignment="0" applyProtection="0"/>
    <xf numFmtId="0" fontId="48" fillId="16" borderId="0" applyNumberFormat="0" applyBorder="0" applyAlignment="0" applyProtection="0"/>
    <xf numFmtId="0" fontId="69" fillId="16" borderId="0" applyNumberFormat="0" applyBorder="0" applyAlignment="0" applyProtection="0"/>
    <xf numFmtId="0" fontId="32" fillId="17" borderId="0" applyNumberFormat="0" applyBorder="0" applyAlignment="0" applyProtection="0"/>
    <xf numFmtId="0" fontId="48" fillId="17" borderId="0" applyNumberFormat="0" applyBorder="0" applyAlignment="0" applyProtection="0"/>
    <xf numFmtId="0" fontId="69" fillId="17" borderId="0" applyNumberFormat="0" applyBorder="0" applyAlignment="0" applyProtection="0"/>
    <xf numFmtId="0" fontId="32" fillId="18" borderId="0" applyNumberFormat="0" applyBorder="0" applyAlignment="0" applyProtection="0"/>
    <xf numFmtId="0" fontId="48" fillId="18" borderId="0" applyNumberFormat="0" applyBorder="0" applyAlignment="0" applyProtection="0"/>
    <xf numFmtId="0" fontId="69" fillId="18" borderId="0" applyNumberFormat="0" applyBorder="0" applyAlignment="0" applyProtection="0"/>
    <xf numFmtId="0" fontId="32" fillId="19" borderId="0" applyNumberFormat="0" applyBorder="0" applyAlignment="0" applyProtection="0"/>
    <xf numFmtId="0" fontId="48" fillId="19" borderId="0" applyNumberFormat="0" applyBorder="0" applyAlignment="0" applyProtection="0"/>
    <xf numFmtId="0" fontId="69" fillId="19" borderId="0" applyNumberFormat="0" applyBorder="0" applyAlignment="0" applyProtection="0"/>
    <xf numFmtId="0" fontId="32" fillId="14" borderId="0" applyNumberFormat="0" applyBorder="0" applyAlignment="0" applyProtection="0"/>
    <xf numFmtId="0" fontId="48" fillId="14" borderId="0" applyNumberFormat="0" applyBorder="0" applyAlignment="0" applyProtection="0"/>
    <xf numFmtId="0" fontId="69" fillId="14" borderId="0" applyNumberFormat="0" applyBorder="0" applyAlignment="0" applyProtection="0"/>
    <xf numFmtId="0" fontId="32" fillId="15" borderId="0" applyNumberFormat="0" applyBorder="0" applyAlignment="0" applyProtection="0"/>
    <xf numFmtId="0" fontId="48" fillId="15" borderId="0" applyNumberFormat="0" applyBorder="0" applyAlignment="0" applyProtection="0"/>
    <xf numFmtId="0" fontId="69" fillId="15" borderId="0" applyNumberFormat="0" applyBorder="0" applyAlignment="0" applyProtection="0"/>
    <xf numFmtId="0" fontId="32" fillId="20" borderId="0" applyNumberFormat="0" applyBorder="0" applyAlignment="0" applyProtection="0"/>
    <xf numFmtId="0" fontId="48" fillId="20" borderId="0" applyNumberFormat="0" applyBorder="0" applyAlignment="0" applyProtection="0"/>
    <xf numFmtId="0" fontId="69" fillId="20" borderId="0" applyNumberFormat="0" applyBorder="0" applyAlignment="0" applyProtection="0"/>
    <xf numFmtId="0" fontId="33" fillId="4" borderId="0" applyNumberFormat="0" applyBorder="0" applyAlignment="0" applyProtection="0"/>
    <xf numFmtId="0" fontId="49" fillId="4" borderId="0" applyNumberFormat="0" applyBorder="0" applyAlignment="0" applyProtection="0"/>
    <xf numFmtId="0" fontId="70" fillId="4" borderId="0" applyNumberFormat="0" applyBorder="0" applyAlignment="0" applyProtection="0"/>
    <xf numFmtId="0" fontId="34" fillId="21" borderId="6" applyNumberFormat="0" applyAlignment="0" applyProtection="0"/>
    <xf numFmtId="0" fontId="50" fillId="21" borderId="6" applyNumberFormat="0" applyAlignment="0" applyProtection="0"/>
    <xf numFmtId="0" fontId="71" fillId="21" borderId="6" applyNumberFormat="0" applyAlignment="0" applyProtection="0"/>
    <xf numFmtId="0" fontId="35" fillId="22" borderId="7" applyNumberFormat="0" applyAlignment="0" applyProtection="0"/>
    <xf numFmtId="0" fontId="51" fillId="22" borderId="7" applyNumberFormat="0" applyAlignment="0" applyProtection="0"/>
    <xf numFmtId="0" fontId="72" fillId="22" borderId="7" applyNumberFormat="0" applyAlignment="0" applyProtection="0"/>
    <xf numFmtId="43" fontId="1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85" fontId="26" fillId="0" borderId="0" applyFont="0" applyFill="0" applyBorder="0" applyAlignment="0" applyProtection="0"/>
    <xf numFmtId="166"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7" fontId="6"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9" fontId="11" fillId="0" borderId="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4" fillId="0" borderId="0" applyFont="0" applyFill="0" applyBorder="0" applyAlignment="0" applyProtection="0"/>
    <xf numFmtId="43" fontId="11" fillId="0" borderId="0" applyFont="0" applyFill="0" applyBorder="0" applyAlignment="0" applyProtection="0"/>
    <xf numFmtId="43" fontId="28" fillId="0" borderId="0" applyFont="0" applyFill="0" applyBorder="0" applyAlignment="0" applyProtection="0"/>
    <xf numFmtId="179" fontId="11"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9" fontId="11" fillId="0" borderId="0" applyFill="0" applyBorder="0" applyAlignment="0" applyProtection="0"/>
    <xf numFmtId="37" fontId="26" fillId="0" borderId="0" applyFont="0" applyFill="0" applyBorder="0" applyAlignment="0" applyProtection="0"/>
    <xf numFmtId="43" fontId="31" fillId="0" borderId="0" applyFont="0" applyFill="0" applyBorder="0" applyAlignment="0" applyProtection="0"/>
    <xf numFmtId="37" fontId="26" fillId="0" borderId="0" applyFont="0" applyFill="0" applyBorder="0" applyAlignment="0" applyProtection="0"/>
    <xf numFmtId="43" fontId="30"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4" fillId="0" borderId="0" applyFont="0" applyFill="0" applyBorder="0" applyAlignment="0" applyProtection="0"/>
    <xf numFmtId="37" fontId="2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179" fontId="73" fillId="0" borderId="0" applyFill="0" applyBorder="0" applyAlignment="0" applyProtection="0"/>
    <xf numFmtId="43" fontId="24"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166" fontId="26"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7" fontId="24" fillId="0" borderId="0" applyFont="0" applyFill="0" applyBorder="0" applyAlignment="0" applyProtection="0"/>
    <xf numFmtId="43" fontId="6" fillId="0" borderId="0" applyFont="0" applyFill="0" applyBorder="0" applyAlignment="0" applyProtection="0"/>
    <xf numFmtId="164" fontId="11" fillId="0" borderId="0" applyFill="0" applyBorder="0" applyAlignment="0" applyProtection="0"/>
    <xf numFmtId="181" fontId="11" fillId="0" borderId="0"/>
    <xf numFmtId="181" fontId="11" fillId="0" borderId="0"/>
    <xf numFmtId="181" fontId="11" fillId="0" borderId="0"/>
    <xf numFmtId="181" fontId="11" fillId="0" borderId="0"/>
    <xf numFmtId="181" fontId="11" fillId="0" borderId="0"/>
    <xf numFmtId="44" fontId="28" fillId="0" borderId="0" applyFont="0" applyFill="0" applyBorder="0" applyAlignment="0" applyProtection="0"/>
    <xf numFmtId="182" fontId="11" fillId="0" borderId="0"/>
    <xf numFmtId="182" fontId="11" fillId="0" borderId="0"/>
    <xf numFmtId="182" fontId="11" fillId="0" borderId="0"/>
    <xf numFmtId="182" fontId="11" fillId="0" borderId="0"/>
    <xf numFmtId="184" fontId="11" fillId="0" borderId="0"/>
    <xf numFmtId="183" fontId="11" fillId="0" borderId="0"/>
    <xf numFmtId="183" fontId="11" fillId="0" borderId="0"/>
    <xf numFmtId="183" fontId="11" fillId="0" borderId="0"/>
    <xf numFmtId="183" fontId="11" fillId="0" borderId="0"/>
    <xf numFmtId="186" fontId="11" fillId="0" borderId="0"/>
    <xf numFmtId="0" fontId="36" fillId="0" borderId="0" applyNumberFormat="0" applyFill="0" applyBorder="0" applyAlignment="0" applyProtection="0"/>
    <xf numFmtId="0" fontId="52" fillId="0" borderId="0" applyNumberFormat="0" applyFill="0" applyBorder="0" applyAlignment="0" applyProtection="0"/>
    <xf numFmtId="0" fontId="74" fillId="0" borderId="0" applyNumberFormat="0" applyFill="0" applyBorder="0" applyAlignment="0" applyProtection="0"/>
    <xf numFmtId="0" fontId="37" fillId="5" borderId="0" applyNumberFormat="0" applyBorder="0" applyAlignment="0" applyProtection="0"/>
    <xf numFmtId="0" fontId="53" fillId="5" borderId="0" applyNumberFormat="0" applyBorder="0" applyAlignment="0" applyProtection="0"/>
    <xf numFmtId="0" fontId="75" fillId="5" borderId="0" applyNumberFormat="0" applyBorder="0" applyAlignment="0" applyProtection="0"/>
    <xf numFmtId="38" fontId="54" fillId="23" borderId="0" applyNumberFormat="0" applyBorder="0" applyAlignment="0" applyProtection="0"/>
    <xf numFmtId="0" fontId="91" fillId="0" borderId="0">
      <alignment horizontal="center"/>
    </xf>
    <xf numFmtId="0" fontId="38" fillId="0" borderId="8" applyNumberFormat="0" applyFill="0" applyAlignment="0" applyProtection="0"/>
    <xf numFmtId="0" fontId="55" fillId="0" borderId="8" applyNumberFormat="0" applyFill="0" applyAlignment="0" applyProtection="0"/>
    <xf numFmtId="0" fontId="76" fillId="0" borderId="8" applyNumberFormat="0" applyFill="0" applyAlignment="0" applyProtection="0"/>
    <xf numFmtId="0" fontId="39" fillId="0" borderId="9" applyNumberFormat="0" applyFill="0" applyAlignment="0" applyProtection="0"/>
    <xf numFmtId="0" fontId="56" fillId="0" borderId="9" applyNumberFormat="0" applyFill="0" applyAlignment="0" applyProtection="0"/>
    <xf numFmtId="0" fontId="77" fillId="0" borderId="9" applyNumberFormat="0" applyFill="0" applyAlignment="0" applyProtection="0"/>
    <xf numFmtId="0" fontId="40" fillId="0" borderId="10" applyNumberFormat="0" applyFill="0" applyAlignment="0" applyProtection="0"/>
    <xf numFmtId="0" fontId="57" fillId="0" borderId="10" applyNumberFormat="0" applyFill="0" applyAlignment="0" applyProtection="0"/>
    <xf numFmtId="0" fontId="78" fillId="0" borderId="10" applyNumberFormat="0" applyFill="0" applyAlignment="0" applyProtection="0"/>
    <xf numFmtId="0" fontId="40" fillId="0" borderId="0" applyNumberFormat="0" applyFill="0" applyBorder="0" applyAlignment="0" applyProtection="0"/>
    <xf numFmtId="0" fontId="57" fillId="0" borderId="0" applyNumberFormat="0" applyFill="0" applyBorder="0" applyAlignment="0" applyProtection="0"/>
    <xf numFmtId="0" fontId="78" fillId="0" borderId="0" applyNumberFormat="0" applyFill="0" applyBorder="0" applyAlignment="0" applyProtection="0"/>
    <xf numFmtId="0" fontId="91" fillId="0" borderId="0">
      <alignment horizontal="center" textRotation="90"/>
    </xf>
    <xf numFmtId="0" fontId="79" fillId="0" borderId="0" applyNumberFormat="0" applyFill="0" applyBorder="0" applyAlignment="0" applyProtection="0">
      <alignment vertical="top"/>
      <protection locked="0"/>
    </xf>
    <xf numFmtId="0" fontId="41" fillId="8" borderId="6" applyNumberFormat="0" applyAlignment="0" applyProtection="0"/>
    <xf numFmtId="10" fontId="54" fillId="24" borderId="11" applyNumberFormat="0" applyBorder="0" applyAlignment="0" applyProtection="0"/>
    <xf numFmtId="0" fontId="58" fillId="8" borderId="6" applyNumberFormat="0" applyAlignment="0" applyProtection="0"/>
    <xf numFmtId="0" fontId="80" fillId="8" borderId="6" applyNumberFormat="0" applyAlignment="0" applyProtection="0"/>
    <xf numFmtId="0" fontId="42" fillId="0" borderId="12" applyNumberFormat="0" applyFill="0" applyAlignment="0" applyProtection="0"/>
    <xf numFmtId="0" fontId="59" fillId="0" borderId="12" applyNumberFormat="0" applyFill="0" applyAlignment="0" applyProtection="0"/>
    <xf numFmtId="0" fontId="81" fillId="0" borderId="12" applyNumberFormat="0" applyFill="0" applyAlignment="0" applyProtection="0"/>
    <xf numFmtId="0" fontId="43" fillId="25" borderId="0" applyNumberFormat="0" applyBorder="0" applyAlignment="0" applyProtection="0"/>
    <xf numFmtId="0" fontId="60" fillId="25" borderId="0" applyNumberFormat="0" applyBorder="0" applyAlignment="0" applyProtection="0"/>
    <xf numFmtId="0" fontId="82" fillId="25" borderId="0" applyNumberFormat="0" applyBorder="0" applyAlignment="0" applyProtection="0"/>
    <xf numFmtId="37" fontId="61" fillId="0" borderId="0"/>
    <xf numFmtId="184" fontId="62" fillId="0" borderId="0"/>
    <xf numFmtId="0" fontId="25" fillId="0" borderId="0"/>
    <xf numFmtId="0" fontId="11" fillId="0" borderId="0"/>
    <xf numFmtId="0" fontId="24" fillId="0" borderId="0"/>
    <xf numFmtId="0" fontId="9" fillId="0" borderId="0"/>
    <xf numFmtId="0" fontId="9" fillId="0" borderId="0"/>
    <xf numFmtId="0" fontId="92" fillId="0" borderId="0"/>
    <xf numFmtId="0" fontId="93" fillId="0" borderId="0"/>
    <xf numFmtId="0" fontId="24" fillId="0" borderId="0"/>
    <xf numFmtId="0" fontId="24" fillId="0" borderId="0"/>
    <xf numFmtId="0" fontId="26" fillId="0" borderId="0"/>
    <xf numFmtId="0" fontId="24" fillId="0" borderId="0"/>
    <xf numFmtId="0" fontId="30" fillId="0" borderId="0"/>
    <xf numFmtId="0" fontId="6" fillId="0" borderId="0"/>
    <xf numFmtId="0" fontId="30" fillId="0" borderId="0"/>
    <xf numFmtId="0" fontId="94" fillId="0" borderId="0"/>
    <xf numFmtId="0" fontId="6" fillId="0" borderId="0"/>
    <xf numFmtId="0" fontId="15" fillId="0" borderId="0"/>
    <xf numFmtId="0" fontId="15" fillId="0" borderId="0"/>
    <xf numFmtId="0" fontId="93" fillId="0" borderId="0"/>
    <xf numFmtId="0" fontId="15" fillId="0" borderId="0"/>
    <xf numFmtId="0" fontId="6" fillId="0" borderId="0"/>
    <xf numFmtId="0" fontId="11" fillId="0" borderId="0"/>
    <xf numFmtId="0" fontId="1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6" fillId="0" borderId="0"/>
    <xf numFmtId="0" fontId="6" fillId="0" borderId="0"/>
    <xf numFmtId="0" fontId="26" fillId="0" borderId="0"/>
    <xf numFmtId="0" fontId="93" fillId="0" borderId="0"/>
    <xf numFmtId="0" fontId="95" fillId="0" borderId="0"/>
    <xf numFmtId="0" fontId="92" fillId="0" borderId="0"/>
    <xf numFmtId="0" fontId="6"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4" fillId="0" borderId="0"/>
    <xf numFmtId="0" fontId="11" fillId="0" borderId="0"/>
    <xf numFmtId="0" fontId="4"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93" fillId="0" borderId="0"/>
    <xf numFmtId="0" fontId="24" fillId="0" borderId="0"/>
    <xf numFmtId="0" fontId="24" fillId="0" borderId="0"/>
    <xf numFmtId="0" fontId="84" fillId="0" borderId="0"/>
    <xf numFmtId="0" fontId="27" fillId="0" borderId="0"/>
    <xf numFmtId="0" fontId="25" fillId="0" borderId="0"/>
    <xf numFmtId="0" fontId="11" fillId="0" borderId="0"/>
    <xf numFmtId="0" fontId="29" fillId="0" borderId="0"/>
    <xf numFmtId="0" fontId="11" fillId="0" borderId="0"/>
    <xf numFmtId="0" fontId="25" fillId="0" borderId="0"/>
    <xf numFmtId="0" fontId="11" fillId="0" borderId="0"/>
    <xf numFmtId="0" fontId="11" fillId="0" borderId="0">
      <protection locked="0"/>
    </xf>
    <xf numFmtId="0" fontId="11" fillId="0" borderId="0"/>
    <xf numFmtId="0" fontId="24" fillId="0" borderId="0"/>
    <xf numFmtId="0" fontId="30" fillId="0" borderId="0"/>
    <xf numFmtId="0" fontId="30" fillId="0" borderId="0"/>
    <xf numFmtId="0" fontId="11" fillId="0" borderId="0"/>
    <xf numFmtId="0" fontId="6" fillId="26" borderId="13" applyNumberFormat="0" applyFont="0" applyAlignment="0" applyProtection="0"/>
    <xf numFmtId="0" fontId="6" fillId="26" borderId="13" applyNumberFormat="0" applyFont="0" applyAlignment="0" applyProtection="0"/>
    <xf numFmtId="0" fontId="44" fillId="21" borderId="14" applyNumberFormat="0" applyAlignment="0" applyProtection="0"/>
    <xf numFmtId="0" fontId="63" fillId="21" borderId="14" applyNumberFormat="0" applyAlignment="0" applyProtection="0"/>
    <xf numFmtId="0" fontId="85" fillId="21" borderId="14" applyNumberFormat="0" applyAlignment="0" applyProtection="0"/>
    <xf numFmtId="9" fontId="11"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28" fillId="0" borderId="0" applyFont="0" applyFill="0" applyBorder="0" applyAlignment="0" applyProtection="0"/>
    <xf numFmtId="9" fontId="11" fillId="0" borderId="0" applyFont="0" applyFill="0" applyBorder="0" applyAlignment="0" applyProtection="0"/>
    <xf numFmtId="9" fontId="2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9" fontId="6" fillId="0" borderId="0" applyFont="0" applyFill="0" applyBorder="0" applyAlignment="0" applyProtection="0"/>
    <xf numFmtId="1" fontId="24" fillId="0" borderId="15" applyNumberFormat="0" applyFill="0" applyAlignment="0" applyProtection="0">
      <alignment horizontal="center" vertical="center"/>
    </xf>
    <xf numFmtId="1" fontId="24" fillId="0" borderId="15" applyNumberFormat="0" applyFill="0" applyAlignment="0" applyProtection="0">
      <alignment horizontal="center" vertical="center"/>
    </xf>
    <xf numFmtId="1" fontId="24" fillId="0" borderId="15" applyNumberFormat="0" applyFill="0" applyAlignment="0" applyProtection="0">
      <alignment horizontal="center" vertical="center"/>
    </xf>
    <xf numFmtId="1" fontId="24" fillId="0" borderId="15" applyNumberFormat="0" applyFill="0" applyAlignment="0" applyProtection="0">
      <alignment horizontal="center" vertical="center"/>
    </xf>
    <xf numFmtId="1" fontId="24" fillId="0" borderId="15" applyNumberFormat="0" applyFill="0" applyAlignment="0" applyProtection="0">
      <alignment horizontal="center" vertical="center"/>
    </xf>
    <xf numFmtId="0" fontId="96" fillId="0" borderId="0"/>
    <xf numFmtId="0" fontId="96" fillId="0" borderId="0"/>
    <xf numFmtId="0" fontId="45" fillId="0" borderId="0" applyNumberFormat="0" applyFill="0" applyBorder="0" applyAlignment="0" applyProtection="0"/>
    <xf numFmtId="0" fontId="64" fillId="0" borderId="0" applyNumberFormat="0" applyFill="0" applyBorder="0" applyAlignment="0" applyProtection="0"/>
    <xf numFmtId="0" fontId="86" fillId="0" borderId="0" applyNumberFormat="0" applyFill="0" applyBorder="0" applyAlignment="0" applyProtection="0"/>
    <xf numFmtId="0" fontId="46" fillId="0" borderId="16" applyNumberFormat="0" applyFill="0" applyAlignment="0" applyProtection="0"/>
    <xf numFmtId="0" fontId="65" fillId="0" borderId="16" applyNumberFormat="0" applyFill="0" applyAlignment="0" applyProtection="0"/>
    <xf numFmtId="0" fontId="87" fillId="0" borderId="16" applyNumberFormat="0" applyFill="0" applyAlignment="0" applyProtection="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9" fontId="11" fillId="0" borderId="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166" fontId="31" fillId="0" borderId="0" applyFont="0" applyFill="0" applyBorder="0" applyAlignment="0" applyProtection="0"/>
    <xf numFmtId="43" fontId="6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8" fontId="25" fillId="0" borderId="0" applyFont="0" applyFill="0" applyBorder="0" applyAlignment="0" applyProtection="0"/>
    <xf numFmtId="187" fontId="2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0" fontId="11" fillId="0" borderId="0"/>
    <xf numFmtId="0" fontId="25" fillId="0" borderId="0"/>
    <xf numFmtId="0" fontId="11" fillId="0" borderId="0" applyProtection="0"/>
    <xf numFmtId="0" fontId="24" fillId="0" borderId="0"/>
    <xf numFmtId="0" fontId="84" fillId="0" borderId="0"/>
    <xf numFmtId="0" fontId="83" fillId="0" borderId="0">
      <alignment vertical="top"/>
    </xf>
    <xf numFmtId="0" fontId="83" fillId="0" borderId="0">
      <alignment vertical="top"/>
    </xf>
    <xf numFmtId="0" fontId="68" fillId="0" borderId="0"/>
    <xf numFmtId="0" fontId="6" fillId="0" borderId="0"/>
    <xf numFmtId="0" fontId="11" fillId="0" borderId="0"/>
    <xf numFmtId="0" fontId="92" fillId="0" borderId="0"/>
    <xf numFmtId="0" fontId="11" fillId="0" borderId="0"/>
    <xf numFmtId="0" fontId="24" fillId="0" borderId="0"/>
    <xf numFmtId="0" fontId="31" fillId="0" borderId="0"/>
    <xf numFmtId="0" fontId="31" fillId="0" borderId="0"/>
    <xf numFmtId="0" fontId="31" fillId="0" borderId="0"/>
    <xf numFmtId="0" fontId="24" fillId="0" borderId="0"/>
    <xf numFmtId="0" fontId="6" fillId="0" borderId="0"/>
    <xf numFmtId="0" fontId="6" fillId="0" borderId="0"/>
    <xf numFmtId="0" fontId="24" fillId="0" borderId="0"/>
    <xf numFmtId="0" fontId="6" fillId="0" borderId="0"/>
    <xf numFmtId="0" fontId="11" fillId="0" borderId="0"/>
    <xf numFmtId="0" fontId="31" fillId="0" borderId="0"/>
    <xf numFmtId="0" fontId="11" fillId="0" borderId="0"/>
    <xf numFmtId="0" fontId="11" fillId="0" borderId="0"/>
    <xf numFmtId="0" fontId="30" fillId="0" borderId="0"/>
    <xf numFmtId="0" fontId="24" fillId="0" borderId="0"/>
    <xf numFmtId="0" fontId="31" fillId="0" borderId="0"/>
    <xf numFmtId="0" fontId="24" fillId="0" borderId="0"/>
    <xf numFmtId="0" fontId="97" fillId="0" borderId="0"/>
    <xf numFmtId="0" fontId="26" fillId="0" borderId="0"/>
    <xf numFmtId="0" fontId="98" fillId="2" borderId="0" applyNumberFormat="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5" fillId="0" borderId="0" applyFont="0" applyFill="0" applyBorder="0" applyAlignment="0" applyProtection="0"/>
    <xf numFmtId="9" fontId="6" fillId="0" borderId="0" applyFont="0" applyFill="0" applyBorder="0" applyAlignment="0" applyProtection="0"/>
    <xf numFmtId="0" fontId="24" fillId="0" borderId="17"/>
    <xf numFmtId="0" fontId="24" fillId="0" borderId="17"/>
    <xf numFmtId="0" fontId="24" fillId="0" borderId="17"/>
    <xf numFmtId="0" fontId="24" fillId="0" borderId="17"/>
    <xf numFmtId="0" fontId="24" fillId="0" borderId="17"/>
    <xf numFmtId="0" fontId="4" fillId="0" borderId="0"/>
    <xf numFmtId="166" fontId="4" fillId="0" borderId="0" applyFont="0" applyFill="0" applyBorder="0" applyAlignment="0" applyProtection="0"/>
    <xf numFmtId="0" fontId="4" fillId="0" borderId="0"/>
    <xf numFmtId="0" fontId="11" fillId="0" borderId="0"/>
    <xf numFmtId="0" fontId="92" fillId="0" borderId="0"/>
    <xf numFmtId="43" fontId="6" fillId="0" borderId="0" applyFont="0" applyFill="0" applyBorder="0" applyAlignment="0" applyProtection="0"/>
    <xf numFmtId="43" fontId="6" fillId="0" borderId="0" applyFont="0" applyFill="0" applyBorder="0" applyAlignment="0" applyProtection="0"/>
    <xf numFmtId="0" fontId="24" fillId="0" borderId="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180" fontId="15" fillId="0" borderId="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24" fillId="0" borderId="0"/>
    <xf numFmtId="0" fontId="26" fillId="0" borderId="0"/>
    <xf numFmtId="0" fontId="4" fillId="0" borderId="0"/>
    <xf numFmtId="0" fontId="7" fillId="0" borderId="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166" fontId="27" fillId="0" borderId="0" applyFont="0" applyFill="0" applyBorder="0" applyAlignment="0" applyProtection="0"/>
    <xf numFmtId="9" fontId="27" fillId="0" borderId="0" applyFont="0" applyFill="0" applyBorder="0" applyAlignment="0" applyProtection="0"/>
    <xf numFmtId="0" fontId="4" fillId="0" borderId="0"/>
    <xf numFmtId="166" fontId="4" fillId="0" borderId="0" applyFont="0" applyFill="0" applyBorder="0" applyAlignment="0" applyProtection="0"/>
    <xf numFmtId="188" fontId="24" fillId="0" borderId="0" applyFont="0" applyFill="0" applyBorder="0" applyAlignment="0" applyProtection="0"/>
    <xf numFmtId="0" fontId="90" fillId="0" borderId="0" applyFill="0" applyBorder="0" applyProtection="0">
      <alignment horizontal="left" vertical="top"/>
    </xf>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4" fillId="0" borderId="0"/>
    <xf numFmtId="0" fontId="4" fillId="0" borderId="0"/>
    <xf numFmtId="9" fontId="25" fillId="0" borderId="0" applyFont="0" applyFill="0" applyBorder="0" applyAlignment="0" applyProtection="0"/>
    <xf numFmtId="43" fontId="6"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6" borderId="0" applyNumberFormat="0" applyBorder="0" applyAlignment="0" applyProtection="0"/>
    <xf numFmtId="0" fontId="31" fillId="9" borderId="0" applyNumberFormat="0" applyBorder="0" applyAlignment="0" applyProtection="0"/>
    <xf numFmtId="0" fontId="31" fillId="12"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4" fillId="21" borderId="6" applyNumberFormat="0" applyAlignment="0" applyProtection="0"/>
    <xf numFmtId="0" fontId="47" fillId="0" borderId="0" applyNumberFormat="0" applyFill="0" applyBorder="0" applyAlignment="0" applyProtection="0"/>
    <xf numFmtId="0" fontId="36" fillId="0" borderId="0" applyNumberFormat="0" applyFill="0" applyBorder="0" applyAlignment="0" applyProtection="0"/>
    <xf numFmtId="0" fontId="45" fillId="0" borderId="0" applyNumberFormat="0" applyFill="0" applyBorder="0" applyAlignment="0" applyProtection="0"/>
    <xf numFmtId="0" fontId="35" fillId="22" borderId="7" applyNumberFormat="0" applyAlignment="0" applyProtection="0"/>
    <xf numFmtId="0" fontId="42" fillId="0" borderId="12" applyNumberFormat="0" applyFill="0" applyAlignment="0" applyProtection="0"/>
    <xf numFmtId="0" fontId="37" fillId="5" borderId="0" applyNumberFormat="0" applyBorder="0" applyAlignment="0" applyProtection="0"/>
    <xf numFmtId="0" fontId="41" fillId="8" borderId="6" applyNumberFormat="0" applyAlignment="0" applyProtection="0"/>
    <xf numFmtId="0" fontId="43" fillId="25" borderId="0" applyNumberFormat="0" applyBorder="0" applyAlignment="0" applyProtection="0"/>
    <xf numFmtId="0" fontId="46" fillId="0" borderId="16" applyNumberFormat="0" applyFill="0" applyAlignment="0" applyProtection="0"/>
    <xf numFmtId="0" fontId="33" fillId="4"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20" borderId="0" applyNumberFormat="0" applyBorder="0" applyAlignment="0" applyProtection="0"/>
    <xf numFmtId="0" fontId="44" fillId="21" borderId="14" applyNumberFormat="0" applyAlignment="0" applyProtection="0"/>
    <xf numFmtId="0" fontId="31" fillId="26" borderId="13" applyNumberFormat="0" applyFont="0" applyAlignment="0" applyProtection="0"/>
    <xf numFmtId="0" fontId="38" fillId="0" borderId="8" applyNumberFormat="0" applyFill="0" applyAlignment="0" applyProtection="0"/>
    <xf numFmtId="0" fontId="39" fillId="0" borderId="9" applyNumberFormat="0" applyFill="0" applyAlignment="0" applyProtection="0"/>
    <xf numFmtId="0" fontId="40" fillId="0" borderId="10" applyNumberFormat="0" applyFill="0" applyAlignment="0" applyProtection="0"/>
    <xf numFmtId="0" fontId="40"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24" fillId="0" borderId="0"/>
    <xf numFmtId="0" fontId="3" fillId="0" borderId="0"/>
    <xf numFmtId="166" fontId="3" fillId="0" borderId="0" applyFont="0" applyFill="0" applyBorder="0" applyAlignment="0" applyProtection="0"/>
    <xf numFmtId="0" fontId="3" fillId="0" borderId="0"/>
    <xf numFmtId="0" fontId="6"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6" fillId="0" borderId="0"/>
    <xf numFmtId="0" fontId="24"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0" fontId="2" fillId="0" borderId="0"/>
    <xf numFmtId="0" fontId="2" fillId="0" borderId="0"/>
    <xf numFmtId="38" fontId="25"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0" fontId="2" fillId="0" borderId="0"/>
    <xf numFmtId="0" fontId="6" fillId="0" borderId="0"/>
    <xf numFmtId="0" fontId="6" fillId="0" borderId="0"/>
    <xf numFmtId="166" fontId="2"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43" fontId="2" fillId="0" borderId="0" applyFont="0" applyFill="0" applyBorder="0" applyAlignment="0" applyProtection="0"/>
    <xf numFmtId="37" fontId="26" fillId="0" borderId="0" applyFont="0" applyFill="0" applyBorder="0" applyAlignment="0" applyProtection="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166" fontId="2" fillId="0" borderId="0" applyFont="0" applyFill="0" applyBorder="0" applyAlignment="0" applyProtection="0"/>
    <xf numFmtId="38" fontId="2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100"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39" fontId="13"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39" fontId="113" fillId="0" borderId="0"/>
    <xf numFmtId="0" fontId="6" fillId="0" borderId="0"/>
    <xf numFmtId="0" fontId="6" fillId="0" borderId="0"/>
  </cellStyleXfs>
  <cellXfs count="982">
    <xf numFmtId="0" fontId="0" fillId="0" borderId="0" xfId="0"/>
    <xf numFmtId="169" fontId="14" fillId="0" borderId="0" xfId="5" applyNumberFormat="1" applyFont="1" applyFill="1" applyBorder="1"/>
    <xf numFmtId="40" fontId="14" fillId="0" borderId="0" xfId="5" applyNumberFormat="1" applyFont="1" applyFill="1" applyBorder="1"/>
    <xf numFmtId="40" fontId="14" fillId="0" borderId="0" xfId="17" applyNumberFormat="1" applyFont="1" applyFill="1" applyBorder="1"/>
    <xf numFmtId="40" fontId="14" fillId="0" borderId="0" xfId="17" applyNumberFormat="1" applyFont="1" applyFill="1" applyBorder="1" applyAlignment="1" applyProtection="1">
      <alignment horizontal="left"/>
    </xf>
    <xf numFmtId="40" fontId="14" fillId="0" borderId="0" xfId="17" applyNumberFormat="1" applyFont="1" applyFill="1" applyBorder="1" applyProtection="1"/>
    <xf numFmtId="170" fontId="14" fillId="0" borderId="0" xfId="0" applyNumberFormat="1" applyFont="1" applyFill="1"/>
    <xf numFmtId="0" fontId="14" fillId="0" borderId="0" xfId="0" applyFont="1" applyFill="1"/>
    <xf numFmtId="0" fontId="14" fillId="0" borderId="0" xfId="0" applyFont="1"/>
    <xf numFmtId="168" fontId="14" fillId="0" borderId="0" xfId="15" applyNumberFormat="1" applyFont="1" applyFill="1"/>
    <xf numFmtId="39" fontId="14" fillId="0" borderId="0" xfId="4" applyNumberFormat="1" applyFont="1" applyFill="1"/>
    <xf numFmtId="40" fontId="15" fillId="0" borderId="0" xfId="0" applyNumberFormat="1" applyFont="1" applyFill="1" applyBorder="1"/>
    <xf numFmtId="0" fontId="14" fillId="0" borderId="0" xfId="0" applyFont="1" applyFill="1" applyAlignment="1"/>
    <xf numFmtId="0" fontId="14" fillId="0" borderId="0" xfId="24" applyFont="1"/>
    <xf numFmtId="0" fontId="22" fillId="0" borderId="0" xfId="0" applyFont="1" applyFill="1" applyAlignment="1">
      <alignment horizontal="left" indent="3"/>
    </xf>
    <xf numFmtId="39" fontId="14" fillId="0" borderId="0" xfId="2076" applyNumberFormat="1" applyFont="1" applyFill="1"/>
    <xf numFmtId="39" fontId="14" fillId="0" borderId="0" xfId="0" applyNumberFormat="1" applyFont="1" applyFill="1"/>
    <xf numFmtId="168" fontId="14" fillId="0" borderId="0" xfId="0" applyNumberFormat="1" applyFont="1" applyFill="1" applyAlignment="1"/>
    <xf numFmtId="168" fontId="14" fillId="0" borderId="0" xfId="0" applyNumberFormat="1" applyFont="1" applyFill="1" applyAlignment="1">
      <alignment horizontal="left"/>
    </xf>
    <xf numFmtId="175" fontId="14" fillId="0" borderId="0" xfId="11" applyNumberFormat="1" applyFont="1" applyFill="1"/>
    <xf numFmtId="0" fontId="14" fillId="0" borderId="0" xfId="11" applyNumberFormat="1" applyFont="1" applyFill="1" applyAlignment="1">
      <alignment horizontal="center"/>
    </xf>
    <xf numFmtId="40" fontId="10" fillId="0" borderId="0" xfId="0" applyNumberFormat="1" applyFont="1" applyFill="1" applyAlignment="1"/>
    <xf numFmtId="168" fontId="14" fillId="0" borderId="0" xfId="16" quotePrefix="1" applyNumberFormat="1" applyFont="1" applyFill="1" applyAlignment="1">
      <alignment horizontal="center"/>
    </xf>
    <xf numFmtId="170" fontId="19" fillId="0" borderId="0" xfId="73" applyNumberFormat="1" applyFont="1" applyFill="1"/>
    <xf numFmtId="170" fontId="14" fillId="0" borderId="0" xfId="73" applyNumberFormat="1" applyFont="1" applyFill="1"/>
    <xf numFmtId="0" fontId="14" fillId="0" borderId="0" xfId="9" applyNumberFormat="1" applyFont="1" applyFill="1"/>
    <xf numFmtId="39" fontId="14" fillId="0" borderId="0" xfId="9" applyNumberFormat="1" applyFont="1" applyFill="1"/>
    <xf numFmtId="0" fontId="14" fillId="0" borderId="0" xfId="0" quotePrefix="1" applyFont="1" applyFill="1"/>
    <xf numFmtId="168" fontId="14" fillId="0" borderId="0" xfId="20" applyNumberFormat="1" applyFont="1" applyFill="1"/>
    <xf numFmtId="39" fontId="21" fillId="0" borderId="0" xfId="21" applyNumberFormat="1" applyFont="1" applyFill="1" applyBorder="1" applyAlignment="1">
      <alignment horizontal="left"/>
    </xf>
    <xf numFmtId="0" fontId="14" fillId="0" borderId="0" xfId="65" applyFont="1" applyFill="1"/>
    <xf numFmtId="40" fontId="14" fillId="0" borderId="0" xfId="16" applyNumberFormat="1" applyFont="1" applyFill="1" applyAlignment="1" applyProtection="1">
      <alignment horizontal="left"/>
    </xf>
    <xf numFmtId="168" fontId="14" fillId="0" borderId="0" xfId="0" applyNumberFormat="1" applyFont="1" applyFill="1"/>
    <xf numFmtId="0" fontId="14" fillId="0" borderId="0" xfId="0" applyFont="1" applyFill="1" applyAlignment="1">
      <alignment horizontal="left"/>
    </xf>
    <xf numFmtId="0" fontId="14" fillId="0" borderId="0" xfId="65" applyFont="1" applyFill="1" applyAlignment="1">
      <alignment horizontal="left"/>
    </xf>
    <xf numFmtId="0" fontId="14" fillId="0" borderId="0" xfId="22" applyFont="1" applyFill="1"/>
    <xf numFmtId="40" fontId="14" fillId="0" borderId="0" xfId="0" applyNumberFormat="1" applyFont="1" applyFill="1"/>
    <xf numFmtId="168" fontId="22" fillId="0" borderId="0" xfId="16" applyNumberFormat="1" applyFont="1" applyFill="1"/>
    <xf numFmtId="49" fontId="10" fillId="0" borderId="0" xfId="16" applyNumberFormat="1" applyFont="1" applyFill="1" applyBorder="1" applyAlignment="1">
      <alignment horizontal="center"/>
    </xf>
    <xf numFmtId="0" fontId="19" fillId="0" borderId="0" xfId="0" applyFont="1" applyFill="1" applyAlignment="1"/>
    <xf numFmtId="0" fontId="14" fillId="0" borderId="0" xfId="0" applyFont="1" applyFill="1" applyAlignment="1">
      <alignment horizontal="center"/>
    </xf>
    <xf numFmtId="0" fontId="14" fillId="0" borderId="0" xfId="67" applyFont="1" applyFill="1" applyAlignment="1"/>
    <xf numFmtId="39" fontId="14" fillId="0" borderId="0" xfId="2189" applyNumberFormat="1" applyFont="1" applyFill="1"/>
    <xf numFmtId="39" fontId="14" fillId="0" borderId="0" xfId="2190" applyNumberFormat="1" applyFont="1" applyFill="1"/>
    <xf numFmtId="39" fontId="14" fillId="0" borderId="0" xfId="170" applyNumberFormat="1" applyFont="1" applyFill="1"/>
    <xf numFmtId="39" fontId="14" fillId="0" borderId="0" xfId="170" applyNumberFormat="1" applyFont="1" applyFill="1" applyAlignment="1">
      <alignment horizontal="center"/>
    </xf>
    <xf numFmtId="39" fontId="14" fillId="0" borderId="0" xfId="0" applyNumberFormat="1" applyFont="1" applyFill="1" applyAlignment="1">
      <alignment horizontal="center"/>
    </xf>
    <xf numFmtId="168" fontId="14" fillId="0" borderId="0" xfId="0" applyNumberFormat="1" applyFont="1" applyFill="1" applyAlignment="1">
      <alignment horizontal="right"/>
    </xf>
    <xf numFmtId="39" fontId="14" fillId="0" borderId="2" xfId="0" applyNumberFormat="1" applyFont="1" applyFill="1" applyBorder="1" applyAlignment="1">
      <alignment horizontal="center"/>
    </xf>
    <xf numFmtId="168" fontId="14" fillId="0" borderId="0" xfId="0" applyNumberFormat="1" applyFont="1" applyFill="1" applyAlignment="1">
      <alignment horizontal="left" indent="3"/>
    </xf>
    <xf numFmtId="39" fontId="14" fillId="0" borderId="0" xfId="0" applyNumberFormat="1" applyFont="1" applyFill="1" applyBorder="1" applyAlignment="1">
      <alignment horizontal="center"/>
    </xf>
    <xf numFmtId="0" fontId="14" fillId="0" borderId="0" xfId="26" applyFont="1" applyFill="1"/>
    <xf numFmtId="168" fontId="17" fillId="0" borderId="0" xfId="15" applyNumberFormat="1" applyFont="1" applyFill="1"/>
    <xf numFmtId="168" fontId="14" fillId="0" borderId="18" xfId="15" applyNumberFormat="1" applyFont="1" applyFill="1" applyBorder="1" applyAlignment="1">
      <alignment horizontal="center"/>
    </xf>
    <xf numFmtId="168" fontId="14" fillId="0" borderId="0" xfId="15" applyNumberFormat="1" applyFont="1" applyFill="1" applyBorder="1" applyAlignment="1">
      <alignment horizontal="center"/>
    </xf>
    <xf numFmtId="190" fontId="14" fillId="0" borderId="0" xfId="58" applyNumberFormat="1" applyFont="1" applyFill="1"/>
    <xf numFmtId="190" fontId="14" fillId="0" borderId="0" xfId="58" applyNumberFormat="1" applyFont="1" applyFill="1" applyAlignment="1">
      <alignment horizontal="center"/>
    </xf>
    <xf numFmtId="190" fontId="14" fillId="0" borderId="0" xfId="26" applyNumberFormat="1" applyFont="1" applyFill="1"/>
    <xf numFmtId="190" fontId="14" fillId="0" borderId="0" xfId="26" applyNumberFormat="1" applyFont="1" applyFill="1" applyAlignment="1">
      <alignment horizontal="center"/>
    </xf>
    <xf numFmtId="168" fontId="17" fillId="0" borderId="0" xfId="0" applyNumberFormat="1" applyFont="1" applyFill="1" applyBorder="1" applyAlignment="1"/>
    <xf numFmtId="170" fontId="14" fillId="0" borderId="0" xfId="0" applyNumberFormat="1" applyFont="1" applyFill="1" applyBorder="1"/>
    <xf numFmtId="170" fontId="14" fillId="0" borderId="0" xfId="0" applyNumberFormat="1" applyFont="1" applyFill="1" applyBorder="1" applyAlignment="1"/>
    <xf numFmtId="170" fontId="14" fillId="0" borderId="0" xfId="0" applyNumberFormat="1" applyFont="1" applyFill="1" applyBorder="1" applyAlignment="1">
      <alignment horizontal="left"/>
    </xf>
    <xf numFmtId="170" fontId="14" fillId="0" borderId="0" xfId="0" quotePrefix="1" applyNumberFormat="1" applyFont="1" applyFill="1" applyBorder="1" applyAlignment="1">
      <alignment horizontal="left"/>
    </xf>
    <xf numFmtId="39" fontId="14" fillId="0" borderId="0" xfId="25" applyNumberFormat="1" applyFont="1" applyFill="1" applyAlignment="1" applyProtection="1">
      <alignment horizontal="left"/>
    </xf>
    <xf numFmtId="168" fontId="14" fillId="0" borderId="0" xfId="0" applyNumberFormat="1" applyFont="1"/>
    <xf numFmtId="40" fontId="19" fillId="0" borderId="0" xfId="20" applyNumberFormat="1" applyFont="1" applyFill="1" applyAlignment="1"/>
    <xf numFmtId="40" fontId="14" fillId="0" borderId="0" xfId="20" applyNumberFormat="1" applyFont="1" applyFill="1" applyAlignment="1">
      <alignment horizontal="center"/>
    </xf>
    <xf numFmtId="168" fontId="14" fillId="0" borderId="0" xfId="16" applyNumberFormat="1" applyFont="1" applyFill="1" applyAlignment="1"/>
    <xf numFmtId="39" fontId="14" fillId="0" borderId="0" xfId="17" applyNumberFormat="1" applyFont="1" applyFill="1"/>
    <xf numFmtId="168" fontId="14" fillId="0" borderId="0" xfId="16" applyNumberFormat="1" applyFont="1" applyFill="1" applyAlignment="1">
      <alignment horizontal="left"/>
    </xf>
    <xf numFmtId="0" fontId="14" fillId="0" borderId="0" xfId="0" applyNumberFormat="1" applyFont="1" applyFill="1"/>
    <xf numFmtId="39" fontId="14" fillId="0" borderId="0" xfId="17" applyNumberFormat="1" applyFont="1" applyFill="1" applyAlignment="1" applyProtection="1">
      <alignment horizontal="left" indent="1"/>
    </xf>
    <xf numFmtId="168" fontId="14" fillId="0" borderId="0" xfId="16" applyNumberFormat="1" applyFont="1" applyFill="1" applyAlignment="1" applyProtection="1">
      <alignment horizontal="center"/>
    </xf>
    <xf numFmtId="0" fontId="14" fillId="0" borderId="2" xfId="0" applyFont="1" applyFill="1" applyBorder="1" applyAlignment="1"/>
    <xf numFmtId="0" fontId="10" fillId="0" borderId="0" xfId="16" applyNumberFormat="1" applyFont="1" applyFill="1" applyAlignment="1">
      <alignment horizontal="center"/>
    </xf>
    <xf numFmtId="168" fontId="14" fillId="0" borderId="0" xfId="0" applyNumberFormat="1" applyFont="1" applyFill="1" applyBorder="1" applyAlignment="1"/>
    <xf numFmtId="0" fontId="14" fillId="0" borderId="0" xfId="16" quotePrefix="1" applyNumberFormat="1" applyFont="1" applyFill="1" applyAlignment="1">
      <alignment horizontal="center"/>
    </xf>
    <xf numFmtId="0" fontId="10" fillId="0" borderId="0" xfId="16" applyNumberFormat="1" applyFont="1" applyFill="1" applyBorder="1" applyAlignment="1">
      <alignment horizontal="center"/>
    </xf>
    <xf numFmtId="168" fontId="14" fillId="0" borderId="0" xfId="15" applyNumberFormat="1" applyFont="1"/>
    <xf numFmtId="0" fontId="14" fillId="0" borderId="0" xfId="5" applyFont="1" applyFill="1"/>
    <xf numFmtId="0" fontId="14" fillId="0" borderId="0" xfId="2190" applyNumberFormat="1" applyFont="1"/>
    <xf numFmtId="168" fontId="14" fillId="0" borderId="0" xfId="22" applyNumberFormat="1" applyFont="1" applyFill="1" applyAlignment="1">
      <alignment horizontal="left" indent="2"/>
    </xf>
    <xf numFmtId="168" fontId="14" fillId="0" borderId="0" xfId="16" quotePrefix="1" applyNumberFormat="1" applyFont="1" applyFill="1" applyBorder="1" applyAlignment="1">
      <alignment horizontal="center"/>
    </xf>
    <xf numFmtId="168" fontId="17" fillId="0" borderId="2" xfId="16" applyNumberFormat="1" applyFont="1" applyFill="1" applyBorder="1" applyAlignment="1"/>
    <xf numFmtId="0" fontId="14" fillId="0" borderId="0" xfId="0" applyFont="1" applyFill="1" applyBorder="1" applyAlignment="1">
      <alignment horizontal="center"/>
    </xf>
    <xf numFmtId="168" fontId="17" fillId="0" borderId="0" xfId="0" applyNumberFormat="1" applyFont="1" applyFill="1"/>
    <xf numFmtId="168" fontId="14" fillId="0" borderId="2" xfId="16" applyNumberFormat="1" applyFont="1" applyFill="1" applyBorder="1" applyAlignment="1"/>
    <xf numFmtId="168" fontId="14" fillId="0" borderId="0" xfId="16" applyNumberFormat="1" applyFont="1" applyFill="1" applyBorder="1" applyAlignment="1"/>
    <xf numFmtId="168" fontId="14" fillId="0" borderId="0" xfId="16" applyNumberFormat="1" applyFont="1" applyFill="1" applyBorder="1" applyAlignment="1">
      <alignment horizontal="center"/>
    </xf>
    <xf numFmtId="168" fontId="14" fillId="0" borderId="0" xfId="0" applyNumberFormat="1" applyFont="1" applyFill="1" applyBorder="1" applyAlignment="1">
      <alignment horizontal="center"/>
    </xf>
    <xf numFmtId="0" fontId="14" fillId="0" borderId="0" xfId="16" applyNumberFormat="1" applyFont="1" applyFill="1" applyBorder="1" applyAlignment="1">
      <alignment horizontal="center"/>
    </xf>
    <xf numFmtId="37" fontId="14" fillId="0" borderId="0" xfId="22" applyNumberFormat="1" applyFont="1" applyFill="1" applyAlignment="1"/>
    <xf numFmtId="0" fontId="23" fillId="0" borderId="0" xfId="15" applyFont="1" applyFill="1"/>
    <xf numFmtId="40" fontId="14" fillId="0" borderId="0" xfId="0" applyNumberFormat="1" applyFont="1" applyFill="1" applyBorder="1" applyAlignment="1"/>
    <xf numFmtId="40" fontId="14" fillId="0" borderId="0" xfId="16" applyNumberFormat="1" applyFont="1" applyFill="1" applyBorder="1" applyAlignment="1"/>
    <xf numFmtId="40" fontId="14" fillId="0" borderId="0" xfId="16" applyNumberFormat="1" applyFont="1" applyFill="1" applyBorder="1" applyAlignment="1">
      <alignment horizontal="left"/>
    </xf>
    <xf numFmtId="40" fontId="14" fillId="0" borderId="0" xfId="16" applyNumberFormat="1" applyFont="1" applyFill="1" applyBorder="1" applyAlignment="1" applyProtection="1">
      <alignment horizontal="right"/>
    </xf>
    <xf numFmtId="40" fontId="14" fillId="0" borderId="0" xfId="0" applyNumberFormat="1" applyFont="1" applyFill="1" applyAlignment="1">
      <alignment horizontal="center"/>
    </xf>
    <xf numFmtId="40" fontId="14" fillId="0" borderId="0" xfId="0" applyNumberFormat="1" applyFont="1" applyFill="1" applyAlignment="1"/>
    <xf numFmtId="169" fontId="23" fillId="0" borderId="0" xfId="16" applyNumberFormat="1" applyFont="1" applyFill="1" applyBorder="1" applyAlignment="1">
      <alignment horizontal="right" vertical="center"/>
    </xf>
    <xf numFmtId="168" fontId="23" fillId="0" borderId="0" xfId="0" applyNumberFormat="1" applyFont="1" applyFill="1" applyAlignment="1"/>
    <xf numFmtId="0" fontId="14" fillId="0" borderId="0" xfId="6" applyFont="1" applyFill="1"/>
    <xf numFmtId="173" fontId="14" fillId="0" borderId="0" xfId="26" applyNumberFormat="1" applyFont="1" applyFill="1" applyBorder="1" applyAlignment="1">
      <alignment horizontal="center"/>
    </xf>
    <xf numFmtId="168" fontId="14" fillId="0" borderId="0" xfId="16" applyNumberFormat="1" applyFont="1" applyFill="1"/>
    <xf numFmtId="40" fontId="14" fillId="0" borderId="0" xfId="16" applyNumberFormat="1" applyFont="1" applyFill="1" applyAlignment="1"/>
    <xf numFmtId="39" fontId="14" fillId="0" borderId="0" xfId="16" applyNumberFormat="1" applyFont="1" applyFill="1" applyBorder="1" applyAlignment="1">
      <alignment horizontal="center"/>
    </xf>
    <xf numFmtId="0" fontId="23" fillId="0" borderId="0" xfId="0" applyFont="1" applyFill="1"/>
    <xf numFmtId="0" fontId="23" fillId="0" borderId="0" xfId="26" applyFont="1" applyFill="1"/>
    <xf numFmtId="39" fontId="14" fillId="0" borderId="0" xfId="26" applyNumberFormat="1" applyFont="1" applyFill="1"/>
    <xf numFmtId="39" fontId="14" fillId="0" borderId="0" xfId="26" applyNumberFormat="1" applyFont="1" applyFill="1" applyAlignment="1">
      <alignment horizontal="center"/>
    </xf>
    <xf numFmtId="168" fontId="14" fillId="0" borderId="0" xfId="58" applyNumberFormat="1" applyFont="1" applyFill="1"/>
    <xf numFmtId="168" fontId="14" fillId="0" borderId="0" xfId="58" applyNumberFormat="1" applyFont="1" applyFill="1" applyBorder="1"/>
    <xf numFmtId="168" fontId="14" fillId="0" borderId="0" xfId="24" applyNumberFormat="1" applyFont="1" applyFill="1" applyAlignment="1"/>
    <xf numFmtId="168" fontId="14" fillId="0" borderId="0" xfId="24" applyNumberFormat="1" applyFont="1" applyFill="1" applyAlignment="1">
      <alignment horizontal="center"/>
    </xf>
    <xf numFmtId="168" fontId="14" fillId="0" borderId="0" xfId="58" applyNumberFormat="1" applyFont="1" applyFill="1" applyAlignment="1"/>
    <xf numFmtId="168" fontId="14" fillId="0" borderId="3" xfId="58" applyNumberFormat="1" applyFont="1" applyFill="1" applyBorder="1" applyAlignment="1"/>
    <xf numFmtId="168" fontId="14" fillId="0" borderId="0" xfId="58" applyNumberFormat="1" applyFont="1" applyFill="1" applyBorder="1" applyAlignment="1"/>
    <xf numFmtId="40" fontId="14" fillId="0" borderId="0" xfId="0" applyNumberFormat="1" applyFont="1" applyAlignment="1"/>
    <xf numFmtId="168" fontId="17" fillId="0" borderId="0" xfId="24" applyNumberFormat="1" applyFont="1" applyFill="1" applyAlignment="1">
      <alignment horizontal="right"/>
    </xf>
    <xf numFmtId="40" fontId="23" fillId="0" borderId="0" xfId="0" quotePrefix="1" applyNumberFormat="1" applyFont="1" applyFill="1" applyAlignment="1">
      <alignment horizontal="center" wrapText="1"/>
    </xf>
    <xf numFmtId="0" fontId="23" fillId="0" borderId="0" xfId="26" applyFont="1" applyFill="1" applyAlignment="1">
      <alignment horizontal="left"/>
    </xf>
    <xf numFmtId="168" fontId="14" fillId="0" borderId="0" xfId="15" applyNumberFormat="1" applyFont="1" applyFill="1" applyBorder="1"/>
    <xf numFmtId="189" fontId="14" fillId="0" borderId="0" xfId="58" applyNumberFormat="1" applyFont="1" applyFill="1"/>
    <xf numFmtId="189" fontId="14" fillId="0" borderId="0" xfId="58" applyNumberFormat="1" applyFont="1" applyFill="1" applyBorder="1"/>
    <xf numFmtId="37" fontId="14" fillId="0" borderId="0" xfId="2237" applyNumberFormat="1" applyFont="1" applyFill="1" applyAlignment="1" applyProtection="1"/>
    <xf numFmtId="168" fontId="14" fillId="0" borderId="4" xfId="0" applyNumberFormat="1" applyFont="1" applyFill="1" applyBorder="1" applyAlignment="1"/>
    <xf numFmtId="168" fontId="14" fillId="0" borderId="5" xfId="15" applyNumberFormat="1" applyFont="1" applyFill="1" applyBorder="1" applyAlignment="1">
      <alignment horizontal="center"/>
    </xf>
    <xf numFmtId="168" fontId="17" fillId="0" borderId="2" xfId="16" applyNumberFormat="1" applyFont="1" applyFill="1" applyBorder="1" applyAlignment="1">
      <alignment horizontal="center"/>
    </xf>
    <xf numFmtId="170" fontId="23" fillId="0" borderId="0" xfId="0" applyNumberFormat="1" applyFont="1" applyFill="1" applyBorder="1"/>
    <xf numFmtId="0" fontId="23" fillId="0" borderId="0" xfId="0" applyFont="1"/>
    <xf numFmtId="170" fontId="23" fillId="0" borderId="0" xfId="0" applyNumberFormat="1" applyFont="1" applyFill="1"/>
    <xf numFmtId="168" fontId="14" fillId="0" borderId="0" xfId="16" applyNumberFormat="1" applyFont="1" applyFill="1" applyBorder="1" applyAlignment="1" applyProtection="1"/>
    <xf numFmtId="39" fontId="14" fillId="0" borderId="0" xfId="16" applyFont="1" applyFill="1" applyAlignment="1">
      <alignment horizontal="left"/>
    </xf>
    <xf numFmtId="40" fontId="14" fillId="0" borderId="0" xfId="24" applyNumberFormat="1" applyFont="1" applyFill="1" applyAlignment="1"/>
    <xf numFmtId="40" fontId="14" fillId="0" borderId="0" xfId="2239" applyNumberFormat="1" applyFont="1" applyFill="1"/>
    <xf numFmtId="40" fontId="14" fillId="0" borderId="20" xfId="0" applyNumberFormat="1" applyFont="1" applyFill="1" applyBorder="1" applyAlignment="1"/>
    <xf numFmtId="40" fontId="14" fillId="0" borderId="5" xfId="0" applyNumberFormat="1" applyFont="1" applyFill="1" applyBorder="1" applyAlignment="1"/>
    <xf numFmtId="0" fontId="14" fillId="0" borderId="19" xfId="16" applyNumberFormat="1" applyFont="1" applyFill="1" applyBorder="1" applyAlignment="1">
      <alignment horizontal="center"/>
    </xf>
    <xf numFmtId="43" fontId="14" fillId="0" borderId="0" xfId="1" applyFont="1" applyFill="1"/>
    <xf numFmtId="170" fontId="23" fillId="0" borderId="0" xfId="0" applyNumberFormat="1" applyFont="1" applyFill="1" applyBorder="1" applyAlignment="1">
      <alignment horizontal="left"/>
    </xf>
    <xf numFmtId="0" fontId="23" fillId="0" borderId="0" xfId="38" applyFont="1" applyFill="1"/>
    <xf numFmtId="0" fontId="14" fillId="0" borderId="0" xfId="38" applyFont="1" applyFill="1"/>
    <xf numFmtId="0" fontId="23" fillId="0" borderId="0" xfId="0" applyFont="1" applyFill="1" applyAlignment="1"/>
    <xf numFmtId="39" fontId="23" fillId="0" borderId="0" xfId="16" quotePrefix="1" applyFont="1" applyFill="1" applyAlignment="1" applyProtection="1">
      <alignment horizontal="left"/>
    </xf>
    <xf numFmtId="37" fontId="15" fillId="0" borderId="0" xfId="2" applyNumberFormat="1" applyFont="1" applyFill="1" applyAlignment="1">
      <alignment horizontal="right"/>
    </xf>
    <xf numFmtId="40" fontId="14" fillId="0" borderId="0" xfId="16" applyNumberFormat="1" applyFont="1" applyFill="1" applyAlignment="1">
      <alignment horizontal="center"/>
    </xf>
    <xf numFmtId="49" fontId="14" fillId="0" borderId="0" xfId="0" quotePrefix="1" applyNumberFormat="1" applyFont="1" applyFill="1" applyAlignment="1">
      <alignment horizontal="center"/>
    </xf>
    <xf numFmtId="168" fontId="14" fillId="0" borderId="0" xfId="16" quotePrefix="1" applyNumberFormat="1" applyFont="1" applyFill="1" applyAlignment="1">
      <alignment horizontal="right"/>
    </xf>
    <xf numFmtId="168" fontId="14" fillId="0" borderId="0" xfId="16" applyNumberFormat="1" applyFont="1" applyFill="1" applyAlignment="1">
      <alignment horizontal="right"/>
    </xf>
    <xf numFmtId="168" fontId="14" fillId="0" borderId="21" xfId="16" quotePrefix="1" applyNumberFormat="1" applyFont="1" applyFill="1" applyBorder="1" applyAlignment="1">
      <alignment horizontal="right"/>
    </xf>
    <xf numFmtId="43" fontId="14" fillId="0" borderId="4" xfId="1" applyFont="1" applyFill="1" applyBorder="1" applyAlignment="1"/>
    <xf numFmtId="43" fontId="14" fillId="0" borderId="0" xfId="1" applyFont="1" applyFill="1" applyBorder="1" applyAlignment="1"/>
    <xf numFmtId="0" fontId="14" fillId="0" borderId="0" xfId="0" applyFont="1" applyFill="1" applyAlignment="1">
      <alignment horizontal="left" indent="3"/>
    </xf>
    <xf numFmtId="49" fontId="14" fillId="0" borderId="0" xfId="16" applyNumberFormat="1" applyFont="1" applyFill="1" applyBorder="1" applyAlignment="1">
      <alignment horizontal="center"/>
    </xf>
    <xf numFmtId="169" fontId="14" fillId="0" borderId="0" xfId="16" applyNumberFormat="1" applyFont="1" applyFill="1" applyBorder="1" applyAlignment="1">
      <alignment horizontal="right"/>
    </xf>
    <xf numFmtId="169" fontId="14" fillId="0" borderId="0" xfId="16" applyNumberFormat="1" applyFont="1" applyFill="1" applyBorder="1" applyAlignment="1"/>
    <xf numFmtId="169" fontId="14" fillId="0" borderId="0" xfId="16" applyNumberFormat="1" applyFont="1" applyFill="1" applyAlignment="1"/>
    <xf numFmtId="169" fontId="14" fillId="0" borderId="0" xfId="0" applyNumberFormat="1" applyFont="1" applyFill="1" applyAlignment="1"/>
    <xf numFmtId="169" fontId="14" fillId="0" borderId="2" xfId="16" applyNumberFormat="1" applyFont="1" applyFill="1" applyBorder="1" applyAlignment="1"/>
    <xf numFmtId="169" fontId="14" fillId="0" borderId="0" xfId="16" applyNumberFormat="1" applyFont="1" applyFill="1" applyAlignment="1">
      <alignment horizontal="right"/>
    </xf>
    <xf numFmtId="169" fontId="14" fillId="0" borderId="3" xfId="16" applyNumberFormat="1" applyFont="1" applyFill="1" applyBorder="1" applyAlignment="1">
      <alignment horizontal="right"/>
    </xf>
    <xf numFmtId="169" fontId="14" fillId="0" borderId="5" xfId="16" applyNumberFormat="1" applyFont="1" applyFill="1" applyBorder="1" applyAlignment="1">
      <alignment horizontal="right"/>
    </xf>
    <xf numFmtId="40" fontId="23" fillId="0" borderId="0" xfId="0" applyNumberFormat="1" applyFont="1" applyFill="1" applyAlignment="1"/>
    <xf numFmtId="40" fontId="23" fillId="0" borderId="0" xfId="16" applyNumberFormat="1" applyFont="1" applyFill="1" applyAlignment="1"/>
    <xf numFmtId="40" fontId="23" fillId="0" borderId="0" xfId="16" applyNumberFormat="1" applyFont="1" applyFill="1" applyAlignment="1">
      <alignment horizontal="center"/>
    </xf>
    <xf numFmtId="169" fontId="23" fillId="0" borderId="0" xfId="16" applyNumberFormat="1" applyFont="1" applyFill="1" applyBorder="1" applyAlignment="1">
      <alignment horizontal="right"/>
    </xf>
    <xf numFmtId="169" fontId="14" fillId="0" borderId="0" xfId="16" quotePrefix="1" applyNumberFormat="1" applyFont="1" applyFill="1" applyAlignment="1">
      <alignment horizontal="right"/>
    </xf>
    <xf numFmtId="167" fontId="14" fillId="0" borderId="0" xfId="0" applyNumberFormat="1" applyFont="1" applyFill="1"/>
    <xf numFmtId="37" fontId="14" fillId="0" borderId="0" xfId="2" applyNumberFormat="1" applyFont="1" applyFill="1" applyAlignment="1">
      <alignment horizontal="right"/>
    </xf>
    <xf numFmtId="40" fontId="14" fillId="0" borderId="0" xfId="0" quotePrefix="1" applyNumberFormat="1" applyFont="1" applyFill="1" applyAlignment="1">
      <alignment horizontal="left"/>
    </xf>
    <xf numFmtId="168" fontId="14" fillId="0" borderId="0" xfId="16" applyNumberFormat="1" applyFont="1"/>
    <xf numFmtId="40" fontId="14" fillId="0" borderId="0" xfId="16" applyNumberFormat="1" applyFont="1" applyAlignment="1"/>
    <xf numFmtId="40" fontId="14" fillId="0" borderId="0" xfId="0" applyNumberFormat="1" applyFont="1"/>
    <xf numFmtId="0" fontId="14" fillId="0" borderId="0" xfId="0" applyFont="1" applyAlignment="1"/>
    <xf numFmtId="168" fontId="14" fillId="0" borderId="0" xfId="16" applyNumberFormat="1" applyFont="1" applyAlignment="1">
      <alignment horizontal="center"/>
    </xf>
    <xf numFmtId="40" fontId="14" fillId="0" borderId="0" xfId="24" applyNumberFormat="1" applyFont="1" applyFill="1"/>
    <xf numFmtId="168" fontId="14" fillId="0" borderId="0" xfId="15" applyNumberFormat="1" applyFont="1" applyFill="1" applyAlignment="1">
      <alignment horizontal="left" indent="3"/>
    </xf>
    <xf numFmtId="39" fontId="14" fillId="0" borderId="0" xfId="16" applyFont="1" applyFill="1"/>
    <xf numFmtId="0" fontId="14" fillId="0" borderId="0" xfId="24" applyFont="1" applyFill="1"/>
    <xf numFmtId="43" fontId="14" fillId="0" borderId="0" xfId="58" applyFont="1" applyFill="1"/>
    <xf numFmtId="43" fontId="14" fillId="0" borderId="0" xfId="58" applyFont="1" applyFill="1" applyBorder="1"/>
    <xf numFmtId="43" fontId="19" fillId="0" borderId="0" xfId="58" applyFont="1" applyFill="1" applyBorder="1"/>
    <xf numFmtId="39" fontId="14" fillId="0" borderId="0" xfId="24" applyNumberFormat="1" applyFont="1" applyFill="1"/>
    <xf numFmtId="168" fontId="14" fillId="0" borderId="0" xfId="24" applyNumberFormat="1" applyFont="1" applyFill="1"/>
    <xf numFmtId="168" fontId="14" fillId="0" borderId="0" xfId="24" applyNumberFormat="1" applyFont="1"/>
    <xf numFmtId="168" fontId="14" fillId="0" borderId="0" xfId="5" applyNumberFormat="1" applyFont="1"/>
    <xf numFmtId="168" fontId="23" fillId="0" borderId="0" xfId="16" applyNumberFormat="1" applyFont="1" applyFill="1" applyAlignment="1" applyProtection="1">
      <alignment horizontal="left"/>
    </xf>
    <xf numFmtId="175" fontId="23" fillId="0" borderId="0" xfId="11" applyNumberFormat="1" applyFont="1" applyFill="1"/>
    <xf numFmtId="0" fontId="23" fillId="0" borderId="0" xfId="11" applyNumberFormat="1" applyFont="1" applyFill="1" applyAlignment="1">
      <alignment horizontal="center"/>
    </xf>
    <xf numFmtId="168" fontId="14" fillId="0" borderId="0" xfId="16" applyNumberFormat="1" applyFont="1" applyFill="1" applyAlignment="1" applyProtection="1">
      <alignment horizontal="left"/>
    </xf>
    <xf numFmtId="0" fontId="14" fillId="0" borderId="0" xfId="38" applyFont="1" applyFill="1" applyAlignment="1"/>
    <xf numFmtId="0" fontId="23" fillId="0" borderId="0" xfId="22" applyFont="1" applyFill="1"/>
    <xf numFmtId="0" fontId="14" fillId="0" borderId="0" xfId="38" applyFont="1"/>
    <xf numFmtId="0" fontId="23" fillId="0" borderId="0" xfId="24" applyFont="1" applyFill="1" applyAlignment="1"/>
    <xf numFmtId="0" fontId="23" fillId="0" borderId="0" xfId="38" applyFont="1" applyFill="1" applyAlignment="1"/>
    <xf numFmtId="39" fontId="23" fillId="0" borderId="0" xfId="16" quotePrefix="1" applyFont="1" applyFill="1" applyAlignment="1" applyProtection="1">
      <alignment horizontal="center"/>
    </xf>
    <xf numFmtId="168" fontId="10" fillId="0" borderId="0" xfId="24" applyNumberFormat="1" applyFont="1"/>
    <xf numFmtId="168" fontId="14" fillId="0" borderId="0" xfId="58" applyNumberFormat="1" applyFont="1"/>
    <xf numFmtId="169" fontId="14" fillId="0" borderId="0" xfId="58" applyNumberFormat="1" applyFont="1" applyFill="1" applyAlignment="1"/>
    <xf numFmtId="0" fontId="14" fillId="0" borderId="0" xfId="16" applyNumberFormat="1" applyFont="1" applyFill="1" applyBorder="1" applyAlignment="1" applyProtection="1">
      <alignment horizontal="center"/>
    </xf>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0" fontId="14" fillId="0" borderId="2" xfId="0" applyFont="1" applyBorder="1" applyAlignment="1">
      <alignment horizontal="center"/>
    </xf>
    <xf numFmtId="40" fontId="14" fillId="0" borderId="0" xfId="16" quotePrefix="1" applyNumberFormat="1" applyFont="1" applyFill="1" applyAlignment="1" applyProtection="1">
      <alignment horizontal="center"/>
    </xf>
    <xf numFmtId="40" fontId="14" fillId="0" borderId="0" xfId="5" applyNumberFormat="1" applyFont="1" applyFill="1" applyBorder="1" applyAlignment="1">
      <alignment horizontal="center"/>
    </xf>
    <xf numFmtId="0" fontId="15" fillId="0" borderId="0" xfId="0" applyFont="1" applyFill="1"/>
    <xf numFmtId="37" fontId="15" fillId="0" borderId="0" xfId="2239" applyNumberFormat="1" applyFont="1" applyFill="1" applyAlignment="1">
      <alignment horizontal="right"/>
    </xf>
    <xf numFmtId="39" fontId="14" fillId="0" borderId="0" xfId="16" applyFont="1" applyFill="1" applyAlignment="1">
      <alignment horizontal="left" indent="2"/>
    </xf>
    <xf numFmtId="168" fontId="14" fillId="0" borderId="3" xfId="58" applyNumberFormat="1" applyFont="1" applyFill="1" applyBorder="1"/>
    <xf numFmtId="43" fontId="14" fillId="0" borderId="0" xfId="2239" applyFont="1" applyFill="1"/>
    <xf numFmtId="168" fontId="14" fillId="0" borderId="0" xfId="2239" applyNumberFormat="1" applyFont="1" applyFill="1"/>
    <xf numFmtId="168" fontId="14" fillId="0" borderId="0" xfId="2239" applyNumberFormat="1" applyFont="1" applyFill="1" applyBorder="1"/>
    <xf numFmtId="168" fontId="14" fillId="0" borderId="0" xfId="2239" applyNumberFormat="1" applyFont="1" applyFill="1" applyAlignment="1"/>
    <xf numFmtId="40" fontId="14" fillId="0" borderId="0" xfId="5" applyNumberFormat="1" applyFont="1" applyFill="1"/>
    <xf numFmtId="40" fontId="14" fillId="0" borderId="0" xfId="5" applyNumberFormat="1" applyFont="1" applyFill="1" applyAlignment="1"/>
    <xf numFmtId="40" fontId="14" fillId="0" borderId="0" xfId="16" applyNumberFormat="1" applyFont="1" applyFill="1" applyBorder="1" applyAlignment="1">
      <alignment horizontal="right"/>
    </xf>
    <xf numFmtId="40" fontId="14" fillId="0" borderId="2" xfId="16" applyNumberFormat="1" applyFont="1" applyFill="1" applyBorder="1" applyAlignment="1"/>
    <xf numFmtId="40" fontId="14" fillId="0" borderId="2" xfId="16" applyNumberFormat="1" applyFont="1" applyFill="1" applyBorder="1" applyAlignment="1">
      <alignment horizontal="center"/>
    </xf>
    <xf numFmtId="39" fontId="14" fillId="0" borderId="3" xfId="16" quotePrefix="1" applyNumberFormat="1" applyFont="1" applyFill="1" applyBorder="1" applyAlignment="1">
      <alignment horizontal="center"/>
    </xf>
    <xf numFmtId="40" fontId="14" fillId="0" borderId="3" xfId="0" applyNumberFormat="1" applyFont="1" applyFill="1" applyBorder="1" applyAlignment="1">
      <alignment horizontal="center"/>
    </xf>
    <xf numFmtId="169" fontId="14" fillId="0" borderId="3" xfId="16" applyNumberFormat="1" applyFont="1" applyFill="1" applyBorder="1" applyAlignment="1">
      <alignment horizontal="center"/>
    </xf>
    <xf numFmtId="40" fontId="14" fillId="0" borderId="0" xfId="58" applyNumberFormat="1" applyFont="1" applyFill="1"/>
    <xf numFmtId="40" fontId="14" fillId="0" borderId="0" xfId="58" quotePrefix="1" applyNumberFormat="1" applyFont="1" applyFill="1"/>
    <xf numFmtId="172" fontId="14" fillId="0" borderId="0" xfId="58" applyNumberFormat="1" applyFont="1" applyFill="1"/>
    <xf numFmtId="172" fontId="14" fillId="0" borderId="0" xfId="58" applyNumberFormat="1" applyFont="1" applyFill="1" applyBorder="1"/>
    <xf numFmtId="172" fontId="14" fillId="0" borderId="0" xfId="58" applyNumberFormat="1" applyFont="1" applyFill="1" applyAlignment="1"/>
    <xf numFmtId="168" fontId="14" fillId="0" borderId="3" xfId="24" applyNumberFormat="1" applyFont="1" applyFill="1" applyBorder="1"/>
    <xf numFmtId="168" fontId="14" fillId="0" borderId="0" xfId="24" applyNumberFormat="1" applyFont="1" applyFill="1" applyBorder="1"/>
    <xf numFmtId="169" fontId="14" fillId="0" borderId="3" xfId="24" applyNumberFormat="1" applyFont="1" applyFill="1" applyBorder="1"/>
    <xf numFmtId="168" fontId="14" fillId="0" borderId="0" xfId="5" applyNumberFormat="1" applyFont="1" applyFill="1"/>
    <xf numFmtId="39" fontId="14" fillId="0" borderId="0" xfId="16" quotePrefix="1" applyFont="1" applyFill="1"/>
    <xf numFmtId="43" fontId="14" fillId="0" borderId="0" xfId="2" applyFont="1" applyFill="1"/>
    <xf numFmtId="49" fontId="14" fillId="0" borderId="0" xfId="0" applyNumberFormat="1" applyFont="1" applyFill="1"/>
    <xf numFmtId="49" fontId="14" fillId="0" borderId="0" xfId="16" applyNumberFormat="1" applyFont="1" applyFill="1" applyAlignment="1">
      <alignment horizontal="center"/>
    </xf>
    <xf numFmtId="168" fontId="14" fillId="0" borderId="0" xfId="24" applyNumberFormat="1" applyFont="1" applyFill="1" applyBorder="1" applyAlignment="1"/>
    <xf numFmtId="0" fontId="15" fillId="0" borderId="0" xfId="0" applyFont="1" applyFill="1" applyAlignment="1"/>
    <xf numFmtId="39" fontId="23" fillId="0" borderId="0" xfId="16" applyFont="1" applyFill="1" applyAlignment="1"/>
    <xf numFmtId="40" fontId="23" fillId="0" borderId="0" xfId="24" applyNumberFormat="1" applyFont="1" applyFill="1" applyAlignment="1"/>
    <xf numFmtId="40" fontId="14" fillId="0" borderId="0" xfId="0" applyNumberFormat="1" applyFont="1" applyFill="1" applyAlignment="1">
      <alignment horizontal="center"/>
    </xf>
    <xf numFmtId="0" fontId="14" fillId="0" borderId="0" xfId="16" applyNumberFormat="1" applyFont="1" applyFill="1" applyAlignment="1">
      <alignment horizontal="center"/>
    </xf>
    <xf numFmtId="40" fontId="14" fillId="0" borderId="0" xfId="16" applyNumberFormat="1" applyFont="1" applyFill="1" applyAlignment="1" applyProtection="1">
      <alignment horizontal="left" indent="2"/>
    </xf>
    <xf numFmtId="40" fontId="14" fillId="0" borderId="0" xfId="16" applyNumberFormat="1" applyFont="1" applyFill="1" applyAlignment="1">
      <alignment horizontal="left" indent="3"/>
    </xf>
    <xf numFmtId="169" fontId="14" fillId="0" borderId="4" xfId="16" applyNumberFormat="1" applyFont="1" applyFill="1" applyBorder="1" applyAlignment="1">
      <alignment horizontal="right"/>
    </xf>
    <xf numFmtId="171" fontId="14" fillId="0" borderId="0" xfId="16" applyNumberFormat="1" applyFont="1" applyFill="1" applyAlignment="1"/>
    <xf numFmtId="171" fontId="14" fillId="0" borderId="0" xfId="0" applyNumberFormat="1" applyFont="1" applyFill="1" applyAlignment="1"/>
    <xf numFmtId="171" fontId="14" fillId="0" borderId="0" xfId="16" applyNumberFormat="1" applyFont="1" applyFill="1" applyBorder="1" applyAlignment="1"/>
    <xf numFmtId="40" fontId="14" fillId="0" borderId="0" xfId="0" applyNumberFormat="1" applyFont="1" applyFill="1" applyAlignment="1">
      <alignment horizontal="left"/>
    </xf>
    <xf numFmtId="40" fontId="14" fillId="0" borderId="1" xfId="0" quotePrefix="1" applyNumberFormat="1" applyFont="1" applyFill="1" applyBorder="1" applyAlignment="1">
      <alignment horizontal="center"/>
    </xf>
    <xf numFmtId="43" fontId="14" fillId="0" borderId="0" xfId="1" applyFont="1" applyFill="1" applyAlignment="1"/>
    <xf numFmtId="40" fontId="14" fillId="0" borderId="0" xfId="16" quotePrefix="1" applyNumberFormat="1" applyFont="1" applyFill="1" applyAlignment="1" applyProtection="1">
      <alignment horizontal="left" indent="2"/>
    </xf>
    <xf numFmtId="40" fontId="14" fillId="0" borderId="0" xfId="16" quotePrefix="1" applyNumberFormat="1" applyFont="1" applyFill="1" applyAlignment="1" applyProtection="1">
      <alignment horizontal="left"/>
    </xf>
    <xf numFmtId="43" fontId="14" fillId="0" borderId="0" xfId="1" applyFont="1" applyFill="1" applyBorder="1" applyAlignment="1">
      <alignment horizontal="right"/>
    </xf>
    <xf numFmtId="40" fontId="14" fillId="0" borderId="0" xfId="16" applyNumberFormat="1" applyFont="1" applyAlignment="1" applyProtection="1"/>
    <xf numFmtId="40" fontId="14" fillId="0" borderId="0" xfId="0" applyNumberFormat="1" applyFont="1" applyBorder="1" applyAlignment="1"/>
    <xf numFmtId="40" fontId="14" fillId="0" borderId="0" xfId="16" applyNumberFormat="1" applyFont="1" applyFill="1" applyBorder="1" applyAlignment="1" applyProtection="1">
      <alignment horizontal="left"/>
    </xf>
    <xf numFmtId="167" fontId="14" fillId="0" borderId="0" xfId="0" applyNumberFormat="1" applyFont="1" applyFill="1" applyBorder="1" applyAlignment="1"/>
    <xf numFmtId="40" fontId="14" fillId="0" borderId="0" xfId="16" applyNumberFormat="1" applyFont="1"/>
    <xf numFmtId="168" fontId="14" fillId="0" borderId="0" xfId="0" applyNumberFormat="1" applyFont="1" applyAlignment="1"/>
    <xf numFmtId="39" fontId="14" fillId="0" borderId="0" xfId="16" applyFont="1" applyFill="1" applyAlignment="1" applyProtection="1">
      <alignment horizontal="left"/>
    </xf>
    <xf numFmtId="167" fontId="14" fillId="0" borderId="0" xfId="16" applyNumberFormat="1" applyFont="1" applyFill="1"/>
    <xf numFmtId="167" fontId="14" fillId="0" borderId="0" xfId="16" applyNumberFormat="1" applyFont="1" applyFill="1" applyAlignment="1">
      <alignment horizontal="left" indent="1"/>
    </xf>
    <xf numFmtId="167" fontId="14" fillId="0" borderId="0" xfId="16" applyNumberFormat="1" applyFont="1" applyFill="1" applyAlignment="1"/>
    <xf numFmtId="0" fontId="14" fillId="0" borderId="0" xfId="0" applyFont="1" applyAlignment="1">
      <alignment vertical="center"/>
    </xf>
    <xf numFmtId="39" fontId="14" fillId="0" borderId="0" xfId="16" applyFont="1" applyAlignment="1">
      <alignment horizontal="left"/>
    </xf>
    <xf numFmtId="40" fontId="14" fillId="0" borderId="2" xfId="0" applyNumberFormat="1" applyFont="1" applyFill="1" applyBorder="1" applyAlignment="1">
      <alignment horizontal="center"/>
    </xf>
    <xf numFmtId="40" fontId="14" fillId="0" borderId="0" xfId="16" quotePrefix="1" applyNumberFormat="1" applyFont="1" applyFill="1" applyAlignment="1" applyProtection="1"/>
    <xf numFmtId="40" fontId="14" fillId="0" borderId="0" xfId="16" applyNumberFormat="1" applyFont="1" applyFill="1" applyAlignment="1" applyProtection="1"/>
    <xf numFmtId="40" fontId="14" fillId="0" borderId="0" xfId="1" applyNumberFormat="1" applyFont="1" applyFill="1"/>
    <xf numFmtId="39" fontId="19" fillId="0" borderId="0" xfId="16" applyNumberFormat="1" applyFont="1" applyFill="1" applyAlignment="1" applyProtection="1">
      <alignment horizontal="center"/>
    </xf>
    <xf numFmtId="39" fontId="14" fillId="0" borderId="0" xfId="16" quotePrefix="1" applyNumberFormat="1" applyFont="1" applyFill="1" applyAlignment="1" applyProtection="1">
      <alignment horizontal="center"/>
    </xf>
    <xf numFmtId="39" fontId="14" fillId="0" borderId="0" xfId="16" applyNumberFormat="1" applyFont="1" applyFill="1" applyAlignment="1" applyProtection="1">
      <alignment horizontal="center"/>
    </xf>
    <xf numFmtId="40" fontId="14" fillId="0" borderId="0" xfId="16" quotePrefix="1" applyNumberFormat="1" applyFont="1" applyFill="1" applyAlignment="1"/>
    <xf numFmtId="0" fontId="14" fillId="0" borderId="0" xfId="0" applyFont="1" applyAlignment="1">
      <alignment horizontal="left" indent="3"/>
    </xf>
    <xf numFmtId="0" fontId="14" fillId="0" borderId="0" xfId="0" applyFont="1" applyBorder="1" applyAlignment="1">
      <alignment horizontal="center"/>
    </xf>
    <xf numFmtId="0" fontId="14" fillId="0" borderId="2" xfId="0" applyFont="1" applyBorder="1"/>
    <xf numFmtId="40" fontId="14" fillId="0" borderId="2" xfId="0" applyNumberFormat="1" applyFont="1" applyBorder="1" applyAlignment="1"/>
    <xf numFmtId="0" fontId="14" fillId="0" borderId="3" xfId="0" applyFont="1" applyBorder="1"/>
    <xf numFmtId="0" fontId="14" fillId="0" borderId="3" xfId="0" applyFont="1" applyBorder="1" applyAlignment="1">
      <alignment horizontal="center"/>
    </xf>
    <xf numFmtId="0" fontId="21" fillId="0" borderId="0" xfId="0" applyFont="1" applyAlignment="1">
      <alignment horizontal="center"/>
    </xf>
    <xf numFmtId="0" fontId="14" fillId="0" borderId="0" xfId="0" applyFont="1" applyBorder="1" applyAlignment="1"/>
    <xf numFmtId="0" fontId="14" fillId="0" borderId="0" xfId="0" applyFont="1" applyAlignment="1">
      <alignment horizontal="center"/>
    </xf>
    <xf numFmtId="0" fontId="14" fillId="0" borderId="2" xfId="16" quotePrefix="1" applyNumberFormat="1" applyFont="1" applyBorder="1" applyAlignment="1">
      <alignment horizontal="center"/>
    </xf>
    <xf numFmtId="0" fontId="14" fillId="0" borderId="0" xfId="0" applyNumberFormat="1" applyFont="1" applyAlignment="1">
      <alignment horizontal="center"/>
    </xf>
    <xf numFmtId="0" fontId="14" fillId="0" borderId="0" xfId="0" applyNumberFormat="1" applyFont="1" applyBorder="1" applyAlignment="1">
      <alignment horizontal="center"/>
    </xf>
    <xf numFmtId="0" fontId="14" fillId="0" borderId="2" xfId="0" quotePrefix="1" applyNumberFormat="1" applyFont="1" applyBorder="1" applyAlignment="1">
      <alignment horizontal="center"/>
    </xf>
    <xf numFmtId="0" fontId="14" fillId="0" borderId="0" xfId="0" applyFont="1" applyAlignment="1">
      <alignment horizontal="left"/>
    </xf>
    <xf numFmtId="43" fontId="14" fillId="0" borderId="0" xfId="1" quotePrefix="1" applyFont="1" applyAlignment="1">
      <alignment horizontal="center"/>
    </xf>
    <xf numFmtId="169" fontId="14" fillId="0" borderId="4" xfId="1" applyNumberFormat="1" applyFont="1" applyBorder="1" applyAlignment="1">
      <alignment horizontal="right"/>
    </xf>
    <xf numFmtId="169" fontId="14" fillId="0" borderId="0" xfId="1" applyNumberFormat="1" applyFont="1" applyBorder="1" applyAlignment="1">
      <alignment horizontal="right"/>
    </xf>
    <xf numFmtId="40" fontId="14" fillId="0" borderId="2" xfId="0" applyNumberFormat="1" applyFont="1" applyFill="1" applyBorder="1" applyAlignment="1"/>
    <xf numFmtId="169" fontId="14" fillId="0" borderId="0" xfId="1" applyNumberFormat="1" applyFont="1" applyBorder="1" applyAlignment="1"/>
    <xf numFmtId="39" fontId="14" fillId="0" borderId="0" xfId="15" applyNumberFormat="1" applyFont="1" applyFill="1" applyAlignment="1"/>
    <xf numFmtId="0" fontId="14" fillId="0" borderId="0" xfId="16" quotePrefix="1" applyNumberFormat="1" applyFont="1" applyFill="1" applyBorder="1" applyAlignment="1">
      <alignment horizontal="center"/>
    </xf>
    <xf numFmtId="168" fontId="15" fillId="0" borderId="0" xfId="15" applyNumberFormat="1" applyFont="1" applyFill="1"/>
    <xf numFmtId="40" fontId="19" fillId="0" borderId="0" xfId="0" applyNumberFormat="1" applyFont="1" applyFill="1"/>
    <xf numFmtId="168" fontId="14" fillId="0" borderId="0" xfId="0" applyNumberFormat="1" applyFont="1" applyFill="1" applyAlignment="1">
      <alignment horizontal="center"/>
    </xf>
    <xf numFmtId="39" fontId="14" fillId="0" borderId="0" xfId="0" applyNumberFormat="1" applyFont="1" applyFill="1" applyAlignment="1"/>
    <xf numFmtId="39" fontId="14" fillId="0" borderId="0" xfId="19" applyFont="1" applyFill="1"/>
    <xf numFmtId="0" fontId="14" fillId="0" borderId="0" xfId="26" applyFont="1" applyFill="1" applyAlignment="1">
      <alignment horizontal="left" indent="3"/>
    </xf>
    <xf numFmtId="39" fontId="14" fillId="0" borderId="0" xfId="16" applyNumberFormat="1" applyFont="1" applyFill="1" applyAlignment="1"/>
    <xf numFmtId="39" fontId="14" fillId="0" borderId="0" xfId="26" applyNumberFormat="1" applyFont="1" applyFill="1" applyBorder="1" applyAlignment="1"/>
    <xf numFmtId="39" fontId="14" fillId="0" borderId="0" xfId="26" applyNumberFormat="1" applyFont="1" applyFill="1" applyAlignment="1"/>
    <xf numFmtId="39" fontId="14" fillId="0" borderId="0" xfId="6" applyNumberFormat="1" applyFont="1" applyFill="1" applyAlignment="1"/>
    <xf numFmtId="0" fontId="14" fillId="0" borderId="0" xfId="6" applyFont="1" applyFill="1" applyAlignment="1">
      <alignment horizontal="left" indent="2"/>
    </xf>
    <xf numFmtId="43" fontId="14" fillId="0" borderId="0" xfId="1" applyFont="1" applyFill="1" applyAlignment="1">
      <alignment horizontal="center"/>
    </xf>
    <xf numFmtId="168" fontId="14" fillId="0" borderId="0" xfId="16" quotePrefix="1" applyNumberFormat="1" applyFont="1" applyFill="1" applyAlignment="1"/>
    <xf numFmtId="189" fontId="14" fillId="0" borderId="0" xfId="6" applyNumberFormat="1" applyFont="1" applyFill="1"/>
    <xf numFmtId="0" fontId="14" fillId="0" borderId="0" xfId="0" applyNumberFormat="1" applyFont="1" applyFill="1" applyAlignment="1">
      <alignment horizontal="center"/>
    </xf>
    <xf numFmtId="0" fontId="14" fillId="0" borderId="1" xfId="16" applyNumberFormat="1" applyFont="1" applyFill="1" applyBorder="1" applyAlignment="1">
      <alignment horizontal="center"/>
    </xf>
    <xf numFmtId="189" fontId="14" fillId="0" borderId="0" xfId="15" applyNumberFormat="1" applyFont="1" applyFill="1"/>
    <xf numFmtId="40" fontId="14" fillId="0" borderId="0" xfId="0" applyNumberFormat="1" applyFont="1" applyFill="1" applyAlignment="1">
      <alignment horizontal="right"/>
    </xf>
    <xf numFmtId="39" fontId="14" fillId="0" borderId="0" xfId="16" quotePrefix="1" applyNumberFormat="1" applyFont="1" applyFill="1" applyBorder="1" applyAlignment="1">
      <alignment horizontal="center"/>
    </xf>
    <xf numFmtId="39" fontId="14" fillId="0" borderId="0" xfId="19" applyNumberFormat="1" applyFont="1" applyFill="1"/>
    <xf numFmtId="168" fontId="23" fillId="0" borderId="0" xfId="16" applyNumberFormat="1" applyFont="1" applyFill="1"/>
    <xf numFmtId="168" fontId="23" fillId="0" borderId="0" xfId="16" applyNumberFormat="1" applyFont="1"/>
    <xf numFmtId="169" fontId="14" fillId="0" borderId="0" xfId="17" applyNumberFormat="1" applyFont="1" applyFill="1" applyBorder="1"/>
    <xf numFmtId="40" fontId="14" fillId="0" borderId="0" xfId="17" applyNumberFormat="1" applyFont="1" applyFill="1" applyBorder="1" applyAlignment="1" applyProtection="1">
      <alignment horizontal="right"/>
    </xf>
    <xf numFmtId="40" fontId="14" fillId="0" borderId="2" xfId="17" applyNumberFormat="1" applyFont="1" applyFill="1" applyBorder="1" applyAlignment="1" applyProtection="1">
      <alignment horizontal="centerContinuous"/>
    </xf>
    <xf numFmtId="40" fontId="14" fillId="0" borderId="2" xfId="17" applyNumberFormat="1" applyFont="1" applyFill="1" applyBorder="1" applyAlignment="1">
      <alignment horizontal="centerContinuous"/>
    </xf>
    <xf numFmtId="40" fontId="14" fillId="0" borderId="3" xfId="17" quotePrefix="1" applyNumberFormat="1" applyFont="1" applyFill="1" applyBorder="1" applyAlignment="1">
      <alignment horizontal="center"/>
    </xf>
    <xf numFmtId="40" fontId="14" fillId="0" borderId="3" xfId="17" applyNumberFormat="1" applyFont="1" applyFill="1" applyBorder="1" applyAlignment="1">
      <alignment horizontal="center"/>
    </xf>
    <xf numFmtId="40" fontId="14" fillId="0" borderId="3" xfId="5" applyNumberFormat="1" applyFont="1" applyFill="1" applyBorder="1" applyAlignment="1">
      <alignment horizontal="center"/>
    </xf>
    <xf numFmtId="168" fontId="14" fillId="0" borderId="0" xfId="17" applyNumberFormat="1" applyFont="1" applyFill="1" applyBorder="1"/>
    <xf numFmtId="168" fontId="14" fillId="0" borderId="0" xfId="5" applyNumberFormat="1" applyFont="1" applyFill="1" applyBorder="1"/>
    <xf numFmtId="40" fontId="14" fillId="0" borderId="0" xfId="5" applyNumberFormat="1" applyFont="1" applyFill="1" applyBorder="1" applyAlignment="1">
      <alignment horizontal="right"/>
    </xf>
    <xf numFmtId="173" fontId="14" fillId="0" borderId="0" xfId="17" applyNumberFormat="1" applyFont="1" applyFill="1" applyBorder="1"/>
    <xf numFmtId="43" fontId="14" fillId="0" borderId="0" xfId="2" applyFont="1" applyFill="1" applyBorder="1"/>
    <xf numFmtId="168" fontId="14" fillId="0" borderId="0" xfId="17" applyNumberFormat="1" applyFont="1"/>
    <xf numFmtId="168" fontId="14" fillId="0" borderId="0" xfId="17" applyNumberFormat="1" applyFont="1" applyFill="1"/>
    <xf numFmtId="173" fontId="14" fillId="0" borderId="0" xfId="24" applyNumberFormat="1" applyFont="1" applyFill="1" applyBorder="1"/>
    <xf numFmtId="169" fontId="23" fillId="0" borderId="0" xfId="17" applyNumberFormat="1" applyFont="1" applyFill="1" applyBorder="1"/>
    <xf numFmtId="168" fontId="14" fillId="0" borderId="2" xfId="17" applyNumberFormat="1" applyFont="1" applyFill="1" applyBorder="1"/>
    <xf numFmtId="168" fontId="14" fillId="0" borderId="3" xfId="17" applyNumberFormat="1" applyFont="1" applyFill="1" applyBorder="1"/>
    <xf numFmtId="173" fontId="14" fillId="0" borderId="3" xfId="17" applyNumberFormat="1" applyFont="1" applyFill="1" applyBorder="1"/>
    <xf numFmtId="169" fontId="14" fillId="0" borderId="0" xfId="17" applyNumberFormat="1" applyFont="1" applyFill="1" applyBorder="1" applyAlignment="1">
      <alignment horizontal="right"/>
    </xf>
    <xf numFmtId="170" fontId="23" fillId="0" borderId="0" xfId="17" applyNumberFormat="1" applyFont="1" applyFill="1" applyBorder="1"/>
    <xf numFmtId="168" fontId="14" fillId="0" borderId="4" xfId="17" applyNumberFormat="1" applyFont="1" applyFill="1" applyBorder="1"/>
    <xf numFmtId="168" fontId="14" fillId="0" borderId="4" xfId="17" applyNumberFormat="1" applyFont="1" applyFill="1" applyBorder="1" applyAlignment="1">
      <alignment horizontal="right"/>
    </xf>
    <xf numFmtId="40" fontId="15" fillId="0" borderId="0" xfId="0" applyNumberFormat="1" applyFont="1" applyFill="1" applyAlignment="1"/>
    <xf numFmtId="40" fontId="15" fillId="0" borderId="0" xfId="16" quotePrefix="1" applyNumberFormat="1" applyFont="1" applyFill="1" applyAlignment="1" applyProtection="1">
      <alignment horizontal="center"/>
    </xf>
    <xf numFmtId="40" fontId="15" fillId="0" borderId="0" xfId="16" applyNumberFormat="1" applyFont="1" applyFill="1" applyAlignment="1" applyProtection="1">
      <alignment horizontal="center"/>
    </xf>
    <xf numFmtId="40" fontId="15" fillId="0" borderId="0" xfId="0" applyNumberFormat="1" applyFont="1" applyFill="1"/>
    <xf numFmtId="168" fontId="15" fillId="0" borderId="0" xfId="18" applyNumberFormat="1" applyFont="1" applyFill="1" applyBorder="1" applyAlignment="1"/>
    <xf numFmtId="40" fontId="15" fillId="0" borderId="0" xfId="0" applyNumberFormat="1" applyFont="1" applyFill="1" applyAlignment="1">
      <alignment horizontal="right"/>
    </xf>
    <xf numFmtId="40" fontId="15" fillId="0" borderId="0" xfId="0" quotePrefix="1" applyNumberFormat="1" applyFont="1" applyFill="1" applyBorder="1" applyAlignment="1">
      <alignment horizontal="center"/>
    </xf>
    <xf numFmtId="40" fontId="15" fillId="0" borderId="0" xfId="0" applyNumberFormat="1" applyFont="1" applyFill="1" applyBorder="1" applyAlignment="1">
      <alignment horizontal="center"/>
    </xf>
    <xf numFmtId="43" fontId="15" fillId="0" borderId="0" xfId="1" quotePrefix="1" applyFont="1" applyFill="1" applyBorder="1" applyAlignment="1">
      <alignment horizontal="center"/>
    </xf>
    <xf numFmtId="169" fontId="14" fillId="0" borderId="0" xfId="15" applyNumberFormat="1" applyFont="1" applyFill="1"/>
    <xf numFmtId="169" fontId="14" fillId="0" borderId="0" xfId="15" applyNumberFormat="1" applyFont="1" applyFill="1" applyBorder="1"/>
    <xf numFmtId="169" fontId="14" fillId="0" borderId="5" xfId="15" applyNumberFormat="1" applyFont="1" applyFill="1" applyBorder="1"/>
    <xf numFmtId="168" fontId="17" fillId="0" borderId="0" xfId="24" applyNumberFormat="1" applyFont="1"/>
    <xf numFmtId="168" fontId="17" fillId="0" borderId="0" xfId="58" applyNumberFormat="1" applyFont="1"/>
    <xf numFmtId="40" fontId="10" fillId="0" borderId="0" xfId="24" applyNumberFormat="1" applyFont="1"/>
    <xf numFmtId="0" fontId="14" fillId="0" borderId="0" xfId="6" applyFont="1" applyFill="1" applyBorder="1" applyAlignment="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applyNumberFormat="1" applyFont="1" applyFill="1" applyAlignment="1">
      <alignment horizontal="center"/>
    </xf>
    <xf numFmtId="0" fontId="14" fillId="0" borderId="2" xfId="0" quotePrefix="1" applyNumberFormat="1" applyFont="1" applyBorder="1" applyAlignment="1">
      <alignment horizontal="center"/>
    </xf>
    <xf numFmtId="169" fontId="14" fillId="0" borderId="4" xfId="1" applyNumberFormat="1" applyFont="1" applyBorder="1" applyAlignment="1">
      <alignment horizontal="right"/>
    </xf>
    <xf numFmtId="169" fontId="14" fillId="0" borderId="0" xfId="16" applyNumberFormat="1" applyFont="1" applyFill="1" applyAlignment="1"/>
    <xf numFmtId="40" fontId="14" fillId="0" borderId="0" xfId="0" quotePrefix="1" applyNumberFormat="1" applyFont="1" applyFill="1" applyAlignment="1">
      <alignment horizontal="center"/>
    </xf>
    <xf numFmtId="168" fontId="14" fillId="0" borderId="0" xfId="16" applyNumberFormat="1" applyFont="1" applyFill="1" applyBorder="1" applyAlignment="1" applyProtection="1">
      <alignment horizontal="center"/>
    </xf>
    <xf numFmtId="168" fontId="14" fillId="0" borderId="0" xfId="16" applyNumberFormat="1" applyFont="1" applyFill="1" applyAlignment="1">
      <alignment horizontal="center"/>
    </xf>
    <xf numFmtId="168" fontId="14" fillId="0" borderId="2" xfId="16" applyNumberFormat="1" applyFont="1" applyFill="1" applyBorder="1" applyAlignment="1">
      <alignment horizontal="center"/>
    </xf>
    <xf numFmtId="40" fontId="105" fillId="0" borderId="0" xfId="0" applyNumberFormat="1" applyFont="1" applyFill="1" applyAlignment="1"/>
    <xf numFmtId="0" fontId="106" fillId="0" borderId="0" xfId="6" applyFont="1" applyFill="1"/>
    <xf numFmtId="0" fontId="106" fillId="0" borderId="0" xfId="6" applyFont="1" applyFill="1" applyBorder="1"/>
    <xf numFmtId="0" fontId="106" fillId="0" borderId="0" xfId="0" applyFont="1" applyFill="1" applyBorder="1" applyAlignment="1">
      <alignment horizontal="center"/>
    </xf>
    <xf numFmtId="0" fontId="106" fillId="0" borderId="0" xfId="0" applyFont="1" applyFill="1"/>
    <xf numFmtId="0" fontId="106" fillId="0" borderId="0" xfId="6" applyFont="1" applyFill="1" applyAlignment="1">
      <alignment horizontal="right"/>
    </xf>
    <xf numFmtId="0" fontId="106" fillId="0" borderId="0" xfId="6" applyFont="1" applyFill="1" applyAlignment="1">
      <alignment horizontal="left"/>
    </xf>
    <xf numFmtId="0" fontId="106" fillId="0" borderId="0" xfId="6" applyFont="1" applyFill="1" applyBorder="1" applyAlignment="1">
      <alignment horizontal="center"/>
    </xf>
    <xf numFmtId="0" fontId="106" fillId="0" borderId="2" xfId="0" applyFont="1" applyFill="1" applyBorder="1"/>
    <xf numFmtId="0" fontId="106" fillId="0" borderId="0" xfId="0" applyFont="1" applyFill="1" applyBorder="1"/>
    <xf numFmtId="0" fontId="106" fillId="0" borderId="2" xfId="0" applyFont="1" applyFill="1" applyBorder="1" applyAlignment="1">
      <alignment horizontal="center"/>
    </xf>
    <xf numFmtId="0" fontId="106" fillId="0" borderId="0" xfId="6" applyFont="1" applyFill="1" applyAlignment="1">
      <alignment vertical="top"/>
    </xf>
    <xf numFmtId="173" fontId="106" fillId="0" borderId="0" xfId="26" applyNumberFormat="1" applyFont="1" applyFill="1"/>
    <xf numFmtId="173" fontId="106" fillId="0" borderId="0" xfId="6" applyNumberFormat="1" applyFont="1" applyFill="1"/>
    <xf numFmtId="0" fontId="106" fillId="0" borderId="0" xfId="26" applyFont="1" applyFill="1" applyAlignment="1"/>
    <xf numFmtId="0" fontId="106" fillId="0" borderId="0" xfId="26" applyFont="1" applyFill="1"/>
    <xf numFmtId="173" fontId="106" fillId="0" borderId="0" xfId="26" applyNumberFormat="1" applyFont="1" applyFill="1" applyBorder="1"/>
    <xf numFmtId="173" fontId="106" fillId="0" borderId="1" xfId="26" applyNumberFormat="1" applyFont="1" applyFill="1" applyBorder="1"/>
    <xf numFmtId="173" fontId="107" fillId="0" borderId="0" xfId="26" applyNumberFormat="1" applyFont="1" applyFill="1"/>
    <xf numFmtId="0" fontId="108" fillId="0" borderId="0" xfId="6" applyFont="1" applyFill="1"/>
    <xf numFmtId="173" fontId="106" fillId="0" borderId="3" xfId="6" applyNumberFormat="1" applyFont="1" applyFill="1" applyBorder="1"/>
    <xf numFmtId="173" fontId="106" fillId="0" borderId="0" xfId="6" applyNumberFormat="1" applyFont="1" applyFill="1" applyBorder="1"/>
    <xf numFmtId="173" fontId="106" fillId="0" borderId="5" xfId="6" applyNumberFormat="1" applyFont="1" applyFill="1" applyBorder="1"/>
    <xf numFmtId="0" fontId="107" fillId="0" borderId="0" xfId="26" applyFont="1" applyFill="1"/>
    <xf numFmtId="0" fontId="106" fillId="0" borderId="0" xfId="6" applyFont="1" applyFill="1" applyBorder="1" applyAlignment="1"/>
    <xf numFmtId="0" fontId="106" fillId="0" borderId="0" xfId="0" applyFont="1" applyFill="1" applyAlignment="1"/>
    <xf numFmtId="40" fontId="14" fillId="0" borderId="0" xfId="19" applyNumberFormat="1" applyFont="1" applyFill="1"/>
    <xf numFmtId="37" fontId="104" fillId="0" borderId="0" xfId="2237" applyNumberFormat="1" applyFont="1" applyFill="1"/>
    <xf numFmtId="168" fontId="104" fillId="0" borderId="0" xfId="0" applyNumberFormat="1" applyFont="1" applyFill="1"/>
    <xf numFmtId="40" fontId="14" fillId="0" borderId="0" xfId="19" applyNumberFormat="1" applyFont="1" applyFill="1" applyAlignment="1" applyProtection="1"/>
    <xf numFmtId="0" fontId="14" fillId="0" borderId="1" xfId="16" quotePrefix="1" applyNumberFormat="1" applyFont="1" applyFill="1" applyBorder="1" applyAlignment="1">
      <alignment horizontal="center"/>
    </xf>
    <xf numFmtId="39" fontId="14" fillId="0" borderId="0" xfId="26" applyNumberFormat="1" applyFont="1" applyFill="1" applyAlignment="1"/>
    <xf numFmtId="0" fontId="14" fillId="0" borderId="0" xfId="26" applyFont="1" applyFill="1" applyAlignment="1">
      <alignment horizontal="left"/>
    </xf>
    <xf numFmtId="39" fontId="14" fillId="0" borderId="0" xfId="24" applyNumberFormat="1" applyFont="1" applyFill="1" applyAlignment="1"/>
    <xf numFmtId="173" fontId="14" fillId="0" borderId="1" xfId="6" applyNumberFormat="1" applyFont="1" applyFill="1" applyBorder="1"/>
    <xf numFmtId="39" fontId="14" fillId="0" borderId="5" xfId="6" applyNumberFormat="1" applyFont="1" applyFill="1" applyBorder="1" applyAlignment="1"/>
    <xf numFmtId="39" fontId="14" fillId="0" borderId="0" xfId="0" applyNumberFormat="1" applyFont="1" applyFill="1" applyBorder="1" applyAlignment="1"/>
    <xf numFmtId="39" fontId="14" fillId="0" borderId="0" xfId="26" applyNumberFormat="1" applyFont="1" applyFill="1" applyBorder="1" applyAlignment="1"/>
    <xf numFmtId="37" fontId="15" fillId="0" borderId="0" xfId="58" applyNumberFormat="1" applyFont="1" applyFill="1" applyAlignment="1">
      <alignment horizontal="right"/>
    </xf>
    <xf numFmtId="0" fontId="14" fillId="0" borderId="19" xfId="16" quotePrefix="1" applyNumberFormat="1" applyFont="1" applyFill="1" applyBorder="1" applyAlignment="1">
      <alignment horizontal="center"/>
    </xf>
    <xf numFmtId="0" fontId="14" fillId="0" borderId="0" xfId="6" applyFont="1" applyFill="1" applyAlignment="1">
      <alignment horizontal="center"/>
    </xf>
    <xf numFmtId="174" fontId="14" fillId="0" borderId="0" xfId="26" applyNumberFormat="1" applyFont="1" applyFill="1"/>
    <xf numFmtId="168" fontId="14" fillId="0" borderId="0" xfId="67" applyNumberFormat="1" applyFont="1" applyFill="1"/>
    <xf numFmtId="39" fontId="14" fillId="0" borderId="0" xfId="67" applyNumberFormat="1" applyFont="1" applyFill="1" applyAlignment="1"/>
    <xf numFmtId="39" fontId="14" fillId="0" borderId="0" xfId="67" applyNumberFormat="1" applyFont="1" applyFill="1" applyBorder="1" applyAlignment="1"/>
    <xf numFmtId="39" fontId="14" fillId="0" borderId="0" xfId="16" quotePrefix="1" applyNumberFormat="1" applyFont="1" applyFill="1" applyAlignment="1"/>
    <xf numFmtId="2" fontId="14" fillId="0" borderId="0" xfId="1" applyNumberFormat="1" applyFont="1" applyFill="1" applyAlignment="1">
      <alignment horizontal="center"/>
    </xf>
    <xf numFmtId="168" fontId="14" fillId="0" borderId="0" xfId="0" applyNumberFormat="1" applyFont="1" applyFill="1" applyAlignment="1">
      <alignment horizontal="left" indent="1"/>
    </xf>
    <xf numFmtId="189" fontId="14" fillId="0" borderId="0" xfId="0" applyNumberFormat="1" applyFont="1" applyFill="1" applyAlignment="1"/>
    <xf numFmtId="189" fontId="14" fillId="0" borderId="0" xfId="0" applyNumberFormat="1" applyFont="1" applyFill="1" applyAlignment="1">
      <alignment horizontal="left"/>
    </xf>
    <xf numFmtId="189" fontId="14" fillId="0" borderId="0" xfId="0" applyNumberFormat="1" applyFont="1" applyFill="1" applyAlignment="1">
      <alignment horizontal="left" indent="1"/>
    </xf>
    <xf numFmtId="189" fontId="14" fillId="0" borderId="0" xfId="26" applyNumberFormat="1" applyFont="1" applyFill="1" applyAlignment="1">
      <alignment horizontal="left" indent="3"/>
    </xf>
    <xf numFmtId="40" fontId="14" fillId="0" borderId="0" xfId="16" applyNumberFormat="1" applyFont="1" applyFill="1"/>
    <xf numFmtId="177" fontId="14" fillId="0" borderId="0" xfId="0" applyNumberFormat="1" applyFont="1" applyFill="1" applyAlignment="1">
      <alignment horizontal="center"/>
    </xf>
    <xf numFmtId="168" fontId="14" fillId="0" borderId="22" xfId="58" applyNumberFormat="1" applyFont="1" applyFill="1" applyBorder="1"/>
    <xf numFmtId="168" fontId="10" fillId="0" borderId="0" xfId="16" applyNumberFormat="1" applyFont="1"/>
    <xf numFmtId="0" fontId="14" fillId="0" borderId="0" xfId="0" quotePrefix="1" applyNumberFormat="1" applyFont="1" applyFill="1" applyAlignment="1">
      <alignment horizontal="center"/>
    </xf>
    <xf numFmtId="1" fontId="14" fillId="0" borderId="0" xfId="16" applyNumberFormat="1" applyFont="1" applyFill="1" applyBorder="1" applyAlignment="1">
      <alignment horizontal="center"/>
    </xf>
    <xf numFmtId="43" fontId="14" fillId="0" borderId="5" xfId="1" quotePrefix="1" applyFont="1" applyFill="1" applyBorder="1" applyAlignment="1">
      <alignment horizontal="right"/>
    </xf>
    <xf numFmtId="0" fontId="14" fillId="0" borderId="2" xfId="0" applyFont="1" applyBorder="1" applyAlignment="1">
      <alignment horizontal="center"/>
    </xf>
    <xf numFmtId="168" fontId="17" fillId="0" borderId="0" xfId="58" applyNumberFormat="1" applyFont="1" applyFill="1"/>
    <xf numFmtId="168" fontId="14" fillId="0" borderId="2" xfId="16" applyNumberFormat="1" applyFont="1" applyBorder="1" applyAlignment="1">
      <alignment horizontal="center"/>
    </xf>
    <xf numFmtId="0" fontId="14" fillId="0" borderId="0" xfId="26" applyFont="1"/>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73" fontId="14" fillId="0" borderId="0" xfId="26" applyNumberFormat="1" applyFont="1"/>
    <xf numFmtId="43" fontId="23" fillId="0" borderId="0" xfId="1" applyFont="1" applyFill="1"/>
    <xf numFmtId="168" fontId="14" fillId="0" borderId="22" xfId="15" applyNumberFormat="1" applyFont="1" applyFill="1" applyBorder="1"/>
    <xf numFmtId="176" fontId="14" fillId="0" borderId="23" xfId="12" applyNumberFormat="1" applyFont="1" applyFill="1" applyBorder="1" applyAlignment="1">
      <alignment horizontal="right"/>
    </xf>
    <xf numFmtId="43" fontId="14" fillId="0" borderId="5" xfId="1" applyFont="1" applyFill="1" applyBorder="1"/>
    <xf numFmtId="190" fontId="14" fillId="0" borderId="0" xfId="2239" applyNumberFormat="1" applyFont="1" applyFill="1"/>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0" fontId="14" fillId="0" borderId="0" xfId="12" applyNumberFormat="1" applyFont="1" applyFill="1" applyAlignment="1">
      <alignment horizontal="center"/>
    </xf>
    <xf numFmtId="43" fontId="14" fillId="0" borderId="0" xfId="2239" applyFont="1" applyFill="1" applyBorder="1" applyAlignment="1"/>
    <xf numFmtId="40" fontId="14" fillId="0" borderId="0" xfId="0" applyNumberFormat="1" applyFont="1" applyFill="1" applyAlignment="1">
      <alignment horizontal="center"/>
    </xf>
    <xf numFmtId="0" fontId="14" fillId="0" borderId="0" xfId="0" applyFont="1" applyFill="1" applyAlignment="1">
      <alignment vertical="center"/>
    </xf>
    <xf numFmtId="0" fontId="14" fillId="0" borderId="0" xfId="0" applyFont="1" applyFill="1" applyBorder="1" applyAlignment="1"/>
    <xf numFmtId="37" fontId="15" fillId="0" borderId="0" xfId="2" applyNumberFormat="1" applyFont="1" applyFill="1" applyBorder="1" applyAlignment="1">
      <alignment horizontal="right"/>
    </xf>
    <xf numFmtId="0" fontId="107" fillId="0" borderId="0" xfId="0" applyFont="1" applyFill="1"/>
    <xf numFmtId="173" fontId="107" fillId="0" borderId="2" xfId="26" applyNumberFormat="1" applyFont="1" applyFill="1" applyBorder="1"/>
    <xf numFmtId="173" fontId="107" fillId="0" borderId="0" xfId="26" applyNumberFormat="1" applyFont="1"/>
    <xf numFmtId="0" fontId="107" fillId="0" borderId="0" xfId="26" applyFont="1"/>
    <xf numFmtId="0" fontId="107" fillId="0" borderId="0" xfId="0" applyFont="1"/>
    <xf numFmtId="40" fontId="17" fillId="0" borderId="0" xfId="19" applyNumberFormat="1" applyFont="1" applyFill="1" applyAlignment="1">
      <alignment horizontal="left" indent="1"/>
    </xf>
    <xf numFmtId="0" fontId="17" fillId="0" borderId="0" xfId="26" applyFont="1" applyFill="1"/>
    <xf numFmtId="40" fontId="17" fillId="0" borderId="0" xfId="19" applyNumberFormat="1" applyFont="1" applyFill="1"/>
    <xf numFmtId="0" fontId="14" fillId="0" borderId="0" xfId="6" applyFont="1" applyFill="1" applyAlignment="1"/>
    <xf numFmtId="39" fontId="14" fillId="0" borderId="0" xfId="6" applyNumberFormat="1" applyFont="1" applyFill="1" applyBorder="1" applyAlignment="1"/>
    <xf numFmtId="0" fontId="17" fillId="0" borderId="0" xfId="26" applyFont="1" applyFill="1" applyAlignment="1"/>
    <xf numFmtId="168" fontId="23" fillId="0" borderId="0" xfId="16" applyNumberFormat="1" applyFont="1" applyFill="1" applyAlignment="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applyNumberFormat="1" applyFont="1" applyFill="1" applyAlignment="1">
      <alignment horizontal="center"/>
    </xf>
    <xf numFmtId="40" fontId="14" fillId="0" borderId="0" xfId="0" quotePrefix="1" applyNumberFormat="1" applyFont="1" applyFill="1" applyAlignment="1">
      <alignment horizontal="center"/>
    </xf>
    <xf numFmtId="168" fontId="14" fillId="0" borderId="0" xfId="16" applyNumberFormat="1" applyFont="1" applyFill="1" applyAlignment="1">
      <alignment horizontal="center"/>
    </xf>
    <xf numFmtId="40" fontId="14" fillId="0" borderId="0" xfId="16" applyNumberFormat="1" applyFont="1" applyFill="1" applyAlignment="1">
      <alignment horizontal="left"/>
    </xf>
    <xf numFmtId="169" fontId="14" fillId="0" borderId="0" xfId="0" applyNumberFormat="1" applyFont="1" applyFill="1"/>
    <xf numFmtId="168" fontId="14" fillId="0" borderId="21" xfId="0" applyNumberFormat="1" applyFont="1" applyFill="1" applyBorder="1"/>
    <xf numFmtId="168" fontId="101" fillId="0" borderId="0" xfId="0" applyNumberFormat="1" applyFont="1" applyFill="1"/>
    <xf numFmtId="40" fontId="101" fillId="0" borderId="0" xfId="0" applyNumberFormat="1" applyFont="1" applyFill="1"/>
    <xf numFmtId="168" fontId="14" fillId="0" borderId="0" xfId="5" applyNumberFormat="1" applyFont="1" applyFill="1" applyAlignment="1"/>
    <xf numFmtId="168" fontId="14" fillId="0" borderId="0" xfId="5" applyNumberFormat="1" applyFont="1" applyFill="1" applyBorder="1" applyAlignment="1"/>
    <xf numFmtId="168" fontId="14" fillId="0" borderId="2" xfId="16" applyNumberFormat="1" applyFont="1" applyFill="1" applyBorder="1" applyAlignment="1" applyProtection="1">
      <alignment horizontal="left"/>
    </xf>
    <xf numFmtId="39" fontId="102" fillId="0" borderId="0" xfId="16" quotePrefix="1" applyFont="1" applyFill="1"/>
    <xf numFmtId="168" fontId="21" fillId="0" borderId="0" xfId="15" applyNumberFormat="1" applyFont="1" applyFill="1"/>
    <xf numFmtId="168" fontId="14" fillId="0" borderId="0" xfId="15" quotePrefix="1" applyNumberFormat="1" applyFont="1" applyFill="1" applyAlignment="1">
      <alignment horizontal="center"/>
    </xf>
    <xf numFmtId="168" fontId="14" fillId="0" borderId="0" xfId="15" applyNumberFormat="1" applyFont="1" applyFill="1" applyAlignment="1">
      <alignment horizontal="center"/>
    </xf>
    <xf numFmtId="168" fontId="23" fillId="0" borderId="0" xfId="16" applyNumberFormat="1" applyFont="1" applyAlignment="1">
      <alignment horizontal="center"/>
    </xf>
    <xf numFmtId="168" fontId="23" fillId="0" borderId="0" xfId="16" quotePrefix="1" applyNumberFormat="1" applyFont="1" applyAlignment="1">
      <alignment horizontal="center"/>
    </xf>
    <xf numFmtId="40" fontId="14" fillId="0" borderId="0" xfId="16" quotePrefix="1" applyNumberFormat="1" applyFont="1" applyFill="1" applyAlignment="1" applyProtection="1">
      <alignment horizontal="center"/>
    </xf>
    <xf numFmtId="169" fontId="14" fillId="0" borderId="0" xfId="24" applyNumberFormat="1" applyFont="1" applyFill="1" applyBorder="1"/>
    <xf numFmtId="169" fontId="14" fillId="0" borderId="4" xfId="0" applyNumberFormat="1" applyFont="1" applyFill="1" applyBorder="1" applyAlignment="1"/>
    <xf numFmtId="0" fontId="14" fillId="0" borderId="22" xfId="0" applyFont="1" applyBorder="1" applyAlignment="1">
      <alignment horizontal="center"/>
    </xf>
    <xf numFmtId="40" fontId="15" fillId="0" borderId="0" xfId="0" applyNumberFormat="1" applyFont="1" applyFill="1" applyBorder="1" applyAlignment="1">
      <alignment wrapText="1"/>
    </xf>
    <xf numFmtId="40" fontId="15" fillId="0" borderId="0" xfId="0" applyNumberFormat="1" applyFont="1" applyFill="1" applyBorder="1" applyAlignment="1"/>
    <xf numFmtId="169" fontId="14" fillId="0" borderId="22" xfId="58" applyNumberFormat="1" applyFont="1" applyFill="1" applyBorder="1"/>
    <xf numFmtId="169" fontId="14" fillId="0" borderId="0" xfId="58" applyNumberFormat="1" applyFont="1" applyFill="1" applyBorder="1"/>
    <xf numFmtId="0" fontId="16" fillId="0" borderId="0" xfId="0" applyFont="1" applyFill="1"/>
    <xf numFmtId="0" fontId="16" fillId="0" borderId="0" xfId="0" applyFont="1" applyFill="1" applyAlignment="1"/>
    <xf numFmtId="0" fontId="109" fillId="0" borderId="0" xfId="0" applyFont="1" applyFill="1"/>
    <xf numFmtId="39" fontId="110" fillId="0" borderId="0" xfId="0" applyNumberFormat="1" applyFont="1" applyFill="1"/>
    <xf numFmtId="39" fontId="110" fillId="0" borderId="0" xfId="0" applyNumberFormat="1" applyFont="1" applyFill="1" applyAlignment="1"/>
    <xf numFmtId="0" fontId="16" fillId="0" borderId="0" xfId="38" applyFont="1" applyFill="1"/>
    <xf numFmtId="170" fontId="16" fillId="0" borderId="0" xfId="0" applyNumberFormat="1" applyFont="1" applyFill="1"/>
    <xf numFmtId="170" fontId="16" fillId="0" borderId="0" xfId="0" applyNumberFormat="1" applyFont="1" applyFill="1" applyBorder="1"/>
    <xf numFmtId="170" fontId="109" fillId="0" borderId="0" xfId="0" applyNumberFormat="1" applyFont="1" applyFill="1" applyBorder="1" applyAlignment="1">
      <alignment horizontal="center"/>
    </xf>
    <xf numFmtId="170" fontId="16" fillId="0" borderId="0" xfId="0" applyNumberFormat="1" applyFont="1" applyFill="1" applyBorder="1" applyAlignment="1">
      <alignment horizontal="right"/>
    </xf>
    <xf numFmtId="40" fontId="14" fillId="0" borderId="0" xfId="5" applyNumberFormat="1" applyFont="1" applyFill="1" applyBorder="1" applyAlignment="1">
      <alignment horizontal="center"/>
    </xf>
    <xf numFmtId="0" fontId="14" fillId="0" borderId="2" xfId="0" applyFont="1" applyBorder="1" applyAlignment="1">
      <alignment horizontal="center"/>
    </xf>
    <xf numFmtId="169" fontId="14" fillId="0" borderId="0" xfId="0" applyNumberFormat="1" applyFont="1" applyFill="1" applyBorder="1"/>
    <xf numFmtId="169" fontId="14" fillId="0" borderId="3" xfId="17" applyNumberFormat="1" applyFont="1" applyFill="1" applyBorder="1"/>
    <xf numFmtId="169" fontId="14" fillId="0" borderId="4" xfId="17" applyNumberFormat="1" applyFont="1" applyFill="1" applyBorder="1"/>
    <xf numFmtId="40" fontId="14" fillId="0" borderId="0" xfId="16" quotePrefix="1" applyNumberFormat="1" applyFont="1" applyFill="1" applyAlignment="1" applyProtection="1">
      <alignment vertical="top"/>
    </xf>
    <xf numFmtId="40" fontId="14" fillId="0" borderId="0" xfId="16" applyNumberFormat="1" applyFont="1" applyFill="1" applyAlignment="1" applyProtection="1">
      <alignment vertical="top"/>
    </xf>
    <xf numFmtId="40" fontId="14" fillId="0" borderId="0" xfId="16" applyNumberFormat="1" applyFont="1" applyFill="1" applyAlignment="1" applyProtection="1">
      <alignment horizontal="center" vertical="top" wrapText="1"/>
    </xf>
    <xf numFmtId="0" fontId="14" fillId="0" borderId="0" xfId="0" applyFont="1" applyAlignment="1">
      <alignment horizontal="center" vertical="top" wrapText="1"/>
    </xf>
    <xf numFmtId="40" fontId="14" fillId="0" borderId="0" xfId="0" applyNumberFormat="1" applyFont="1" applyFill="1" applyAlignment="1">
      <alignment vertical="top"/>
    </xf>
    <xf numFmtId="0" fontId="19" fillId="0" borderId="0" xfId="0" applyFont="1" applyAlignment="1">
      <alignment horizontal="left" vertical="center" indent="2"/>
    </xf>
    <xf numFmtId="0" fontId="14" fillId="0" borderId="0" xfId="0" applyFont="1" applyAlignment="1">
      <alignment horizontal="left" vertical="center" indent="4"/>
    </xf>
    <xf numFmtId="40" fontId="19" fillId="0" borderId="0" xfId="16" applyNumberFormat="1" applyFont="1" applyFill="1" applyAlignment="1"/>
    <xf numFmtId="40" fontId="14" fillId="0" borderId="2" xfId="16" applyNumberFormat="1" applyFont="1" applyFill="1" applyBorder="1" applyAlignment="1" applyProtection="1"/>
    <xf numFmtId="40" fontId="14" fillId="0" borderId="2" xfId="16" applyNumberFormat="1" applyFont="1" applyFill="1" applyBorder="1" applyAlignment="1" applyProtection="1">
      <alignment horizontal="center"/>
    </xf>
    <xf numFmtId="0" fontId="14" fillId="0" borderId="0" xfId="0" applyFont="1" applyAlignment="1">
      <alignment horizontal="right"/>
    </xf>
    <xf numFmtId="43" fontId="14" fillId="0" borderId="5" xfId="2239" applyFont="1" applyFill="1" applyBorder="1" applyAlignment="1"/>
    <xf numFmtId="168" fontId="101" fillId="0" borderId="0" xfId="0" applyNumberFormat="1" applyFont="1"/>
    <xf numFmtId="169" fontId="101" fillId="0" borderId="0" xfId="16" applyNumberFormat="1" applyFont="1"/>
    <xf numFmtId="43" fontId="112" fillId="0" borderId="0" xfId="1" applyFont="1" applyFill="1" applyAlignment="1">
      <alignment horizontal="center"/>
    </xf>
    <xf numFmtId="40" fontId="112" fillId="0" borderId="0" xfId="0" applyNumberFormat="1" applyFont="1" applyAlignment="1">
      <alignment horizontal="center"/>
    </xf>
    <xf numFmtId="169" fontId="112" fillId="0" borderId="0" xfId="16" applyNumberFormat="1" applyFont="1" applyAlignment="1">
      <alignment horizontal="right"/>
    </xf>
    <xf numFmtId="43" fontId="23" fillId="0" borderId="0" xfId="1" applyFont="1" applyFill="1" applyAlignment="1">
      <alignment horizontal="center"/>
    </xf>
    <xf numFmtId="40" fontId="23" fillId="0" borderId="0" xfId="0" applyNumberFormat="1" applyFont="1" applyAlignment="1">
      <alignment horizontal="center"/>
    </xf>
    <xf numFmtId="169" fontId="23" fillId="0" borderId="0" xfId="16" applyNumberFormat="1" applyFont="1" applyAlignment="1">
      <alignment horizontal="right"/>
    </xf>
    <xf numFmtId="39" fontId="23" fillId="0" borderId="0" xfId="0" applyNumberFormat="1" applyFont="1"/>
    <xf numFmtId="40" fontId="103" fillId="0" borderId="0" xfId="0" applyNumberFormat="1" applyFont="1" applyFill="1" applyAlignment="1"/>
    <xf numFmtId="40" fontId="17" fillId="0" borderId="0" xfId="0" applyNumberFormat="1" applyFont="1" applyFill="1" applyBorder="1" applyAlignment="1"/>
    <xf numFmtId="40" fontId="17" fillId="0" borderId="0" xfId="16" applyNumberFormat="1" applyFont="1" applyFill="1" applyBorder="1" applyAlignment="1"/>
    <xf numFmtId="40" fontId="17" fillId="0" borderId="0" xfId="16" applyNumberFormat="1" applyFont="1" applyFill="1" applyBorder="1" applyAlignment="1">
      <alignment horizontal="left"/>
    </xf>
    <xf numFmtId="40" fontId="17" fillId="0" borderId="0" xfId="16" applyNumberFormat="1" applyFont="1" applyFill="1" applyBorder="1" applyAlignment="1" applyProtection="1">
      <alignment horizontal="right"/>
    </xf>
    <xf numFmtId="49" fontId="114" fillId="0" borderId="0" xfId="38" quotePrefix="1" applyNumberFormat="1" applyFont="1" applyAlignment="1">
      <alignment horizontal="left"/>
    </xf>
    <xf numFmtId="170" fontId="17" fillId="0" borderId="0" xfId="38" applyNumberFormat="1" applyFont="1"/>
    <xf numFmtId="40" fontId="17" fillId="0" borderId="0" xfId="16" applyNumberFormat="1" applyFont="1"/>
    <xf numFmtId="40" fontId="101" fillId="0" borderId="0" xfId="16" applyNumberFormat="1" applyFont="1"/>
    <xf numFmtId="170" fontId="101" fillId="0" borderId="0" xfId="10" applyNumberFormat="1" applyFont="1"/>
    <xf numFmtId="40" fontId="101" fillId="0" borderId="0" xfId="38" applyNumberFormat="1" applyFont="1"/>
    <xf numFmtId="169" fontId="101" fillId="0" borderId="0" xfId="16" applyNumberFormat="1" applyFont="1" applyAlignment="1">
      <alignment horizontal="right"/>
    </xf>
    <xf numFmtId="40" fontId="115" fillId="0" borderId="0" xfId="2368" applyNumberFormat="1" applyFont="1" applyAlignment="1">
      <alignment vertical="center"/>
    </xf>
    <xf numFmtId="170" fontId="17" fillId="0" borderId="0" xfId="38" applyNumberFormat="1" applyFont="1" applyAlignment="1">
      <alignment horizontal="center"/>
    </xf>
    <xf numFmtId="170" fontId="114" fillId="0" borderId="0" xfId="38" applyNumberFormat="1" applyFont="1"/>
    <xf numFmtId="40" fontId="115" fillId="0" borderId="0" xfId="2368" quotePrefix="1" applyNumberFormat="1" applyFont="1" applyAlignment="1">
      <alignment horizontal="center"/>
    </xf>
    <xf numFmtId="40" fontId="115" fillId="0" borderId="0" xfId="2368" applyNumberFormat="1" applyFont="1" applyAlignment="1">
      <alignment horizontal="center"/>
    </xf>
    <xf numFmtId="170" fontId="17" fillId="0" borderId="2" xfId="38" applyNumberFormat="1" applyFont="1" applyBorder="1" applyAlignment="1">
      <alignment horizontal="center"/>
    </xf>
    <xf numFmtId="170" fontId="17" fillId="0" borderId="0" xfId="38" quotePrefix="1" applyNumberFormat="1" applyFont="1" applyAlignment="1">
      <alignment horizontal="center"/>
    </xf>
    <xf numFmtId="170" fontId="17" fillId="0" borderId="2" xfId="38" applyNumberFormat="1" applyFont="1" applyBorder="1"/>
    <xf numFmtId="169" fontId="101" fillId="0" borderId="4" xfId="16" applyNumberFormat="1" applyFont="1" applyBorder="1"/>
    <xf numFmtId="168" fontId="17" fillId="0" borderId="0" xfId="16" applyNumberFormat="1" applyFont="1" applyFill="1" applyAlignment="1"/>
    <xf numFmtId="168" fontId="17" fillId="0" borderId="0" xfId="0" applyNumberFormat="1" applyFont="1" applyFill="1" applyAlignment="1">
      <alignment horizontal="left"/>
    </xf>
    <xf numFmtId="40" fontId="17" fillId="0" borderId="0" xfId="0" applyNumberFormat="1" applyFont="1" applyFill="1" applyAlignment="1">
      <alignment horizontal="center"/>
    </xf>
    <xf numFmtId="43" fontId="17" fillId="0" borderId="0" xfId="1" applyFont="1" applyFill="1" applyAlignment="1">
      <alignment horizontal="center"/>
    </xf>
    <xf numFmtId="0" fontId="17" fillId="0" borderId="0" xfId="6" applyFont="1" applyFill="1"/>
    <xf numFmtId="40" fontId="17" fillId="0" borderId="0" xfId="0" applyNumberFormat="1" applyFont="1" applyFill="1" applyAlignment="1"/>
    <xf numFmtId="40" fontId="17" fillId="0" borderId="0" xfId="0" applyNumberFormat="1" applyFont="1" applyFill="1"/>
    <xf numFmtId="168" fontId="17" fillId="0" borderId="0" xfId="16" applyNumberFormat="1" applyFont="1" applyFill="1"/>
    <xf numFmtId="40" fontId="17" fillId="0" borderId="0" xfId="16" applyNumberFormat="1" applyFont="1" applyFill="1" applyAlignment="1"/>
    <xf numFmtId="39" fontId="17" fillId="0" borderId="0" xfId="16" applyNumberFormat="1" applyFont="1" applyFill="1" applyBorder="1" applyAlignment="1">
      <alignment horizontal="center"/>
    </xf>
    <xf numFmtId="168" fontId="17" fillId="0" borderId="0" xfId="16" quotePrefix="1" applyNumberFormat="1" applyFont="1" applyFill="1" applyBorder="1" applyAlignment="1">
      <alignment horizontal="center"/>
    </xf>
    <xf numFmtId="168" fontId="17" fillId="0" borderId="0" xfId="15" applyNumberFormat="1" applyFont="1" applyFill="1" applyBorder="1"/>
    <xf numFmtId="173" fontId="107" fillId="0" borderId="5" xfId="26" applyNumberFormat="1" applyFont="1" applyBorder="1"/>
    <xf numFmtId="39" fontId="14" fillId="0" borderId="0" xfId="15" applyNumberFormat="1" applyFont="1" applyFill="1" applyBorder="1" applyAlignment="1"/>
    <xf numFmtId="189" fontId="14" fillId="0" borderId="0" xfId="72" applyNumberFormat="1" applyFont="1" applyFill="1"/>
    <xf numFmtId="189" fontId="14" fillId="0" borderId="2" xfId="72" applyNumberFormat="1" applyFont="1" applyFill="1" applyBorder="1"/>
    <xf numFmtId="0" fontId="14" fillId="0" borderId="0" xfId="38" quotePrefix="1" applyFont="1" applyBorder="1" applyAlignment="1">
      <alignment horizontal="center" vertical="top"/>
    </xf>
    <xf numFmtId="37" fontId="11" fillId="0" borderId="0" xfId="2239" applyNumberFormat="1" applyFont="1" applyFill="1" applyAlignment="1">
      <alignment horizontal="center"/>
    </xf>
    <xf numFmtId="168" fontId="17" fillId="0" borderId="0" xfId="15" applyNumberFormat="1" applyFont="1"/>
    <xf numFmtId="40" fontId="14" fillId="0" borderId="0" xfId="16" quotePrefix="1" applyNumberFormat="1" applyFont="1" applyFill="1" applyAlignment="1" applyProtection="1">
      <alignment horizontal="center"/>
    </xf>
    <xf numFmtId="40" fontId="14" fillId="0" borderId="0" xfId="0" applyNumberFormat="1" applyFont="1" applyFill="1" applyAlignment="1">
      <alignment horizontal="center"/>
    </xf>
    <xf numFmtId="190" fontId="15" fillId="0" borderId="0" xfId="58" applyNumberFormat="1" applyFont="1" applyFill="1" applyBorder="1"/>
    <xf numFmtId="40" fontId="14" fillId="0" borderId="0" xfId="0" applyNumberFormat="1" applyFont="1" applyFill="1" applyAlignment="1">
      <alignment horizontal="center"/>
    </xf>
    <xf numFmtId="0" fontId="16" fillId="0" borderId="0" xfId="38" applyFont="1" applyFill="1" applyAlignment="1">
      <alignment horizontal="left"/>
    </xf>
    <xf numFmtId="0" fontId="17" fillId="0" borderId="0" xfId="0" applyFont="1" applyAlignment="1">
      <alignment vertical="center"/>
    </xf>
    <xf numFmtId="169" fontId="101" fillId="0" borderId="19" xfId="16" applyNumberFormat="1" applyFont="1" applyBorder="1"/>
    <xf numFmtId="40" fontId="17" fillId="0" borderId="0" xfId="0" applyNumberFormat="1" applyFont="1" applyFill="1" applyAlignment="1">
      <alignment horizontal="left" indent="2"/>
    </xf>
    <xf numFmtId="0" fontId="17" fillId="0" borderId="0" xfId="26" applyFont="1"/>
    <xf numFmtId="170" fontId="17" fillId="0" borderId="0" xfId="38" applyNumberFormat="1" applyFont="1" applyAlignment="1">
      <alignment horizontal="center" vertical="center" wrapText="1"/>
    </xf>
    <xf numFmtId="170" fontId="17" fillId="0" borderId="2" xfId="38" applyNumberFormat="1" applyFont="1" applyBorder="1" applyAlignment="1">
      <alignment horizontal="center" vertical="center" wrapText="1"/>
    </xf>
    <xf numFmtId="0" fontId="14" fillId="0" borderId="0" xfId="38" quotePrefix="1" applyFont="1" applyBorder="1" applyAlignment="1">
      <alignment horizontal="right"/>
    </xf>
    <xf numFmtId="0" fontId="14" fillId="0" borderId="2" xfId="38" quotePrefix="1" applyFont="1" applyBorder="1" applyAlignment="1">
      <alignment horizontal="center" vertical="top"/>
    </xf>
    <xf numFmtId="0" fontId="14" fillId="0" borderId="0" xfId="38" quotePrefix="1" applyFont="1" applyBorder="1" applyAlignment="1">
      <alignment horizontal="center"/>
    </xf>
    <xf numFmtId="173" fontId="17" fillId="0" borderId="0" xfId="26" applyNumberFormat="1" applyFont="1"/>
    <xf numFmtId="43" fontId="17" fillId="0" borderId="0" xfId="1" applyFont="1" applyFill="1"/>
    <xf numFmtId="0" fontId="101" fillId="0" borderId="19" xfId="0" applyFont="1" applyFill="1" applyBorder="1" applyAlignment="1">
      <alignment horizontal="center"/>
    </xf>
    <xf numFmtId="169" fontId="14" fillId="0" borderId="21" xfId="1" applyNumberFormat="1" applyFont="1" applyBorder="1" applyAlignment="1">
      <alignment horizontal="right"/>
    </xf>
    <xf numFmtId="170" fontId="17" fillId="0" borderId="0" xfId="38" applyNumberFormat="1" applyFont="1" applyAlignment="1"/>
    <xf numFmtId="170" fontId="17" fillId="0" borderId="0" xfId="38" applyNumberFormat="1" applyFont="1" applyAlignment="1">
      <alignment horizontal="left" indent="2"/>
    </xf>
    <xf numFmtId="170" fontId="17" fillId="0" borderId="0" xfId="15" applyNumberFormat="1" applyFont="1"/>
    <xf numFmtId="189" fontId="14" fillId="0" borderId="0" xfId="0" applyNumberFormat="1" applyFont="1"/>
    <xf numFmtId="0" fontId="19" fillId="0" borderId="0" xfId="0" applyFont="1" applyAlignment="1">
      <alignment horizontal="left"/>
    </xf>
    <xf numFmtId="39" fontId="14" fillId="0" borderId="0" xfId="57" applyNumberFormat="1" applyFont="1" applyFill="1" applyBorder="1" applyAlignment="1" applyProtection="1"/>
    <xf numFmtId="39" fontId="14" fillId="0" borderId="0" xfId="24" applyNumberFormat="1" applyFont="1"/>
    <xf numFmtId="0" fontId="23" fillId="0" borderId="0" xfId="38" quotePrefix="1" applyFont="1" applyFill="1"/>
    <xf numFmtId="168" fontId="14" fillId="0" borderId="0" xfId="22" quotePrefix="1" applyNumberFormat="1" applyFont="1" applyFill="1" applyAlignment="1">
      <alignment horizontal="left"/>
    </xf>
    <xf numFmtId="40" fontId="14" fillId="0" borderId="0" xfId="16" applyNumberFormat="1" applyFont="1" applyFill="1" applyBorder="1" applyAlignment="1" applyProtection="1"/>
    <xf numFmtId="0" fontId="111" fillId="0" borderId="0" xfId="0" applyFont="1" applyBorder="1" applyAlignment="1">
      <alignment horizontal="right"/>
    </xf>
    <xf numFmtId="40" fontId="14" fillId="0" borderId="19" xfId="16" applyNumberFormat="1" applyFont="1" applyFill="1" applyBorder="1" applyAlignment="1" applyProtection="1">
      <alignment vertical="top"/>
    </xf>
    <xf numFmtId="0" fontId="14" fillId="0" borderId="19" xfId="0" applyFont="1" applyBorder="1" applyAlignment="1">
      <alignment horizontal="center" vertical="top" wrapText="1"/>
    </xf>
    <xf numFmtId="0" fontId="14" fillId="0" borderId="2" xfId="0" applyFont="1" applyBorder="1" applyAlignment="1">
      <alignment horizontal="center" vertical="top" wrapText="1"/>
    </xf>
    <xf numFmtId="0" fontId="19" fillId="0" borderId="0" xfId="327" applyFont="1" applyAlignment="1">
      <alignment horizontal="left" indent="3"/>
    </xf>
    <xf numFmtId="0" fontId="109" fillId="0" borderId="0" xfId="0" applyFont="1" applyAlignment="1">
      <alignment horizontal="left" indent="3"/>
    </xf>
    <xf numFmtId="0" fontId="14" fillId="0" borderId="0" xfId="327" applyFont="1" applyAlignment="1">
      <alignment horizontal="left" indent="3"/>
    </xf>
    <xf numFmtId="0" fontId="14" fillId="0" borderId="2" xfId="0" applyFont="1" applyBorder="1" applyAlignment="1">
      <alignment horizontal="center" vertical="top"/>
    </xf>
    <xf numFmtId="43" fontId="14" fillId="0" borderId="0" xfId="1" applyFont="1" applyAlignment="1">
      <alignment horizontal="center" vertical="top" wrapText="1"/>
    </xf>
    <xf numFmtId="166" fontId="23" fillId="0" borderId="5" xfId="1986" applyFont="1" applyBorder="1"/>
    <xf numFmtId="166" fontId="23" fillId="0" borderId="0" xfId="1986" applyFont="1"/>
    <xf numFmtId="166" fontId="23" fillId="0" borderId="2" xfId="1986" applyFont="1" applyBorder="1"/>
    <xf numFmtId="166" fontId="23" fillId="0" borderId="0" xfId="1986" applyFont="1" applyBorder="1"/>
    <xf numFmtId="40" fontId="14" fillId="0" borderId="0" xfId="16" applyNumberFormat="1" applyFont="1" applyFill="1" applyAlignment="1" applyProtection="1">
      <alignment horizontal="center" vertical="top"/>
    </xf>
    <xf numFmtId="166" fontId="23" fillId="0" borderId="0" xfId="1986" applyFont="1" applyBorder="1" applyAlignment="1">
      <alignment horizontal="center"/>
    </xf>
    <xf numFmtId="40" fontId="14" fillId="0" borderId="0" xfId="16" quotePrefix="1" applyNumberFormat="1" applyFont="1" applyFill="1" applyAlignment="1" applyProtection="1">
      <alignment horizontal="left" vertical="top" indent="2"/>
    </xf>
    <xf numFmtId="40" fontId="14" fillId="0" borderId="0" xfId="16" applyNumberFormat="1" applyFont="1" applyFill="1" applyAlignment="1" applyProtection="1">
      <alignment horizontal="left" vertical="top" indent="2"/>
    </xf>
    <xf numFmtId="40" fontId="19" fillId="0" borderId="0" xfId="16" quotePrefix="1" applyNumberFormat="1" applyFont="1" applyFill="1" applyAlignment="1" applyProtection="1">
      <alignment horizontal="left" vertical="top" indent="2"/>
    </xf>
    <xf numFmtId="40" fontId="14" fillId="0" borderId="21" xfId="16" applyNumberFormat="1" applyFont="1" applyFill="1" applyBorder="1" applyAlignment="1" applyProtection="1">
      <alignment vertical="top"/>
    </xf>
    <xf numFmtId="40" fontId="14" fillId="0" borderId="0" xfId="16" applyNumberFormat="1" applyFont="1" applyFill="1" applyBorder="1" applyAlignment="1" applyProtection="1">
      <alignment vertical="top"/>
    </xf>
    <xf numFmtId="40" fontId="14" fillId="0" borderId="0" xfId="16" quotePrefix="1" applyNumberFormat="1" applyFont="1" applyFill="1" applyAlignment="1" applyProtection="1">
      <alignment horizontal="left" vertical="top"/>
    </xf>
    <xf numFmtId="167" fontId="14" fillId="0" borderId="0" xfId="16" quotePrefix="1" applyNumberFormat="1" applyFont="1" applyFill="1" applyAlignment="1" applyProtection="1">
      <alignment horizontal="left"/>
    </xf>
    <xf numFmtId="166" fontId="14" fillId="0" borderId="0" xfId="1986" applyFont="1"/>
    <xf numFmtId="168" fontId="14" fillId="0" borderId="0" xfId="1986" applyNumberFormat="1" applyFont="1"/>
    <xf numFmtId="166" fontId="14" fillId="0" borderId="0" xfId="1986" applyFont="1" applyAlignment="1">
      <alignment horizontal="center"/>
    </xf>
    <xf numFmtId="166" fontId="14" fillId="0" borderId="0" xfId="1986" applyFont="1" applyAlignment="1">
      <alignment horizontal="center" wrapText="1"/>
    </xf>
    <xf numFmtId="168" fontId="14" fillId="0" borderId="0" xfId="0" applyNumberFormat="1" applyFont="1" applyBorder="1" applyAlignment="1"/>
    <xf numFmtId="43" fontId="14" fillId="0" borderId="0" xfId="1" quotePrefix="1" applyFont="1" applyAlignment="1"/>
    <xf numFmtId="169" fontId="14" fillId="0" borderId="0" xfId="1" quotePrefix="1" applyNumberFormat="1" applyFont="1" applyAlignment="1"/>
    <xf numFmtId="169" fontId="112" fillId="0" borderId="0" xfId="16" applyNumberFormat="1" applyFont="1" applyFill="1" applyBorder="1" applyAlignment="1">
      <alignment horizontal="right"/>
    </xf>
    <xf numFmtId="169" fontId="112" fillId="0" borderId="0" xfId="16" applyNumberFormat="1" applyFont="1" applyFill="1" applyAlignment="1">
      <alignment horizontal="right"/>
    </xf>
    <xf numFmtId="0" fontId="112" fillId="0" borderId="0" xfId="0" applyFont="1" applyFill="1" applyAlignment="1"/>
    <xf numFmtId="170" fontId="14" fillId="0" borderId="0" xfId="0" applyNumberFormat="1" applyFont="1"/>
    <xf numFmtId="168" fontId="17" fillId="0" borderId="0" xfId="0" applyNumberFormat="1" applyFont="1"/>
    <xf numFmtId="168" fontId="17" fillId="0" borderId="0" xfId="0" applyNumberFormat="1" applyFont="1" applyFill="1" applyBorder="1" applyAlignment="1">
      <alignment horizontal="center"/>
    </xf>
    <xf numFmtId="168" fontId="17" fillId="0" borderId="2" xfId="0" applyNumberFormat="1" applyFont="1" applyFill="1" applyBorder="1"/>
    <xf numFmtId="168" fontId="17" fillId="0" borderId="2" xfId="0" applyNumberFormat="1" applyFont="1" applyBorder="1"/>
    <xf numFmtId="43" fontId="14" fillId="0" borderId="0" xfId="2370" applyNumberFormat="1" applyFont="1" applyBorder="1"/>
    <xf numFmtId="0" fontId="14" fillId="0" borderId="0" xfId="2370" applyFont="1"/>
    <xf numFmtId="2" fontId="14" fillId="0" borderId="0" xfId="2370" applyNumberFormat="1" applyFont="1"/>
    <xf numFmtId="43" fontId="14" fillId="0" borderId="0" xfId="2370" applyNumberFormat="1" applyFont="1"/>
    <xf numFmtId="43" fontId="14" fillId="0" borderId="4" xfId="2370" applyNumberFormat="1" applyFont="1" applyBorder="1"/>
    <xf numFmtId="189" fontId="14" fillId="0" borderId="0" xfId="2370" applyNumberFormat="1" applyFont="1"/>
    <xf numFmtId="168" fontId="17" fillId="0" borderId="5" xfId="0" applyNumberFormat="1" applyFont="1" applyBorder="1"/>
    <xf numFmtId="39" fontId="17" fillId="0" borderId="0" xfId="26" applyNumberFormat="1" applyFont="1"/>
    <xf numFmtId="39" fontId="17" fillId="0" borderId="5" xfId="26" applyNumberFormat="1" applyFont="1" applyBorder="1"/>
    <xf numFmtId="39" fontId="17" fillId="0" borderId="0" xfId="16" applyFont="1"/>
    <xf numFmtId="174" fontId="10" fillId="0" borderId="0" xfId="26" applyNumberFormat="1" applyFont="1"/>
    <xf numFmtId="43" fontId="10" fillId="0" borderId="0" xfId="1" applyFont="1"/>
    <xf numFmtId="174" fontId="10" fillId="0" borderId="0" xfId="26" applyNumberFormat="1" applyFont="1" applyFill="1"/>
    <xf numFmtId="0" fontId="10" fillId="0" borderId="0" xfId="26" applyFont="1" applyFill="1"/>
    <xf numFmtId="39" fontId="10" fillId="0" borderId="0" xfId="26" applyNumberFormat="1" applyFont="1" applyFill="1"/>
    <xf numFmtId="0" fontId="10" fillId="0" borderId="0" xfId="16" quotePrefix="1" applyNumberFormat="1" applyFont="1" applyFill="1" applyAlignment="1">
      <alignment horizontal="center"/>
    </xf>
    <xf numFmtId="170" fontId="104" fillId="0" borderId="0" xfId="0" applyNumberFormat="1" applyFont="1" applyAlignment="1">
      <alignment horizontal="center"/>
    </xf>
    <xf numFmtId="170" fontId="14" fillId="0" borderId="0" xfId="0" applyNumberFormat="1" applyFont="1" applyAlignment="1">
      <alignment horizontal="center"/>
    </xf>
    <xf numFmtId="170" fontId="14" fillId="0" borderId="0" xfId="0" applyNumberFormat="1" applyFont="1" applyAlignment="1">
      <alignment horizontal="right"/>
    </xf>
    <xf numFmtId="168" fontId="116" fillId="0" borderId="0" xfId="0" applyNumberFormat="1" applyFont="1" applyAlignment="1">
      <alignment horizontal="center"/>
    </xf>
    <xf numFmtId="168" fontId="116" fillId="0" borderId="0" xfId="24" applyNumberFormat="1" applyFont="1" applyAlignment="1">
      <alignment horizontal="center"/>
    </xf>
    <xf numFmtId="168" fontId="17" fillId="0" borderId="0" xfId="0" applyNumberFormat="1" applyFont="1" applyAlignment="1">
      <alignment horizontal="center"/>
    </xf>
    <xf numFmtId="170" fontId="23" fillId="0" borderId="0" xfId="15" applyNumberFormat="1" applyFont="1" applyFill="1"/>
    <xf numFmtId="168" fontId="23" fillId="0" borderId="0" xfId="15" applyNumberFormat="1" applyFont="1" applyFill="1"/>
    <xf numFmtId="189" fontId="23" fillId="0" borderId="0" xfId="15" applyNumberFormat="1" applyFont="1" applyFill="1" applyAlignment="1">
      <alignment horizontal="right"/>
    </xf>
    <xf numFmtId="189" fontId="23" fillId="0" borderId="0" xfId="0" applyNumberFormat="1" applyFont="1" applyFill="1" applyAlignment="1"/>
    <xf numFmtId="189" fontId="23" fillId="0" borderId="0" xfId="15" applyNumberFormat="1" applyFont="1" applyFill="1"/>
    <xf numFmtId="43" fontId="23" fillId="0" borderId="5" xfId="1" applyFont="1" applyFill="1" applyBorder="1" applyAlignment="1">
      <alignment horizontal="left"/>
    </xf>
    <xf numFmtId="43" fontId="117" fillId="0" borderId="0" xfId="1" applyFont="1" applyFill="1" applyAlignment="1">
      <alignment horizontal="center"/>
    </xf>
    <xf numFmtId="43" fontId="23" fillId="0" borderId="5" xfId="1" applyFont="1" applyFill="1" applyBorder="1" applyAlignment="1">
      <alignment horizontal="center"/>
    </xf>
    <xf numFmtId="168" fontId="14" fillId="0" borderId="5" xfId="15" applyNumberFormat="1" applyFont="1" applyBorder="1"/>
    <xf numFmtId="170" fontId="14" fillId="0" borderId="0" xfId="15" applyNumberFormat="1" applyFont="1" applyFill="1"/>
    <xf numFmtId="170" fontId="14" fillId="0" borderId="0" xfId="15" applyNumberFormat="1" applyFont="1"/>
    <xf numFmtId="168" fontId="14" fillId="0" borderId="2" xfId="15" applyNumberFormat="1" applyFont="1" applyBorder="1"/>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40" fontId="14" fillId="0" borderId="19" xfId="16" applyNumberFormat="1" applyFont="1" applyFill="1" applyBorder="1" applyAlignment="1" applyProtection="1">
      <alignment horizontal="center" vertical="top" wrapText="1"/>
    </xf>
    <xf numFmtId="166" fontId="23" fillId="0" borderId="2" xfId="1986" applyFont="1" applyBorder="1" applyAlignment="1">
      <alignment horizontal="center"/>
    </xf>
    <xf numFmtId="168" fontId="14" fillId="0" borderId="21" xfId="0" applyNumberFormat="1" applyFont="1" applyBorder="1" applyAlignment="1"/>
    <xf numFmtId="190" fontId="15" fillId="0" borderId="0" xfId="18" applyNumberFormat="1" applyFont="1" applyFill="1"/>
    <xf numFmtId="190" fontId="15" fillId="0" borderId="0" xfId="2369" applyNumberFormat="1" applyFont="1" applyFill="1"/>
    <xf numFmtId="190" fontId="15" fillId="0" borderId="19" xfId="2369" applyNumberFormat="1" applyFont="1" applyFill="1" applyBorder="1"/>
    <xf numFmtId="190" fontId="15" fillId="0" borderId="22" xfId="18" applyNumberFormat="1" applyFont="1" applyFill="1" applyBorder="1"/>
    <xf numFmtId="190" fontId="15" fillId="0" borderId="4" xfId="2369" applyNumberFormat="1" applyFont="1" applyFill="1" applyBorder="1"/>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7" fillId="0" borderId="0" xfId="0" applyNumberFormat="1" applyFont="1" applyFill="1" applyAlignment="1">
      <alignment horizontal="center"/>
    </xf>
    <xf numFmtId="168" fontId="14" fillId="0" borderId="0" xfId="16" applyNumberFormat="1" applyFont="1" applyFill="1" applyAlignment="1">
      <alignment horizontal="center"/>
    </xf>
    <xf numFmtId="168" fontId="14" fillId="0" borderId="2" xfId="16" applyNumberFormat="1" applyFont="1" applyFill="1" applyBorder="1" applyAlignment="1">
      <alignment horizontal="center"/>
    </xf>
    <xf numFmtId="39" fontId="14" fillId="0" borderId="0" xfId="0" applyNumberFormat="1" applyFont="1" applyFill="1" applyAlignment="1">
      <alignment horizontal="left" indent="3"/>
    </xf>
    <xf numFmtId="190" fontId="14" fillId="0" borderId="21" xfId="58" applyNumberFormat="1" applyFont="1" applyFill="1" applyBorder="1"/>
    <xf numFmtId="0" fontId="23" fillId="0" borderId="0" xfId="38" quotePrefix="1" applyFont="1" applyFill="1" applyAlignment="1">
      <alignment horizontal="left"/>
    </xf>
    <xf numFmtId="168" fontId="14" fillId="0" borderId="0" xfId="22" applyNumberFormat="1" applyFont="1" applyFill="1" applyAlignment="1">
      <alignment horizontal="left"/>
    </xf>
    <xf numFmtId="0" fontId="16" fillId="0" borderId="0" xfId="38" quotePrefix="1" applyFont="1" applyFill="1"/>
    <xf numFmtId="39" fontId="14" fillId="0" borderId="0" xfId="16" applyNumberFormat="1" applyFont="1" applyFill="1" applyAlignment="1" applyProtection="1">
      <alignment vertical="top"/>
    </xf>
    <xf numFmtId="39" fontId="14" fillId="0" borderId="0" xfId="16" applyNumberFormat="1" applyFont="1" applyFill="1" applyAlignment="1" applyProtection="1">
      <alignment horizontal="center" vertical="top" wrapText="1"/>
    </xf>
    <xf numFmtId="39" fontId="14" fillId="0" borderId="0" xfId="0" applyNumberFormat="1" applyFont="1" applyAlignment="1">
      <alignment horizontal="center" vertical="top" wrapText="1"/>
    </xf>
    <xf numFmtId="39" fontId="14" fillId="0" borderId="0" xfId="16" applyNumberFormat="1" applyFont="1"/>
    <xf numFmtId="39" fontId="14" fillId="0" borderId="0" xfId="16" applyNumberFormat="1" applyFont="1" applyFill="1" applyAlignment="1"/>
    <xf numFmtId="40" fontId="14" fillId="0" borderId="0" xfId="16" applyNumberFormat="1" applyFont="1" applyFill="1" applyBorder="1" applyAlignment="1" applyProtection="1">
      <alignment horizontal="center" vertical="top"/>
    </xf>
    <xf numFmtId="40" fontId="14" fillId="0" borderId="0" xfId="16" applyNumberFormat="1" applyFont="1" applyFill="1" applyAlignment="1" applyProtection="1">
      <alignment horizontal="center" wrapText="1"/>
    </xf>
    <xf numFmtId="0" fontId="14" fillId="0" borderId="0" xfId="0" applyFont="1" applyAlignment="1">
      <alignment horizontal="center" wrapText="1"/>
    </xf>
    <xf numFmtId="40" fontId="14" fillId="0" borderId="21" xfId="16" applyNumberFormat="1" applyFont="1" applyFill="1" applyBorder="1" applyAlignment="1" applyProtection="1"/>
    <xf numFmtId="0" fontId="7" fillId="0" borderId="0" xfId="0" quotePrefix="1" applyFont="1" applyAlignment="1"/>
    <xf numFmtId="39" fontId="23" fillId="0" borderId="0" xfId="1986" applyNumberFormat="1" applyFont="1" applyBorder="1"/>
    <xf numFmtId="167" fontId="14" fillId="0" borderId="0" xfId="0" applyNumberFormat="1" applyFont="1" applyFill="1" applyAlignment="1"/>
    <xf numFmtId="40" fontId="14" fillId="0" borderId="0" xfId="16" quotePrefix="1" applyNumberFormat="1" applyFont="1" applyFill="1" applyBorder="1" applyAlignment="1" applyProtection="1">
      <alignment horizontal="left"/>
    </xf>
    <xf numFmtId="40" fontId="14" fillId="0" borderId="0" xfId="1" applyNumberFormat="1" applyFont="1" applyFill="1" applyBorder="1"/>
    <xf numFmtId="40" fontId="14" fillId="0" borderId="0" xfId="16" quotePrefix="1" applyNumberFormat="1" applyFont="1" applyFill="1" applyAlignment="1">
      <alignment horizontal="center"/>
    </xf>
    <xf numFmtId="167" fontId="14" fillId="0" borderId="0" xfId="16" applyNumberFormat="1" applyFont="1" applyFill="1" applyAlignment="1" applyProtection="1">
      <alignment horizontal="left"/>
    </xf>
    <xf numFmtId="167" fontId="14" fillId="0" borderId="0" xfId="16" applyNumberFormat="1" applyFont="1" applyFill="1" applyAlignment="1" applyProtection="1"/>
    <xf numFmtId="167" fontId="14" fillId="0" borderId="0" xfId="1" applyNumberFormat="1" applyFont="1" applyFill="1" applyAlignment="1"/>
    <xf numFmtId="167" fontId="21" fillId="0" borderId="0" xfId="0" quotePrefix="1" applyNumberFormat="1" applyFont="1" applyFill="1" applyAlignment="1">
      <alignment horizontal="left"/>
    </xf>
    <xf numFmtId="167" fontId="14" fillId="0" borderId="0" xfId="1" quotePrefix="1" applyNumberFormat="1" applyFont="1" applyFill="1" applyAlignment="1"/>
    <xf numFmtId="0" fontId="14" fillId="0" borderId="0" xfId="0" quotePrefix="1" applyFont="1" applyFill="1" applyAlignment="1">
      <alignment horizontal="left" vertical="center"/>
    </xf>
    <xf numFmtId="39" fontId="14" fillId="0" borderId="0" xfId="17" applyFont="1" applyFill="1" applyAlignment="1" applyProtection="1">
      <alignment horizontal="left"/>
    </xf>
    <xf numFmtId="39" fontId="14" fillId="0" borderId="0" xfId="17" applyFont="1" applyFill="1" applyAlignment="1"/>
    <xf numFmtId="0" fontId="14" fillId="0" borderId="0" xfId="13" applyFont="1" applyFill="1" applyBorder="1" applyAlignment="1"/>
    <xf numFmtId="0" fontId="14" fillId="0" borderId="0" xfId="13" applyFont="1" applyFill="1" applyAlignment="1"/>
    <xf numFmtId="37" fontId="14" fillId="0" borderId="0" xfId="16" applyNumberFormat="1" applyFont="1" applyFill="1" applyAlignment="1" applyProtection="1"/>
    <xf numFmtId="40" fontId="14" fillId="0" borderId="19" xfId="24" applyNumberFormat="1" applyFont="1" applyFill="1" applyBorder="1"/>
    <xf numFmtId="40" fontId="14" fillId="0" borderId="19" xfId="16" applyNumberFormat="1" applyFont="1" applyFill="1" applyBorder="1" applyAlignment="1" applyProtection="1">
      <alignment horizontal="left"/>
    </xf>
    <xf numFmtId="40" fontId="14" fillId="0" borderId="19" xfId="24" applyNumberFormat="1" applyFont="1" applyFill="1" applyBorder="1" applyAlignment="1"/>
    <xf numFmtId="40" fontId="14" fillId="0" borderId="19" xfId="16" applyNumberFormat="1" applyFont="1" applyFill="1" applyBorder="1" applyAlignment="1"/>
    <xf numFmtId="0" fontId="14" fillId="0" borderId="2" xfId="0" applyFont="1" applyFill="1" applyBorder="1" applyAlignment="1">
      <alignment horizontal="center" vertical="center"/>
    </xf>
    <xf numFmtId="39" fontId="14" fillId="0" borderId="0" xfId="16" applyFont="1" applyFill="1" applyAlignment="1">
      <alignment horizontal="left" indent="3"/>
    </xf>
    <xf numFmtId="0" fontId="14" fillId="0" borderId="0" xfId="24" applyFont="1" applyFill="1" applyAlignment="1"/>
    <xf numFmtId="40" fontId="14" fillId="0" borderId="0" xfId="16" applyNumberFormat="1" applyFont="1" applyFill="1" applyAlignment="1" applyProtection="1">
      <alignment horizontal="left" vertical="top" indent="3"/>
    </xf>
    <xf numFmtId="169" fontId="14" fillId="0" borderId="2" xfId="0" applyNumberFormat="1" applyFont="1" applyBorder="1" applyAlignment="1"/>
    <xf numFmtId="169" fontId="14" fillId="0" borderId="0" xfId="0" applyNumberFormat="1" applyFont="1" applyBorder="1" applyAlignment="1"/>
    <xf numFmtId="40" fontId="14" fillId="0" borderId="0" xfId="20" applyNumberFormat="1" applyFont="1" applyFill="1" applyBorder="1" applyAlignment="1"/>
    <xf numFmtId="40" fontId="14" fillId="0" borderId="0" xfId="0" applyNumberFormat="1" applyFont="1" applyFill="1" applyBorder="1" applyAlignment="1">
      <alignment horizontal="center"/>
    </xf>
    <xf numFmtId="39" fontId="14" fillId="0" borderId="0" xfId="2239" applyNumberFormat="1" applyFont="1" applyFill="1" applyAlignment="1"/>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applyNumberFormat="1" applyFont="1" applyFill="1" applyAlignment="1">
      <alignment horizontal="center"/>
    </xf>
    <xf numFmtId="168" fontId="14" fillId="0" borderId="0" xfId="16" applyNumberFormat="1" applyFont="1" applyFill="1" applyAlignment="1">
      <alignment horizontal="center"/>
    </xf>
    <xf numFmtId="0" fontId="14" fillId="0" borderId="2" xfId="0" applyFont="1" applyBorder="1" applyAlignment="1">
      <alignment horizontal="center"/>
    </xf>
    <xf numFmtId="168" fontId="101" fillId="0" borderId="19" xfId="0" applyNumberFormat="1" applyFont="1" applyFill="1" applyBorder="1" applyAlignment="1">
      <alignment horizontal="center"/>
    </xf>
    <xf numFmtId="40" fontId="15" fillId="0" borderId="2" xfId="0" applyNumberFormat="1" applyFont="1" applyBorder="1" applyAlignment="1">
      <alignment horizontal="centerContinuous"/>
    </xf>
    <xf numFmtId="40" fontId="15" fillId="0" borderId="0" xfId="0" applyNumberFormat="1" applyFont="1"/>
    <xf numFmtId="40" fontId="14" fillId="0" borderId="0" xfId="20" applyNumberFormat="1" applyFont="1"/>
    <xf numFmtId="168" fontId="14" fillId="0" borderId="0" xfId="16" quotePrefix="1" applyNumberFormat="1" applyFont="1" applyAlignment="1">
      <alignment horizontal="center"/>
    </xf>
    <xf numFmtId="37" fontId="14" fillId="0" borderId="0" xfId="2239" applyNumberFormat="1" applyFont="1" applyFill="1" applyAlignment="1">
      <alignment horizontal="right"/>
    </xf>
    <xf numFmtId="0" fontId="14" fillId="0" borderId="22" xfId="0" applyFont="1" applyBorder="1" applyAlignment="1">
      <alignment horizontal="centerContinuous"/>
    </xf>
    <xf numFmtId="168" fontId="14" fillId="0" borderId="22" xfId="0" applyNumberFormat="1" applyFont="1" applyBorder="1" applyAlignment="1">
      <alignment horizontal="centerContinuous"/>
    </xf>
    <xf numFmtId="168" fontId="14" fillId="0" borderId="0" xfId="0" applyNumberFormat="1" applyFont="1" applyAlignment="1">
      <alignment horizontal="center"/>
    </xf>
    <xf numFmtId="168" fontId="14" fillId="0" borderId="19" xfId="0" applyNumberFormat="1" applyFont="1" applyBorder="1"/>
    <xf numFmtId="168" fontId="14" fillId="0" borderId="2" xfId="0" applyNumberFormat="1" applyFont="1" applyBorder="1" applyAlignment="1">
      <alignment horizontal="center"/>
    </xf>
    <xf numFmtId="168" fontId="14" fillId="0" borderId="0" xfId="16" applyNumberFormat="1" applyFont="1" applyFill="1" applyAlignment="1">
      <alignment horizontal="center"/>
    </xf>
    <xf numFmtId="43" fontId="10" fillId="0" borderId="5" xfId="1" applyFont="1" applyBorder="1" applyAlignment="1">
      <alignment horizontal="left"/>
    </xf>
    <xf numFmtId="0" fontId="14" fillId="0" borderId="0" xfId="24" applyFont="1" applyAlignment="1">
      <alignment horizontal="center"/>
    </xf>
    <xf numFmtId="37" fontId="15" fillId="0" borderId="2" xfId="2" applyNumberFormat="1" applyFont="1" applyFill="1" applyBorder="1" applyAlignment="1">
      <alignment horizontal="right"/>
    </xf>
    <xf numFmtId="40" fontId="14" fillId="0" borderId="2" xfId="16" applyNumberFormat="1" applyFont="1" applyBorder="1" applyAlignment="1">
      <alignment horizontal="center"/>
    </xf>
    <xf numFmtId="40" fontId="118" fillId="0" borderId="0" xfId="16" applyNumberFormat="1" applyFont="1" applyFill="1" applyBorder="1" applyAlignment="1"/>
    <xf numFmtId="168" fontId="14" fillId="0" borderId="2" xfId="16" applyNumberFormat="1" applyFont="1" applyFill="1" applyBorder="1" applyAlignment="1" applyProtection="1">
      <alignment horizontal="center"/>
    </xf>
    <xf numFmtId="168" fontId="14" fillId="0" borderId="0" xfId="16" applyNumberFormat="1" applyFont="1" applyFill="1" applyAlignment="1">
      <alignment horizontal="center"/>
    </xf>
    <xf numFmtId="168" fontId="15" fillId="0" borderId="0" xfId="17" applyNumberFormat="1" applyFont="1" applyFill="1" applyBorder="1"/>
    <xf numFmtId="40" fontId="15" fillId="0" borderId="0" xfId="17" applyNumberFormat="1" applyFont="1" applyFill="1" applyBorder="1"/>
    <xf numFmtId="169" fontId="15" fillId="0" borderId="0" xfId="17" applyNumberFormat="1" applyFont="1" applyFill="1" applyBorder="1"/>
    <xf numFmtId="170" fontId="15" fillId="0" borderId="0" xfId="17" applyNumberFormat="1" applyFont="1" applyFill="1" applyBorder="1"/>
    <xf numFmtId="169" fontId="101" fillId="0" borderId="0" xfId="16" applyNumberFormat="1" applyFont="1" applyBorder="1"/>
    <xf numFmtId="168" fontId="17" fillId="0" borderId="4" xfId="0" applyNumberFormat="1" applyFont="1" applyFill="1" applyBorder="1" applyAlignment="1"/>
    <xf numFmtId="168" fontId="14" fillId="0" borderId="2" xfId="5" applyNumberFormat="1" applyFont="1" applyFill="1" applyBorder="1" applyAlignment="1"/>
    <xf numFmtId="190" fontId="15" fillId="0" borderId="0" xfId="18" applyNumberFormat="1" applyFont="1" applyFill="1" applyBorder="1" applyAlignment="1"/>
    <xf numFmtId="190" fontId="15" fillId="0" borderId="0" xfId="2369" applyNumberFormat="1" applyFont="1" applyFill="1" applyBorder="1"/>
    <xf numFmtId="168" fontId="15" fillId="0" borderId="0" xfId="16" applyNumberFormat="1" applyFont="1" applyFill="1" applyAlignment="1">
      <alignment horizontal="left" indent="4"/>
    </xf>
    <xf numFmtId="168" fontId="15" fillId="0" borderId="0" xfId="0" applyNumberFormat="1" applyFont="1" applyFill="1"/>
    <xf numFmtId="168" fontId="15" fillId="0" borderId="0" xfId="16" applyNumberFormat="1" applyFont="1" applyFill="1"/>
    <xf numFmtId="168" fontId="15" fillId="0" borderId="0" xfId="24" applyNumberFormat="1" applyFont="1" applyFill="1" applyAlignment="1">
      <alignment horizontal="left"/>
    </xf>
    <xf numFmtId="168" fontId="15" fillId="0" borderId="0" xfId="24" applyNumberFormat="1" applyFont="1" applyFill="1"/>
    <xf numFmtId="40" fontId="14" fillId="0" borderId="0" xfId="16" quotePrefix="1" applyNumberFormat="1" applyFont="1" applyFill="1" applyAlignment="1" applyProtection="1">
      <alignment horizontal="center"/>
    </xf>
    <xf numFmtId="168" fontId="14" fillId="0" borderId="2" xfId="16" applyNumberFormat="1" applyFont="1" applyFill="1" applyBorder="1" applyAlignment="1" applyProtection="1">
      <alignment horizontal="center"/>
    </xf>
    <xf numFmtId="0" fontId="119" fillId="0" borderId="0" xfId="0" applyFont="1"/>
    <xf numFmtId="173" fontId="119" fillId="0" borderId="0" xfId="26" applyNumberFormat="1" applyFont="1"/>
    <xf numFmtId="0" fontId="119" fillId="0" borderId="0" xfId="26" applyFont="1"/>
    <xf numFmtId="40" fontId="14" fillId="0" borderId="0" xfId="16" quotePrefix="1" applyNumberFormat="1" applyFont="1" applyFill="1" applyAlignment="1" applyProtection="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applyNumberFormat="1" applyFont="1" applyFill="1" applyAlignment="1">
      <alignment horizontal="center"/>
    </xf>
    <xf numFmtId="40" fontId="14" fillId="0" borderId="0" xfId="0" quotePrefix="1" applyNumberFormat="1" applyFont="1" applyFill="1" applyAlignment="1">
      <alignment horizontal="center"/>
    </xf>
    <xf numFmtId="169" fontId="14" fillId="0" borderId="0" xfId="16" quotePrefix="1" applyNumberFormat="1" applyFont="1" applyFill="1" applyBorder="1" applyAlignment="1">
      <alignment horizontal="right"/>
    </xf>
    <xf numFmtId="169" fontId="14" fillId="0" borderId="0" xfId="0" applyNumberFormat="1" applyFont="1" applyFill="1" applyBorder="1" applyAlignment="1"/>
    <xf numFmtId="171" fontId="14" fillId="0" borderId="0" xfId="0" applyNumberFormat="1" applyFont="1" applyFill="1" applyBorder="1" applyAlignment="1"/>
    <xf numFmtId="40" fontId="14" fillId="0" borderId="0" xfId="24" applyNumberFormat="1" applyFont="1" applyFill="1" applyBorder="1"/>
    <xf numFmtId="40" fontId="10" fillId="0" borderId="0" xfId="16" applyNumberFormat="1" applyFont="1" applyFill="1" applyBorder="1" applyAlignment="1">
      <alignment horizontal="left"/>
    </xf>
    <xf numFmtId="40" fontId="10" fillId="0" borderId="0" xfId="0" applyNumberFormat="1" applyFont="1" applyFill="1" applyBorder="1" applyAlignment="1"/>
    <xf numFmtId="40" fontId="10" fillId="0" borderId="0" xfId="16" applyNumberFormat="1" applyFont="1" applyFill="1" applyBorder="1" applyAlignment="1"/>
    <xf numFmtId="168" fontId="17" fillId="0" borderId="0" xfId="24" applyNumberFormat="1" applyFont="1" applyFill="1"/>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68" fontId="17" fillId="0" borderId="22" xfId="0" applyNumberFormat="1" applyFont="1" applyFill="1" applyBorder="1"/>
    <xf numFmtId="168" fontId="17" fillId="0" borderId="22" xfId="0" applyNumberFormat="1" applyFont="1" applyBorder="1"/>
    <xf numFmtId="168" fontId="17" fillId="0" borderId="21" xfId="0" applyNumberFormat="1" applyFont="1" applyFill="1" applyBorder="1"/>
    <xf numFmtId="168" fontId="17" fillId="0" borderId="21" xfId="0" applyNumberFormat="1" applyFont="1" applyBorder="1"/>
    <xf numFmtId="40" fontId="14" fillId="0" borderId="0" xfId="16" applyNumberFormat="1" applyFont="1" applyFill="1" applyAlignment="1" applyProtection="1">
      <alignment horizontal="center"/>
    </xf>
    <xf numFmtId="40" fontId="14" fillId="0" borderId="2" xfId="16" applyNumberFormat="1" applyFont="1" applyFill="1" applyBorder="1" applyAlignment="1" applyProtection="1">
      <alignment horizontal="center" vertical="top"/>
    </xf>
    <xf numFmtId="40" fontId="10" fillId="0" borderId="0" xfId="16" quotePrefix="1" applyNumberFormat="1" applyFont="1" applyAlignment="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69" fontId="14" fillId="0" borderId="22" xfId="0" applyNumberFormat="1" applyFont="1" applyBorder="1" applyAlignment="1"/>
    <xf numFmtId="169" fontId="14" fillId="0" borderId="2" xfId="58" applyNumberFormat="1" applyFont="1" applyFill="1" applyBorder="1"/>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68" fontId="14" fillId="0" borderId="0" xfId="15" applyNumberFormat="1" applyFont="1" applyFill="1" applyAlignment="1"/>
    <xf numFmtId="43" fontId="23" fillId="0" borderId="0" xfId="58" applyFont="1" applyFill="1" applyAlignment="1"/>
    <xf numFmtId="168" fontId="23" fillId="0" borderId="0" xfId="24" applyNumberFormat="1" applyFont="1" applyFill="1" applyBorder="1" applyAlignment="1"/>
    <xf numFmtId="168" fontId="23" fillId="0" borderId="0" xfId="58" applyNumberFormat="1" applyFont="1" applyFill="1" applyBorder="1" applyAlignment="1"/>
    <xf numFmtId="0" fontId="14" fillId="0" borderId="0" xfId="5" applyFont="1" applyFill="1" applyAlignment="1"/>
    <xf numFmtId="43" fontId="14" fillId="0" borderId="0" xfId="2" applyFont="1" applyFill="1" applyAlignment="1"/>
    <xf numFmtId="43" fontId="14" fillId="0" borderId="0" xfId="58" applyFont="1" applyFill="1" applyAlignment="1"/>
    <xf numFmtId="168" fontId="17" fillId="0" borderId="0" xfId="0" applyNumberFormat="1" applyFont="1" applyBorder="1"/>
    <xf numFmtId="39" fontId="17" fillId="0" borderId="0" xfId="26" applyNumberFormat="1" applyFont="1" applyBorder="1"/>
    <xf numFmtId="168" fontId="14" fillId="0" borderId="2" xfId="16" quotePrefix="1" applyNumberFormat="1" applyFont="1" applyFill="1" applyBorder="1" applyAlignment="1" applyProtection="1">
      <alignment horizontal="center"/>
    </xf>
    <xf numFmtId="0" fontId="14" fillId="0" borderId="2" xfId="0" quotePrefix="1" applyFont="1" applyFill="1" applyBorder="1" applyAlignment="1">
      <alignment horizontal="center"/>
    </xf>
    <xf numFmtId="190" fontId="14" fillId="0" borderId="0" xfId="16" applyNumberFormat="1" applyFont="1" applyFill="1" applyAlignment="1">
      <alignment horizontal="right"/>
    </xf>
    <xf numFmtId="190" fontId="14" fillId="0" borderId="0" xfId="1" applyNumberFormat="1" applyFont="1" applyFill="1" applyAlignment="1"/>
    <xf numFmtId="190" fontId="14" fillId="0" borderId="0" xfId="0" applyNumberFormat="1" applyFont="1" applyFill="1" applyAlignment="1"/>
    <xf numFmtId="190" fontId="14" fillId="0" borderId="0" xfId="16" quotePrefix="1" applyNumberFormat="1" applyFont="1" applyFill="1" applyAlignment="1"/>
    <xf numFmtId="190" fontId="14" fillId="0" borderId="0" xfId="16" applyNumberFormat="1" applyFont="1" applyFill="1" applyAlignment="1"/>
    <xf numFmtId="190" fontId="14" fillId="0" borderId="2" xfId="1" applyNumberFormat="1" applyFont="1" applyFill="1" applyBorder="1" applyAlignment="1"/>
    <xf numFmtId="190" fontId="14" fillId="0" borderId="0" xfId="1" applyNumberFormat="1" applyFont="1" applyFill="1" applyBorder="1" applyAlignment="1"/>
    <xf numFmtId="190" fontId="14" fillId="0" borderId="0" xfId="0" applyNumberFormat="1" applyFont="1" applyFill="1" applyBorder="1" applyAlignment="1"/>
    <xf numFmtId="190" fontId="14" fillId="0" borderId="2" xfId="16" applyNumberFormat="1" applyFont="1" applyFill="1" applyBorder="1" applyAlignment="1"/>
    <xf numFmtId="190" fontId="14" fillId="0" borderId="0" xfId="1" applyNumberFormat="1" applyFont="1" applyFill="1" applyBorder="1" applyAlignment="1">
      <alignment horizontal="right"/>
    </xf>
    <xf numFmtId="190" fontId="14" fillId="0" borderId="4" xfId="16" applyNumberFormat="1" applyFont="1" applyFill="1" applyBorder="1" applyAlignment="1"/>
    <xf numFmtId="40" fontId="23" fillId="0" borderId="0" xfId="0" applyNumberFormat="1" applyFont="1" applyFill="1"/>
    <xf numFmtId="40" fontId="23" fillId="0" borderId="0" xfId="16" applyNumberFormat="1" applyFont="1" applyFill="1"/>
    <xf numFmtId="168" fontId="14" fillId="0" borderId="0" xfId="16" quotePrefix="1" applyNumberFormat="1" applyFont="1" applyFill="1"/>
    <xf numFmtId="190" fontId="15" fillId="0" borderId="0" xfId="18" applyNumberFormat="1" applyFont="1"/>
    <xf numFmtId="190" fontId="15" fillId="0" borderId="0" xfId="0" applyNumberFormat="1" applyFont="1"/>
    <xf numFmtId="168" fontId="14" fillId="0" borderId="2" xfId="15" applyNumberFormat="1" applyFont="1" applyFill="1" applyBorder="1" applyAlignment="1">
      <alignment horizontal="center"/>
    </xf>
    <xf numFmtId="168" fontId="14" fillId="0" borderId="0" xfId="15" applyNumberFormat="1" applyFont="1" applyFill="1" applyBorder="1" applyAlignment="1">
      <alignment horizontal="right"/>
    </xf>
    <xf numFmtId="39" fontId="14" fillId="0" borderId="0" xfId="26" applyNumberFormat="1" applyFont="1" applyFill="1" applyAlignment="1">
      <alignment horizontal="right"/>
    </xf>
    <xf numFmtId="0" fontId="14" fillId="0" borderId="0" xfId="0" applyFont="1" applyFill="1" applyAlignment="1">
      <alignment horizontal="right"/>
    </xf>
    <xf numFmtId="40" fontId="14" fillId="0" borderId="0" xfId="0" applyNumberFormat="1" applyFont="1" applyFill="1" applyAlignment="1">
      <alignment horizontal="center"/>
    </xf>
    <xf numFmtId="0" fontId="14" fillId="0" borderId="0" xfId="6" quotePrefix="1" applyFont="1" applyFill="1" applyAlignment="1">
      <alignment horizontal="center"/>
    </xf>
    <xf numFmtId="190" fontId="14" fillId="0" borderId="0" xfId="0" applyNumberFormat="1" applyFont="1" applyFill="1" applyAlignment="1">
      <alignment horizontal="right"/>
    </xf>
    <xf numFmtId="190" fontId="14" fillId="0" borderId="0" xfId="15" applyNumberFormat="1" applyFont="1" applyFill="1" applyAlignment="1"/>
    <xf numFmtId="190" fontId="14" fillId="0" borderId="4" xfId="15" applyNumberFormat="1" applyFont="1" applyFill="1" applyBorder="1" applyAlignment="1"/>
    <xf numFmtId="190" fontId="14" fillId="0" borderId="21" xfId="26" applyNumberFormat="1" applyFont="1" applyFill="1" applyBorder="1"/>
    <xf numFmtId="40" fontId="14" fillId="0" borderId="0" xfId="0" applyNumberFormat="1" applyFont="1" applyFill="1" applyAlignment="1">
      <alignment horizontal="center"/>
    </xf>
    <xf numFmtId="40" fontId="17" fillId="0" borderId="0" xfId="0" applyNumberFormat="1" applyFont="1" applyFill="1" applyAlignment="1">
      <alignment horizontal="center"/>
    </xf>
    <xf numFmtId="168" fontId="14" fillId="0" borderId="0" xfId="0" quotePrefix="1" applyNumberFormat="1" applyFont="1" applyFill="1" applyAlignment="1">
      <alignment horizontal="center"/>
    </xf>
    <xf numFmtId="40" fontId="14" fillId="0" borderId="0" xfId="0" applyNumberFormat="1" applyFont="1" applyFill="1" applyAlignment="1">
      <alignment horizontal="center"/>
    </xf>
    <xf numFmtId="190" fontId="14" fillId="0" borderId="0" xfId="16" applyNumberFormat="1" applyFont="1" applyFill="1" applyBorder="1" applyAlignment="1"/>
    <xf numFmtId="168" fontId="17" fillId="0" borderId="0" xfId="0" applyNumberFormat="1" applyFont="1" applyFill="1" applyBorder="1"/>
    <xf numFmtId="0" fontId="14" fillId="0" borderId="22" xfId="0" applyFont="1" applyBorder="1" applyAlignment="1">
      <alignment horizontal="left"/>
    </xf>
    <xf numFmtId="174" fontId="14" fillId="0" borderId="21" xfId="26" applyNumberFormat="1" applyFont="1" applyBorder="1"/>
    <xf numFmtId="0" fontId="14" fillId="49" borderId="0" xfId="0" applyFont="1" applyFill="1" applyAlignment="1">
      <alignment horizontal="left"/>
    </xf>
    <xf numFmtId="39" fontId="14" fillId="0" borderId="0" xfId="15" applyNumberFormat="1" applyFont="1"/>
    <xf numFmtId="40" fontId="14" fillId="0" borderId="0" xfId="16" applyNumberFormat="1" applyFont="1" applyBorder="1" applyAlignment="1">
      <alignment horizontal="center"/>
    </xf>
    <xf numFmtId="39" fontId="10" fillId="0" borderId="0" xfId="18" applyNumberFormat="1" applyFont="1"/>
    <xf numFmtId="190" fontId="14" fillId="0" borderId="0" xfId="18" applyNumberFormat="1" applyFont="1"/>
    <xf numFmtId="190" fontId="14" fillId="0" borderId="0" xfId="2369" applyNumberFormat="1" applyFont="1"/>
    <xf numFmtId="40" fontId="17" fillId="0" borderId="0" xfId="0" applyNumberFormat="1" applyFont="1" applyFill="1" applyAlignment="1">
      <alignment horizontal="center"/>
    </xf>
    <xf numFmtId="0" fontId="15" fillId="0" borderId="0" xfId="0" applyFont="1"/>
    <xf numFmtId="39" fontId="14" fillId="0" borderId="0" xfId="16" applyFont="1" applyAlignment="1">
      <alignment horizontal="left" indent="2"/>
    </xf>
    <xf numFmtId="39" fontId="14" fillId="0" borderId="0" xfId="16" applyFont="1" applyAlignment="1"/>
    <xf numFmtId="40" fontId="14" fillId="0" borderId="0" xfId="24" applyNumberFormat="1" applyFont="1" applyFill="1" applyBorder="1" applyAlignment="1"/>
    <xf numFmtId="170" fontId="15" fillId="0" borderId="0" xfId="0" applyNumberFormat="1" applyFont="1" applyFill="1" applyBorder="1"/>
    <xf numFmtId="189" fontId="14" fillId="0" borderId="0" xfId="72" applyNumberFormat="1" applyFont="1" applyFill="1" applyBorder="1"/>
    <xf numFmtId="43" fontId="10" fillId="0" borderId="0" xfId="1" applyFont="1" applyFill="1"/>
    <xf numFmtId="173" fontId="14" fillId="0" borderId="0" xfId="26" applyNumberFormat="1" applyFont="1" applyFill="1"/>
    <xf numFmtId="168" fontId="14" fillId="0" borderId="5" xfId="15" applyNumberFormat="1" applyFont="1" applyFill="1" applyBorder="1"/>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applyNumberFormat="1" applyFont="1" applyAlignment="1">
      <alignment horizontal="center"/>
    </xf>
    <xf numFmtId="40" fontId="14" fillId="0" borderId="0" xfId="0" quotePrefix="1" applyNumberFormat="1" applyFont="1" applyFill="1" applyAlignment="1">
      <alignment horizontal="center"/>
    </xf>
    <xf numFmtId="40" fontId="14" fillId="0" borderId="0" xfId="0" applyNumberFormat="1" applyFont="1" applyFill="1" applyAlignment="1">
      <alignment horizontal="center"/>
    </xf>
    <xf numFmtId="40" fontId="14" fillId="0" borderId="2" xfId="16" applyNumberFormat="1" applyFont="1" applyFill="1" applyBorder="1" applyAlignment="1">
      <alignment horizontal="center"/>
    </xf>
    <xf numFmtId="168" fontId="14" fillId="0" borderId="0" xfId="16" applyNumberFormat="1" applyFont="1" applyFill="1" applyAlignment="1">
      <alignment horizontal="center"/>
    </xf>
    <xf numFmtId="168" fontId="16" fillId="0" borderId="0" xfId="0" applyNumberFormat="1" applyFont="1" applyFill="1" applyAlignment="1"/>
    <xf numFmtId="40" fontId="14" fillId="0" borderId="0" xfId="0" applyNumberFormat="1" applyFont="1" applyFill="1" applyAlignment="1">
      <alignment horizontal="left" indent="3"/>
    </xf>
    <xf numFmtId="0" fontId="16" fillId="0" borderId="0" xfId="38" applyFont="1" applyFill="1" applyAlignment="1">
      <alignment horizontal="left" indent="3"/>
    </xf>
    <xf numFmtId="0" fontId="16" fillId="0" borderId="0" xfId="38" applyFont="1" applyFill="1" applyAlignment="1"/>
    <xf numFmtId="0" fontId="15" fillId="0" borderId="2" xfId="0" applyFont="1" applyFill="1" applyBorder="1"/>
    <xf numFmtId="40" fontId="14" fillId="0" borderId="0" xfId="20" applyNumberFormat="1" applyFont="1" applyFill="1"/>
    <xf numFmtId="168" fontId="14" fillId="0" borderId="2" xfId="0" applyNumberFormat="1" applyFont="1" applyFill="1" applyBorder="1" applyAlignment="1">
      <alignment horizontal="center"/>
    </xf>
    <xf numFmtId="168" fontId="14" fillId="0" borderId="22" xfId="16" quotePrefix="1" applyNumberFormat="1" applyFont="1" applyFill="1" applyBorder="1" applyAlignment="1">
      <alignment horizontal="centerContinuous"/>
    </xf>
    <xf numFmtId="168" fontId="14" fillId="0" borderId="22" xfId="0" applyNumberFormat="1" applyFont="1" applyFill="1" applyBorder="1" applyAlignment="1">
      <alignment horizontal="centerContinuous"/>
    </xf>
    <xf numFmtId="0" fontId="14" fillId="0" borderId="22" xfId="0" applyFont="1" applyFill="1" applyBorder="1" applyAlignment="1">
      <alignment horizontal="centerContinuous"/>
    </xf>
    <xf numFmtId="168" fontId="14" fillId="0" borderId="19" xfId="0" applyNumberFormat="1" applyFont="1" applyFill="1" applyBorder="1"/>
    <xf numFmtId="168" fontId="14" fillId="0" borderId="2" xfId="0" applyNumberFormat="1" applyFont="1" applyFill="1" applyBorder="1"/>
    <xf numFmtId="168" fontId="14" fillId="0" borderId="5" xfId="0" applyNumberFormat="1" applyFont="1" applyFill="1" applyBorder="1"/>
    <xf numFmtId="39" fontId="14" fillId="0" borderId="0" xfId="16" applyFont="1" applyAlignment="1">
      <alignment horizontal="center"/>
    </xf>
    <xf numFmtId="168" fontId="14" fillId="0" borderId="2" xfId="16" applyNumberFormat="1" applyFont="1" applyBorder="1" applyAlignment="1">
      <alignment horizontal="centerContinuous"/>
    </xf>
    <xf numFmtId="168" fontId="14" fillId="0" borderId="2" xfId="0" applyNumberFormat="1" applyFont="1" applyBorder="1" applyAlignment="1">
      <alignment horizontal="centerContinuous"/>
    </xf>
    <xf numFmtId="168" fontId="14" fillId="0" borderId="2" xfId="16" quotePrefix="1" applyNumberFormat="1" applyFont="1" applyBorder="1" applyAlignment="1">
      <alignment horizontal="centerContinuous"/>
    </xf>
    <xf numFmtId="39" fontId="14" fillId="0" borderId="0" xfId="16" applyFont="1" applyFill="1" applyAlignment="1">
      <alignment horizontal="center"/>
    </xf>
    <xf numFmtId="168" fontId="14" fillId="0" borderId="4" xfId="0" applyNumberFormat="1" applyFont="1" applyFill="1" applyBorder="1"/>
    <xf numFmtId="168" fontId="14" fillId="0" borderId="2" xfId="16" applyNumberFormat="1" applyFont="1" applyFill="1" applyBorder="1" applyAlignment="1">
      <alignment horizontal="centerContinuous"/>
    </xf>
    <xf numFmtId="168" fontId="14" fillId="0" borderId="2" xfId="0" applyNumberFormat="1" applyFont="1" applyFill="1" applyBorder="1" applyAlignment="1">
      <alignment horizontal="centerContinuous"/>
    </xf>
    <xf numFmtId="168" fontId="14" fillId="0" borderId="2" xfId="16" quotePrefix="1" applyNumberFormat="1" applyFont="1" applyFill="1" applyBorder="1" applyAlignment="1">
      <alignment horizontal="centerContinuous"/>
    </xf>
    <xf numFmtId="190" fontId="101" fillId="0" borderId="0" xfId="16" applyNumberFormat="1" applyFont="1" applyFill="1"/>
    <xf numFmtId="190" fontId="101" fillId="0" borderId="0" xfId="0" applyNumberFormat="1" applyFont="1" applyFill="1"/>
    <xf numFmtId="40" fontId="14" fillId="0" borderId="22" xfId="20" applyNumberFormat="1" applyFont="1" applyBorder="1"/>
    <xf numFmtId="0" fontId="14" fillId="0" borderId="22" xfId="0" applyFont="1" applyFill="1" applyBorder="1" applyAlignment="1">
      <alignment horizontal="center"/>
    </xf>
    <xf numFmtId="168" fontId="14" fillId="0" borderId="22" xfId="16" quotePrefix="1" applyNumberFormat="1" applyFont="1" applyBorder="1" applyAlignment="1">
      <alignment horizontal="center"/>
    </xf>
    <xf numFmtId="0" fontId="23" fillId="0" borderId="0" xfId="15" applyFont="1"/>
    <xf numFmtId="169" fontId="14" fillId="0" borderId="0" xfId="1" applyNumberFormat="1" applyFont="1" applyFill="1" applyBorder="1" applyAlignment="1">
      <alignment horizontal="right"/>
    </xf>
    <xf numFmtId="168" fontId="17" fillId="0" borderId="0" xfId="24" applyNumberFormat="1" applyFont="1" applyAlignment="1">
      <alignment horizontal="right"/>
    </xf>
    <xf numFmtId="168" fontId="17" fillId="0" borderId="2" xfId="16" applyNumberFormat="1" applyFont="1" applyBorder="1"/>
    <xf numFmtId="168" fontId="17" fillId="0" borderId="2" xfId="16" applyNumberFormat="1" applyFont="1" applyBorder="1" applyAlignment="1">
      <alignment horizontal="center"/>
    </xf>
    <xf numFmtId="49" fontId="10" fillId="0" borderId="0" xfId="16" applyNumberFormat="1" applyFont="1" applyAlignment="1">
      <alignment horizontal="center"/>
    </xf>
    <xf numFmtId="0" fontId="10" fillId="0" borderId="0" xfId="16" applyNumberFormat="1" applyFont="1" applyAlignment="1">
      <alignment horizontal="center"/>
    </xf>
    <xf numFmtId="168" fontId="17" fillId="0" borderId="0" xfId="16" applyNumberFormat="1" applyFont="1" applyAlignment="1">
      <alignment horizontal="center"/>
    </xf>
    <xf numFmtId="0" fontId="23" fillId="0" borderId="0" xfId="26" applyFont="1"/>
    <xf numFmtId="168" fontId="23" fillId="0" borderId="0" xfId="0" applyNumberFormat="1" applyFont="1"/>
    <xf numFmtId="168" fontId="17" fillId="0" borderId="4" xfId="0" applyNumberFormat="1" applyFont="1" applyBorder="1"/>
    <xf numFmtId="0" fontId="19" fillId="0" borderId="0" xfId="26" applyFont="1"/>
    <xf numFmtId="40" fontId="23" fillId="0" borderId="0" xfId="16" applyNumberFormat="1" applyFont="1"/>
    <xf numFmtId="0" fontId="102" fillId="0" borderId="0" xfId="0" applyFont="1" applyAlignment="1">
      <alignment horizontal="left"/>
    </xf>
    <xf numFmtId="49" fontId="10" fillId="0" borderId="19" xfId="16" applyNumberFormat="1" applyFont="1" applyBorder="1" applyAlignment="1">
      <alignment horizontal="center"/>
    </xf>
    <xf numFmtId="0" fontId="10" fillId="0" borderId="19" xfId="16" applyNumberFormat="1" applyFont="1" applyBorder="1" applyAlignment="1">
      <alignment horizontal="center"/>
    </xf>
    <xf numFmtId="0" fontId="23" fillId="0" borderId="0" xfId="26" applyFont="1" applyAlignment="1">
      <alignment horizontal="left"/>
    </xf>
    <xf numFmtId="40" fontId="23" fillId="0" borderId="0" xfId="0" quotePrefix="1" applyNumberFormat="1" applyFont="1" applyAlignment="1">
      <alignment horizontal="center" wrapText="1"/>
    </xf>
    <xf numFmtId="169" fontId="23" fillId="0" borderId="0" xfId="16" applyNumberFormat="1" applyFont="1" applyAlignment="1">
      <alignment horizontal="right" vertical="center"/>
    </xf>
    <xf numFmtId="173" fontId="14" fillId="0" borderId="0" xfId="26" applyNumberFormat="1" applyFont="1" applyAlignment="1">
      <alignment horizontal="center"/>
    </xf>
    <xf numFmtId="40" fontId="14" fillId="0" borderId="4" xfId="0" applyNumberFormat="1" applyFont="1" applyBorder="1"/>
    <xf numFmtId="168" fontId="101" fillId="0" borderId="0" xfId="15" applyNumberFormat="1" applyFont="1"/>
    <xf numFmtId="169" fontId="23" fillId="0" borderId="5" xfId="16" applyNumberFormat="1" applyFont="1" applyBorder="1" applyAlignment="1">
      <alignment horizontal="right" vertical="center"/>
    </xf>
    <xf numFmtId="0" fontId="14" fillId="0" borderId="0" xfId="0" applyFont="1" applyBorder="1"/>
    <xf numFmtId="40" fontId="23" fillId="0" borderId="0" xfId="16" applyNumberFormat="1" applyFont="1" applyBorder="1" applyAlignment="1">
      <alignment horizontal="center"/>
    </xf>
    <xf numFmtId="40" fontId="23" fillId="0" borderId="0" xfId="16" applyNumberFormat="1" applyFont="1" applyBorder="1"/>
    <xf numFmtId="170" fontId="17" fillId="0" borderId="0" xfId="38" applyNumberFormat="1" applyFont="1" applyFill="1"/>
    <xf numFmtId="170" fontId="101" fillId="0" borderId="0" xfId="10" applyNumberFormat="1" applyFont="1" applyFill="1"/>
    <xf numFmtId="168" fontId="10" fillId="0" borderId="0" xfId="0" applyNumberFormat="1" applyFont="1" applyFill="1"/>
    <xf numFmtId="190" fontId="14" fillId="0" borderId="0" xfId="16" quotePrefix="1" applyNumberFormat="1" applyFont="1" applyFill="1" applyAlignment="1">
      <alignment horizontal="right"/>
    </xf>
    <xf numFmtId="168" fontId="14" fillId="0" borderId="21" xfId="15" applyNumberFormat="1" applyFont="1" applyFill="1" applyBorder="1"/>
    <xf numFmtId="40" fontId="14" fillId="0" borderId="0" xfId="16" quotePrefix="1" applyNumberFormat="1" applyFont="1" applyFill="1" applyAlignment="1" applyProtection="1">
      <alignment horizontal="center"/>
    </xf>
    <xf numFmtId="40" fontId="14" fillId="0" borderId="19" xfId="16" applyNumberFormat="1" applyFont="1" applyFill="1" applyBorder="1" applyAlignment="1" applyProtection="1">
      <alignment horizontal="center" vertical="top" wrapText="1"/>
    </xf>
    <xf numFmtId="40" fontId="14" fillId="0" borderId="0" xfId="16" applyNumberFormat="1" applyFont="1" applyFill="1" applyBorder="1" applyAlignment="1" applyProtection="1">
      <alignment horizontal="center" vertical="center" wrapText="1"/>
    </xf>
    <xf numFmtId="40" fontId="14" fillId="0" borderId="2" xfId="16" applyNumberFormat="1" applyFont="1" applyFill="1" applyBorder="1" applyAlignment="1" applyProtection="1">
      <alignment horizontal="center" vertical="center" wrapText="1"/>
    </xf>
    <xf numFmtId="40" fontId="14" fillId="0" borderId="0" xfId="0" applyNumberFormat="1" applyFont="1" applyFill="1" applyAlignment="1">
      <alignment horizontal="center"/>
    </xf>
    <xf numFmtId="39" fontId="10" fillId="0" borderId="0" xfId="16" applyNumberFormat="1" applyFont="1" applyFill="1" applyAlignment="1" applyProtection="1">
      <alignment horizontal="left"/>
    </xf>
    <xf numFmtId="169" fontId="14" fillId="0" borderId="22" xfId="58" applyNumberFormat="1" applyFont="1" applyFill="1" applyBorder="1" applyAlignment="1"/>
    <xf numFmtId="170" fontId="14" fillId="0" borderId="22" xfId="15" applyNumberFormat="1" applyFont="1" applyBorder="1"/>
    <xf numFmtId="171" fontId="14" fillId="0" borderId="0" xfId="15" applyNumberFormat="1" applyFont="1" applyFill="1" applyBorder="1" applyAlignment="1">
      <alignment horizontal="right"/>
    </xf>
    <xf numFmtId="40" fontId="14" fillId="0" borderId="2" xfId="16" applyNumberFormat="1" applyFont="1" applyFill="1" applyBorder="1" applyAlignment="1" applyProtection="1">
      <alignment horizontal="center" vertical="center"/>
    </xf>
    <xf numFmtId="40" fontId="14" fillId="0" borderId="0" xfId="16" applyNumberFormat="1" applyFont="1" applyFill="1" applyAlignment="1" applyProtection="1">
      <alignment vertical="center"/>
    </xf>
    <xf numFmtId="0" fontId="14" fillId="0" borderId="2" xfId="0" applyFont="1" applyBorder="1" applyAlignment="1">
      <alignment horizontal="center" vertical="center" wrapText="1"/>
    </xf>
    <xf numFmtId="40" fontId="14" fillId="0" borderId="0" xfId="16" applyNumberFormat="1" applyFont="1" applyFill="1" applyAlignment="1" applyProtection="1">
      <alignment horizontal="center" vertical="center" wrapText="1"/>
    </xf>
    <xf numFmtId="0" fontId="14" fillId="0" borderId="2" xfId="0" applyFont="1" applyBorder="1" applyAlignment="1">
      <alignment horizontal="center" vertical="center"/>
    </xf>
    <xf numFmtId="40" fontId="14" fillId="0" borderId="0" xfId="16" applyNumberFormat="1" applyFont="1" applyFill="1" applyBorder="1" applyAlignment="1" applyProtection="1">
      <alignment vertical="center"/>
    </xf>
    <xf numFmtId="40" fontId="14" fillId="0" borderId="0" xfId="16" applyNumberFormat="1" applyFont="1" applyFill="1" applyBorder="1" applyAlignment="1" applyProtection="1">
      <alignment horizontal="center" vertical="center"/>
    </xf>
    <xf numFmtId="168" fontId="101" fillId="0" borderId="0" xfId="0" applyNumberFormat="1" applyFont="1" applyFill="1" applyAlignment="1">
      <alignment horizontal="left"/>
    </xf>
    <xf numFmtId="40" fontId="101" fillId="0" borderId="0" xfId="16" applyNumberFormat="1" applyFont="1" applyFill="1"/>
    <xf numFmtId="40" fontId="120" fillId="0" borderId="0" xfId="16" applyNumberFormat="1" applyFont="1" applyFill="1"/>
    <xf numFmtId="40" fontId="23" fillId="0" borderId="0" xfId="0" applyNumberFormat="1" applyFont="1" applyFill="1" applyAlignment="1">
      <alignment horizontal="center"/>
    </xf>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40" fontId="14" fillId="0" borderId="0" xfId="0" applyNumberFormat="1" applyFont="1" applyAlignment="1">
      <alignment horizontal="center"/>
    </xf>
    <xf numFmtId="40" fontId="14" fillId="0" borderId="0" xfId="0" applyNumberFormat="1" applyFont="1" applyFill="1" applyAlignment="1">
      <alignment horizontal="center"/>
    </xf>
    <xf numFmtId="166" fontId="14" fillId="0" borderId="21" xfId="1986" applyFont="1" applyBorder="1"/>
    <xf numFmtId="170" fontId="17" fillId="0" borderId="5" xfId="1" applyNumberFormat="1" applyFont="1" applyFill="1" applyBorder="1" applyAlignment="1">
      <alignment horizontal="right"/>
    </xf>
    <xf numFmtId="168" fontId="17" fillId="0" borderId="0" xfId="0" applyNumberFormat="1" applyFont="1" applyAlignment="1"/>
    <xf numFmtId="174" fontId="10" fillId="0" borderId="21" xfId="26" applyNumberFormat="1" applyFont="1" applyFill="1" applyBorder="1"/>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39" fontId="14" fillId="0" borderId="0" xfId="16" quotePrefix="1" applyNumberFormat="1" applyFont="1" applyFill="1" applyAlignment="1" applyProtection="1">
      <alignment horizontal="center"/>
    </xf>
    <xf numFmtId="40" fontId="14" fillId="0" borderId="2" xfId="0" applyNumberFormat="1" applyFont="1" applyFill="1" applyBorder="1" applyAlignment="1">
      <alignment horizontal="center"/>
    </xf>
    <xf numFmtId="40" fontId="14" fillId="0" borderId="19" xfId="16" applyNumberFormat="1" applyFont="1" applyFill="1" applyBorder="1" applyAlignment="1" applyProtection="1">
      <alignment horizontal="center" vertical="center"/>
    </xf>
    <xf numFmtId="40" fontId="14" fillId="0" borderId="2" xfId="16" applyNumberFormat="1" applyFont="1" applyFill="1" applyBorder="1" applyAlignment="1" applyProtection="1">
      <alignment horizontal="center" vertical="center"/>
    </xf>
    <xf numFmtId="40" fontId="14" fillId="0" borderId="2" xfId="16" applyNumberFormat="1" applyFont="1" applyFill="1" applyBorder="1" applyAlignment="1" applyProtection="1">
      <alignment horizontal="center" vertical="top"/>
    </xf>
    <xf numFmtId="40" fontId="10" fillId="0" borderId="0" xfId="16" quotePrefix="1" applyNumberFormat="1" applyFont="1" applyAlignment="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68" fontId="101" fillId="0" borderId="0" xfId="0" applyNumberFormat="1" applyFont="1" applyFill="1" applyAlignment="1">
      <alignment horizontal="center"/>
    </xf>
    <xf numFmtId="168" fontId="14" fillId="0" borderId="2" xfId="16" applyNumberFormat="1" applyFont="1" applyFill="1" applyBorder="1" applyAlignment="1">
      <alignment horizontal="center"/>
    </xf>
    <xf numFmtId="0" fontId="21" fillId="0" borderId="0" xfId="0" applyFont="1" applyAlignment="1">
      <alignment horizontal="center"/>
    </xf>
    <xf numFmtId="0" fontId="14" fillId="0" borderId="3" xfId="0" applyFont="1" applyBorder="1" applyAlignment="1">
      <alignment horizontal="center"/>
    </xf>
    <xf numFmtId="40" fontId="14" fillId="0" borderId="0" xfId="0" quotePrefix="1" applyNumberFormat="1" applyFont="1" applyAlignment="1">
      <alignment horizontal="center"/>
    </xf>
    <xf numFmtId="40" fontId="14" fillId="0" borderId="0" xfId="0" applyNumberFormat="1" applyFont="1" applyAlignment="1">
      <alignment horizontal="center"/>
    </xf>
    <xf numFmtId="0" fontId="23" fillId="0" borderId="0" xfId="0" applyFont="1" applyAlignment="1">
      <alignment horizontal="center"/>
    </xf>
    <xf numFmtId="0" fontId="23" fillId="0" borderId="2" xfId="0" applyFont="1" applyBorder="1" applyAlignment="1">
      <alignment horizontal="center"/>
    </xf>
    <xf numFmtId="40" fontId="14" fillId="0" borderId="0" xfId="0" quotePrefix="1" applyNumberFormat="1" applyFont="1" applyFill="1" applyAlignment="1">
      <alignment horizontal="center"/>
    </xf>
    <xf numFmtId="40" fontId="14" fillId="0" borderId="0" xfId="5" applyNumberFormat="1" applyFont="1" applyFill="1" applyBorder="1" applyAlignment="1">
      <alignment horizontal="center"/>
    </xf>
    <xf numFmtId="40" fontId="17" fillId="0" borderId="0" xfId="0" quotePrefix="1" applyNumberFormat="1" applyFont="1" applyFill="1" applyAlignment="1">
      <alignment horizontal="center"/>
    </xf>
    <xf numFmtId="40" fontId="17" fillId="0" borderId="0" xfId="0" applyNumberFormat="1" applyFont="1" applyFill="1" applyAlignment="1">
      <alignment horizontal="center"/>
    </xf>
    <xf numFmtId="168" fontId="106" fillId="0" borderId="0" xfId="16" applyNumberFormat="1" applyFont="1" applyFill="1" applyBorder="1" applyAlignment="1" applyProtection="1">
      <alignment horizontal="center"/>
    </xf>
    <xf numFmtId="0" fontId="106" fillId="0" borderId="2" xfId="6" applyFont="1" applyFill="1" applyBorder="1" applyAlignment="1">
      <alignment horizontal="center"/>
    </xf>
    <xf numFmtId="0" fontId="106" fillId="0" borderId="2" xfId="0" applyFont="1" applyFill="1" applyBorder="1" applyAlignment="1">
      <alignment horizontal="center"/>
    </xf>
    <xf numFmtId="168" fontId="14" fillId="0" borderId="0" xfId="16" applyNumberFormat="1" applyFont="1" applyFill="1" applyAlignment="1">
      <alignment horizontal="center"/>
    </xf>
    <xf numFmtId="40" fontId="14" fillId="0" borderId="0" xfId="0" applyNumberFormat="1" applyFont="1" applyFill="1" applyAlignment="1">
      <alignment horizontal="center"/>
    </xf>
    <xf numFmtId="40" fontId="14" fillId="0" borderId="2" xfId="16" applyNumberFormat="1" applyFont="1" applyFill="1" applyBorder="1" applyAlignment="1">
      <alignment horizontal="center"/>
    </xf>
    <xf numFmtId="0" fontId="14" fillId="0" borderId="0" xfId="38" quotePrefix="1" applyFont="1" applyBorder="1" applyAlignment="1">
      <alignment horizontal="right"/>
    </xf>
    <xf numFmtId="40" fontId="15" fillId="0" borderId="0" xfId="16" quotePrefix="1" applyNumberFormat="1" applyFont="1" applyFill="1" applyAlignment="1" applyProtection="1">
      <alignment horizontal="center"/>
    </xf>
    <xf numFmtId="40" fontId="15" fillId="0" borderId="2" xfId="0" applyNumberFormat="1" applyFont="1" applyFill="1" applyBorder="1" applyAlignment="1">
      <alignment horizontal="center" wrapText="1"/>
    </xf>
    <xf numFmtId="40" fontId="15" fillId="0" borderId="2" xfId="2214" applyNumberFormat="1" applyFont="1" applyFill="1" applyBorder="1" applyAlignment="1">
      <alignment horizontal="center" wrapText="1"/>
    </xf>
    <xf numFmtId="40" fontId="15" fillId="0" borderId="22" xfId="0" applyNumberFormat="1" applyFont="1" applyBorder="1" applyAlignment="1">
      <alignment horizontal="center"/>
    </xf>
    <xf numFmtId="40" fontId="14" fillId="0" borderId="0" xfId="16" applyNumberFormat="1" applyFont="1" applyFill="1" applyBorder="1" applyAlignment="1">
      <alignment horizontal="center"/>
    </xf>
  </cellXfs>
  <cellStyles count="2371">
    <cellStyle name="20% - Accent1 10" xfId="501"/>
    <cellStyle name="20% - Accent1 11" xfId="502"/>
    <cellStyle name="20% - Accent1 12" xfId="503"/>
    <cellStyle name="20% - Accent1 13" xfId="504"/>
    <cellStyle name="20% - Accent1 14" xfId="505"/>
    <cellStyle name="20% - Accent1 15" xfId="506"/>
    <cellStyle name="20% - Accent1 16" xfId="507"/>
    <cellStyle name="20% - Accent1 17" xfId="508"/>
    <cellStyle name="20% - Accent1 18" xfId="509"/>
    <cellStyle name="20% - Accent1 19" xfId="510"/>
    <cellStyle name="20% - Accent1 2" xfId="85"/>
    <cellStyle name="20% - Accent1 20" xfId="511"/>
    <cellStyle name="20% - Accent1 21" xfId="512"/>
    <cellStyle name="20% - Accent1 22" xfId="513"/>
    <cellStyle name="20% - Accent1 23" xfId="514"/>
    <cellStyle name="20% - Accent1 24" xfId="515"/>
    <cellStyle name="20% - Accent1 25" xfId="516"/>
    <cellStyle name="20% - Accent1 26" xfId="517"/>
    <cellStyle name="20% - Accent1 27" xfId="518"/>
    <cellStyle name="20% - Accent1 28" xfId="519"/>
    <cellStyle name="20% - Accent1 29" xfId="520"/>
    <cellStyle name="20% - Accent1 3" xfId="86"/>
    <cellStyle name="20% - Accent1 30" xfId="521"/>
    <cellStyle name="20% - Accent1 31" xfId="522"/>
    <cellStyle name="20% - Accent1 32" xfId="523"/>
    <cellStyle name="20% - Accent1 33" xfId="524"/>
    <cellStyle name="20% - Accent1 34" xfId="525"/>
    <cellStyle name="20% - Accent1 35" xfId="526"/>
    <cellStyle name="20% - Accent1 36" xfId="527"/>
    <cellStyle name="20% - Accent1 37" xfId="528"/>
    <cellStyle name="20% - Accent1 38" xfId="529"/>
    <cellStyle name="20% - Accent1 39" xfId="530"/>
    <cellStyle name="20% - Accent1 4" xfId="531"/>
    <cellStyle name="20% - Accent1 40" xfId="84"/>
    <cellStyle name="20% - Accent1 5" xfId="532"/>
    <cellStyle name="20% - Accent1 6" xfId="533"/>
    <cellStyle name="20% - Accent1 7" xfId="534"/>
    <cellStyle name="20% - Accent1 8" xfId="535"/>
    <cellStyle name="20% - Accent1 9" xfId="536"/>
    <cellStyle name="20% - Accent2 10" xfId="537"/>
    <cellStyle name="20% - Accent2 11" xfId="538"/>
    <cellStyle name="20% - Accent2 12" xfId="539"/>
    <cellStyle name="20% - Accent2 13" xfId="540"/>
    <cellStyle name="20% - Accent2 14" xfId="541"/>
    <cellStyle name="20% - Accent2 15" xfId="542"/>
    <cellStyle name="20% - Accent2 16" xfId="543"/>
    <cellStyle name="20% - Accent2 17" xfId="544"/>
    <cellStyle name="20% - Accent2 18" xfId="545"/>
    <cellStyle name="20% - Accent2 19" xfId="546"/>
    <cellStyle name="20% - Accent2 2" xfId="88"/>
    <cellStyle name="20% - Accent2 20" xfId="547"/>
    <cellStyle name="20% - Accent2 21" xfId="548"/>
    <cellStyle name="20% - Accent2 22" xfId="549"/>
    <cellStyle name="20% - Accent2 23" xfId="550"/>
    <cellStyle name="20% - Accent2 24" xfId="551"/>
    <cellStyle name="20% - Accent2 25" xfId="552"/>
    <cellStyle name="20% - Accent2 26" xfId="553"/>
    <cellStyle name="20% - Accent2 27" xfId="554"/>
    <cellStyle name="20% - Accent2 28" xfId="555"/>
    <cellStyle name="20% - Accent2 29" xfId="556"/>
    <cellStyle name="20% - Accent2 3" xfId="89"/>
    <cellStyle name="20% - Accent2 30" xfId="557"/>
    <cellStyle name="20% - Accent2 31" xfId="558"/>
    <cellStyle name="20% - Accent2 32" xfId="559"/>
    <cellStyle name="20% - Accent2 33" xfId="560"/>
    <cellStyle name="20% - Accent2 34" xfId="561"/>
    <cellStyle name="20% - Accent2 35" xfId="562"/>
    <cellStyle name="20% - Accent2 36" xfId="563"/>
    <cellStyle name="20% - Accent2 37" xfId="564"/>
    <cellStyle name="20% - Accent2 38" xfId="565"/>
    <cellStyle name="20% - Accent2 39" xfId="566"/>
    <cellStyle name="20% - Accent2 4" xfId="567"/>
    <cellStyle name="20% - Accent2 40" xfId="87"/>
    <cellStyle name="20% - Accent2 5" xfId="568"/>
    <cellStyle name="20% - Accent2 6" xfId="569"/>
    <cellStyle name="20% - Accent2 7" xfId="570"/>
    <cellStyle name="20% - Accent2 8" xfId="571"/>
    <cellStyle name="20% - Accent2 9" xfId="572"/>
    <cellStyle name="20% - Accent3 10" xfId="573"/>
    <cellStyle name="20% - Accent3 11" xfId="574"/>
    <cellStyle name="20% - Accent3 12" xfId="575"/>
    <cellStyle name="20% - Accent3 13" xfId="576"/>
    <cellStyle name="20% - Accent3 14" xfId="577"/>
    <cellStyle name="20% - Accent3 15" xfId="578"/>
    <cellStyle name="20% - Accent3 16" xfId="579"/>
    <cellStyle name="20% - Accent3 17" xfId="580"/>
    <cellStyle name="20% - Accent3 18" xfId="581"/>
    <cellStyle name="20% - Accent3 19" xfId="582"/>
    <cellStyle name="20% - Accent3 2" xfId="91"/>
    <cellStyle name="20% - Accent3 20" xfId="583"/>
    <cellStyle name="20% - Accent3 21" xfId="584"/>
    <cellStyle name="20% - Accent3 22" xfId="585"/>
    <cellStyle name="20% - Accent3 23" xfId="586"/>
    <cellStyle name="20% - Accent3 24" xfId="587"/>
    <cellStyle name="20% - Accent3 25" xfId="588"/>
    <cellStyle name="20% - Accent3 26" xfId="589"/>
    <cellStyle name="20% - Accent3 27" xfId="590"/>
    <cellStyle name="20% - Accent3 28" xfId="591"/>
    <cellStyle name="20% - Accent3 29" xfId="592"/>
    <cellStyle name="20% - Accent3 3" xfId="92"/>
    <cellStyle name="20% - Accent3 30" xfId="593"/>
    <cellStyle name="20% - Accent3 31" xfId="594"/>
    <cellStyle name="20% - Accent3 32" xfId="595"/>
    <cellStyle name="20% - Accent3 33" xfId="596"/>
    <cellStyle name="20% - Accent3 34" xfId="597"/>
    <cellStyle name="20% - Accent3 35" xfId="598"/>
    <cellStyle name="20% - Accent3 36" xfId="599"/>
    <cellStyle name="20% - Accent3 37" xfId="600"/>
    <cellStyle name="20% - Accent3 38" xfId="601"/>
    <cellStyle name="20% - Accent3 39" xfId="602"/>
    <cellStyle name="20% - Accent3 4" xfId="603"/>
    <cellStyle name="20% - Accent3 40" xfId="90"/>
    <cellStyle name="20% - Accent3 5" xfId="604"/>
    <cellStyle name="20% - Accent3 6" xfId="605"/>
    <cellStyle name="20% - Accent3 7" xfId="606"/>
    <cellStyle name="20% - Accent3 8" xfId="607"/>
    <cellStyle name="20% - Accent3 9" xfId="608"/>
    <cellStyle name="20% - Accent4 10" xfId="609"/>
    <cellStyle name="20% - Accent4 11" xfId="610"/>
    <cellStyle name="20% - Accent4 12" xfId="611"/>
    <cellStyle name="20% - Accent4 13" xfId="612"/>
    <cellStyle name="20% - Accent4 14" xfId="613"/>
    <cellStyle name="20% - Accent4 15" xfId="614"/>
    <cellStyle name="20% - Accent4 16" xfId="615"/>
    <cellStyle name="20% - Accent4 17" xfId="616"/>
    <cellStyle name="20% - Accent4 18" xfId="617"/>
    <cellStyle name="20% - Accent4 19" xfId="618"/>
    <cellStyle name="20% - Accent4 2" xfId="94"/>
    <cellStyle name="20% - Accent4 20" xfId="619"/>
    <cellStyle name="20% - Accent4 21" xfId="620"/>
    <cellStyle name="20% - Accent4 22" xfId="621"/>
    <cellStyle name="20% - Accent4 23" xfId="622"/>
    <cellStyle name="20% - Accent4 24" xfId="623"/>
    <cellStyle name="20% - Accent4 25" xfId="624"/>
    <cellStyle name="20% - Accent4 26" xfId="625"/>
    <cellStyle name="20% - Accent4 27" xfId="626"/>
    <cellStyle name="20% - Accent4 28" xfId="627"/>
    <cellStyle name="20% - Accent4 29" xfId="628"/>
    <cellStyle name="20% - Accent4 3" xfId="95"/>
    <cellStyle name="20% - Accent4 30" xfId="629"/>
    <cellStyle name="20% - Accent4 31" xfId="630"/>
    <cellStyle name="20% - Accent4 32" xfId="631"/>
    <cellStyle name="20% - Accent4 33" xfId="632"/>
    <cellStyle name="20% - Accent4 34" xfId="633"/>
    <cellStyle name="20% - Accent4 35" xfId="634"/>
    <cellStyle name="20% - Accent4 36" xfId="635"/>
    <cellStyle name="20% - Accent4 37" xfId="636"/>
    <cellStyle name="20% - Accent4 38" xfId="637"/>
    <cellStyle name="20% - Accent4 39" xfId="638"/>
    <cellStyle name="20% - Accent4 4" xfId="639"/>
    <cellStyle name="20% - Accent4 40" xfId="93"/>
    <cellStyle name="20% - Accent4 5" xfId="640"/>
    <cellStyle name="20% - Accent4 6" xfId="641"/>
    <cellStyle name="20% - Accent4 7" xfId="642"/>
    <cellStyle name="20% - Accent4 8" xfId="643"/>
    <cellStyle name="20% - Accent4 9" xfId="644"/>
    <cellStyle name="20% - Accent5 10" xfId="645"/>
    <cellStyle name="20% - Accent5 11" xfId="646"/>
    <cellStyle name="20% - Accent5 12" xfId="647"/>
    <cellStyle name="20% - Accent5 13" xfId="648"/>
    <cellStyle name="20% - Accent5 14" xfId="649"/>
    <cellStyle name="20% - Accent5 15" xfId="650"/>
    <cellStyle name="20% - Accent5 16" xfId="651"/>
    <cellStyle name="20% - Accent5 17" xfId="652"/>
    <cellStyle name="20% - Accent5 18" xfId="653"/>
    <cellStyle name="20% - Accent5 19" xfId="654"/>
    <cellStyle name="20% - Accent5 2" xfId="97"/>
    <cellStyle name="20% - Accent5 20" xfId="655"/>
    <cellStyle name="20% - Accent5 21" xfId="656"/>
    <cellStyle name="20% - Accent5 22" xfId="657"/>
    <cellStyle name="20% - Accent5 23" xfId="658"/>
    <cellStyle name="20% - Accent5 24" xfId="659"/>
    <cellStyle name="20% - Accent5 25" xfId="660"/>
    <cellStyle name="20% - Accent5 26" xfId="661"/>
    <cellStyle name="20% - Accent5 27" xfId="662"/>
    <cellStyle name="20% - Accent5 28" xfId="663"/>
    <cellStyle name="20% - Accent5 29" xfId="664"/>
    <cellStyle name="20% - Accent5 3" xfId="98"/>
    <cellStyle name="20% - Accent5 30" xfId="665"/>
    <cellStyle name="20% - Accent5 31" xfId="666"/>
    <cellStyle name="20% - Accent5 32" xfId="667"/>
    <cellStyle name="20% - Accent5 33" xfId="668"/>
    <cellStyle name="20% - Accent5 34" xfId="669"/>
    <cellStyle name="20% - Accent5 35" xfId="670"/>
    <cellStyle name="20% - Accent5 36" xfId="671"/>
    <cellStyle name="20% - Accent5 37" xfId="672"/>
    <cellStyle name="20% - Accent5 38" xfId="673"/>
    <cellStyle name="20% - Accent5 39" xfId="674"/>
    <cellStyle name="20% - Accent5 4" xfId="675"/>
    <cellStyle name="20% - Accent5 40" xfId="96"/>
    <cellStyle name="20% - Accent5 5" xfId="676"/>
    <cellStyle name="20% - Accent5 6" xfId="677"/>
    <cellStyle name="20% - Accent5 7" xfId="678"/>
    <cellStyle name="20% - Accent5 8" xfId="679"/>
    <cellStyle name="20% - Accent5 9" xfId="680"/>
    <cellStyle name="20% - Accent6 10" xfId="681"/>
    <cellStyle name="20% - Accent6 11" xfId="682"/>
    <cellStyle name="20% - Accent6 12" xfId="683"/>
    <cellStyle name="20% - Accent6 13" xfId="684"/>
    <cellStyle name="20% - Accent6 14" xfId="685"/>
    <cellStyle name="20% - Accent6 15" xfId="686"/>
    <cellStyle name="20% - Accent6 16" xfId="687"/>
    <cellStyle name="20% - Accent6 17" xfId="688"/>
    <cellStyle name="20% - Accent6 18" xfId="689"/>
    <cellStyle name="20% - Accent6 19" xfId="690"/>
    <cellStyle name="20% - Accent6 2" xfId="100"/>
    <cellStyle name="20% - Accent6 20" xfId="691"/>
    <cellStyle name="20% - Accent6 21" xfId="692"/>
    <cellStyle name="20% - Accent6 22" xfId="693"/>
    <cellStyle name="20% - Accent6 23" xfId="694"/>
    <cellStyle name="20% - Accent6 24" xfId="695"/>
    <cellStyle name="20% - Accent6 25" xfId="696"/>
    <cellStyle name="20% - Accent6 26" xfId="697"/>
    <cellStyle name="20% - Accent6 27" xfId="698"/>
    <cellStyle name="20% - Accent6 28" xfId="699"/>
    <cellStyle name="20% - Accent6 29" xfId="700"/>
    <cellStyle name="20% - Accent6 3" xfId="101"/>
    <cellStyle name="20% - Accent6 30" xfId="701"/>
    <cellStyle name="20% - Accent6 31" xfId="702"/>
    <cellStyle name="20% - Accent6 32" xfId="703"/>
    <cellStyle name="20% - Accent6 33" xfId="704"/>
    <cellStyle name="20% - Accent6 34" xfId="705"/>
    <cellStyle name="20% - Accent6 35" xfId="706"/>
    <cellStyle name="20% - Accent6 36" xfId="707"/>
    <cellStyle name="20% - Accent6 37" xfId="708"/>
    <cellStyle name="20% - Accent6 38" xfId="709"/>
    <cellStyle name="20% - Accent6 39" xfId="710"/>
    <cellStyle name="20% - Accent6 4" xfId="711"/>
    <cellStyle name="20% - Accent6 40" xfId="99"/>
    <cellStyle name="20% - Accent6 5" xfId="712"/>
    <cellStyle name="20% - Accent6 6" xfId="713"/>
    <cellStyle name="20% - Accent6 7" xfId="714"/>
    <cellStyle name="20% - Accent6 8" xfId="715"/>
    <cellStyle name="20% - Accent6 9" xfId="716"/>
    <cellStyle name="20% - ส่วนที่ถูกเน้น1" xfId="2002"/>
    <cellStyle name="20% - ส่วนที่ถูกเน้น2" xfId="2003"/>
    <cellStyle name="20% - ส่วนที่ถูกเน้น3" xfId="2004"/>
    <cellStyle name="20% - ส่วนที่ถูกเน้น4" xfId="2005"/>
    <cellStyle name="20% - ส่วนที่ถูกเน้น5" xfId="2006"/>
    <cellStyle name="20% - ส่วนที่ถูกเน้น6" xfId="2007"/>
    <cellStyle name="40% - Accent1 10" xfId="717"/>
    <cellStyle name="40% - Accent1 11" xfId="718"/>
    <cellStyle name="40% - Accent1 12" xfId="719"/>
    <cellStyle name="40% - Accent1 13" xfId="720"/>
    <cellStyle name="40% - Accent1 14" xfId="721"/>
    <cellStyle name="40% - Accent1 15" xfId="722"/>
    <cellStyle name="40% - Accent1 16" xfId="723"/>
    <cellStyle name="40% - Accent1 17" xfId="724"/>
    <cellStyle name="40% - Accent1 18" xfId="725"/>
    <cellStyle name="40% - Accent1 19" xfId="726"/>
    <cellStyle name="40% - Accent1 2" xfId="103"/>
    <cellStyle name="40% - Accent1 20" xfId="727"/>
    <cellStyle name="40% - Accent1 21" xfId="728"/>
    <cellStyle name="40% - Accent1 22" xfId="729"/>
    <cellStyle name="40% - Accent1 23" xfId="730"/>
    <cellStyle name="40% - Accent1 24" xfId="731"/>
    <cellStyle name="40% - Accent1 25" xfId="732"/>
    <cellStyle name="40% - Accent1 26" xfId="733"/>
    <cellStyle name="40% - Accent1 27" xfId="734"/>
    <cellStyle name="40% - Accent1 28" xfId="735"/>
    <cellStyle name="40% - Accent1 29" xfId="736"/>
    <cellStyle name="40% - Accent1 3" xfId="104"/>
    <cellStyle name="40% - Accent1 30" xfId="737"/>
    <cellStyle name="40% - Accent1 31" xfId="738"/>
    <cellStyle name="40% - Accent1 32" xfId="739"/>
    <cellStyle name="40% - Accent1 33" xfId="740"/>
    <cellStyle name="40% - Accent1 34" xfId="741"/>
    <cellStyle name="40% - Accent1 35" xfId="742"/>
    <cellStyle name="40% - Accent1 36" xfId="743"/>
    <cellStyle name="40% - Accent1 37" xfId="744"/>
    <cellStyle name="40% - Accent1 38" xfId="745"/>
    <cellStyle name="40% - Accent1 39" xfId="746"/>
    <cellStyle name="40% - Accent1 4" xfId="747"/>
    <cellStyle name="40% - Accent1 40" xfId="102"/>
    <cellStyle name="40% - Accent1 5" xfId="748"/>
    <cellStyle name="40% - Accent1 6" xfId="749"/>
    <cellStyle name="40% - Accent1 7" xfId="750"/>
    <cellStyle name="40% - Accent1 8" xfId="751"/>
    <cellStyle name="40% - Accent1 9" xfId="752"/>
    <cellStyle name="40% - Accent2 10" xfId="753"/>
    <cellStyle name="40% - Accent2 11" xfId="754"/>
    <cellStyle name="40% - Accent2 12" xfId="755"/>
    <cellStyle name="40% - Accent2 13" xfId="756"/>
    <cellStyle name="40% - Accent2 14" xfId="757"/>
    <cellStyle name="40% - Accent2 15" xfId="758"/>
    <cellStyle name="40% - Accent2 16" xfId="759"/>
    <cellStyle name="40% - Accent2 17" xfId="760"/>
    <cellStyle name="40% - Accent2 18" xfId="761"/>
    <cellStyle name="40% - Accent2 19" xfId="762"/>
    <cellStyle name="40% - Accent2 2" xfId="106"/>
    <cellStyle name="40% - Accent2 20" xfId="763"/>
    <cellStyle name="40% - Accent2 21" xfId="764"/>
    <cellStyle name="40% - Accent2 22" xfId="765"/>
    <cellStyle name="40% - Accent2 23" xfId="766"/>
    <cellStyle name="40% - Accent2 24" xfId="767"/>
    <cellStyle name="40% - Accent2 25" xfId="768"/>
    <cellStyle name="40% - Accent2 26" xfId="769"/>
    <cellStyle name="40% - Accent2 27" xfId="770"/>
    <cellStyle name="40% - Accent2 28" xfId="771"/>
    <cellStyle name="40% - Accent2 29" xfId="772"/>
    <cellStyle name="40% - Accent2 3" xfId="107"/>
    <cellStyle name="40% - Accent2 30" xfId="773"/>
    <cellStyle name="40% - Accent2 31" xfId="774"/>
    <cellStyle name="40% - Accent2 32" xfId="775"/>
    <cellStyle name="40% - Accent2 33" xfId="776"/>
    <cellStyle name="40% - Accent2 34" xfId="777"/>
    <cellStyle name="40% - Accent2 35" xfId="778"/>
    <cellStyle name="40% - Accent2 36" xfId="779"/>
    <cellStyle name="40% - Accent2 37" xfId="780"/>
    <cellStyle name="40% - Accent2 38" xfId="781"/>
    <cellStyle name="40% - Accent2 39" xfId="782"/>
    <cellStyle name="40% - Accent2 4" xfId="783"/>
    <cellStyle name="40% - Accent2 40" xfId="105"/>
    <cellStyle name="40% - Accent2 5" xfId="784"/>
    <cellStyle name="40% - Accent2 6" xfId="785"/>
    <cellStyle name="40% - Accent2 7" xfId="786"/>
    <cellStyle name="40% - Accent2 8" xfId="787"/>
    <cellStyle name="40% - Accent2 9" xfId="788"/>
    <cellStyle name="40% - Accent3 10" xfId="789"/>
    <cellStyle name="40% - Accent3 11" xfId="790"/>
    <cellStyle name="40% - Accent3 12" xfId="791"/>
    <cellStyle name="40% - Accent3 13" xfId="792"/>
    <cellStyle name="40% - Accent3 14" xfId="793"/>
    <cellStyle name="40% - Accent3 15" xfId="794"/>
    <cellStyle name="40% - Accent3 16" xfId="795"/>
    <cellStyle name="40% - Accent3 17" xfId="796"/>
    <cellStyle name="40% - Accent3 18" xfId="797"/>
    <cellStyle name="40% - Accent3 19" xfId="798"/>
    <cellStyle name="40% - Accent3 2" xfId="109"/>
    <cellStyle name="40% - Accent3 20" xfId="799"/>
    <cellStyle name="40% - Accent3 21" xfId="800"/>
    <cellStyle name="40% - Accent3 22" xfId="801"/>
    <cellStyle name="40% - Accent3 23" xfId="802"/>
    <cellStyle name="40% - Accent3 24" xfId="803"/>
    <cellStyle name="40% - Accent3 25" xfId="804"/>
    <cellStyle name="40% - Accent3 26" xfId="805"/>
    <cellStyle name="40% - Accent3 27" xfId="806"/>
    <cellStyle name="40% - Accent3 28" xfId="807"/>
    <cellStyle name="40% - Accent3 29" xfId="808"/>
    <cellStyle name="40% - Accent3 3" xfId="110"/>
    <cellStyle name="40% - Accent3 30" xfId="809"/>
    <cellStyle name="40% - Accent3 31" xfId="810"/>
    <cellStyle name="40% - Accent3 32" xfId="811"/>
    <cellStyle name="40% - Accent3 33" xfId="812"/>
    <cellStyle name="40% - Accent3 34" xfId="813"/>
    <cellStyle name="40% - Accent3 35" xfId="814"/>
    <cellStyle name="40% - Accent3 36" xfId="815"/>
    <cellStyle name="40% - Accent3 37" xfId="816"/>
    <cellStyle name="40% - Accent3 38" xfId="817"/>
    <cellStyle name="40% - Accent3 39" xfId="818"/>
    <cellStyle name="40% - Accent3 4" xfId="819"/>
    <cellStyle name="40% - Accent3 40" xfId="108"/>
    <cellStyle name="40% - Accent3 5" xfId="820"/>
    <cellStyle name="40% - Accent3 6" xfId="821"/>
    <cellStyle name="40% - Accent3 7" xfId="822"/>
    <cellStyle name="40% - Accent3 8" xfId="823"/>
    <cellStyle name="40% - Accent3 9" xfId="824"/>
    <cellStyle name="40% - Accent4 10" xfId="825"/>
    <cellStyle name="40% - Accent4 11" xfId="826"/>
    <cellStyle name="40% - Accent4 12" xfId="827"/>
    <cellStyle name="40% - Accent4 13" xfId="828"/>
    <cellStyle name="40% - Accent4 14" xfId="829"/>
    <cellStyle name="40% - Accent4 15" xfId="830"/>
    <cellStyle name="40% - Accent4 16" xfId="831"/>
    <cellStyle name="40% - Accent4 17" xfId="832"/>
    <cellStyle name="40% - Accent4 18" xfId="833"/>
    <cellStyle name="40% - Accent4 19" xfId="834"/>
    <cellStyle name="40% - Accent4 2" xfId="112"/>
    <cellStyle name="40% - Accent4 20" xfId="835"/>
    <cellStyle name="40% - Accent4 21" xfId="836"/>
    <cellStyle name="40% - Accent4 22" xfId="837"/>
    <cellStyle name="40% - Accent4 23" xfId="838"/>
    <cellStyle name="40% - Accent4 24" xfId="839"/>
    <cellStyle name="40% - Accent4 25" xfId="840"/>
    <cellStyle name="40% - Accent4 26" xfId="841"/>
    <cellStyle name="40% - Accent4 27" xfId="842"/>
    <cellStyle name="40% - Accent4 28" xfId="843"/>
    <cellStyle name="40% - Accent4 29" xfId="844"/>
    <cellStyle name="40% - Accent4 3" xfId="113"/>
    <cellStyle name="40% - Accent4 30" xfId="845"/>
    <cellStyle name="40% - Accent4 31" xfId="846"/>
    <cellStyle name="40% - Accent4 32" xfId="847"/>
    <cellStyle name="40% - Accent4 33" xfId="848"/>
    <cellStyle name="40% - Accent4 34" xfId="849"/>
    <cellStyle name="40% - Accent4 35" xfId="850"/>
    <cellStyle name="40% - Accent4 36" xfId="851"/>
    <cellStyle name="40% - Accent4 37" xfId="852"/>
    <cellStyle name="40% - Accent4 38" xfId="853"/>
    <cellStyle name="40% - Accent4 39" xfId="854"/>
    <cellStyle name="40% - Accent4 4" xfId="855"/>
    <cellStyle name="40% - Accent4 40" xfId="111"/>
    <cellStyle name="40% - Accent4 5" xfId="856"/>
    <cellStyle name="40% - Accent4 6" xfId="857"/>
    <cellStyle name="40% - Accent4 7" xfId="858"/>
    <cellStyle name="40% - Accent4 8" xfId="859"/>
    <cellStyle name="40% - Accent4 9" xfId="860"/>
    <cellStyle name="40% - Accent5 10" xfId="861"/>
    <cellStyle name="40% - Accent5 11" xfId="862"/>
    <cellStyle name="40% - Accent5 12" xfId="863"/>
    <cellStyle name="40% - Accent5 13" xfId="864"/>
    <cellStyle name="40% - Accent5 14" xfId="865"/>
    <cellStyle name="40% - Accent5 15" xfId="866"/>
    <cellStyle name="40% - Accent5 16" xfId="867"/>
    <cellStyle name="40% - Accent5 17" xfId="868"/>
    <cellStyle name="40% - Accent5 18" xfId="869"/>
    <cellStyle name="40% - Accent5 19" xfId="870"/>
    <cellStyle name="40% - Accent5 2" xfId="115"/>
    <cellStyle name="40% - Accent5 20" xfId="871"/>
    <cellStyle name="40% - Accent5 21" xfId="872"/>
    <cellStyle name="40% - Accent5 22" xfId="873"/>
    <cellStyle name="40% - Accent5 23" xfId="874"/>
    <cellStyle name="40% - Accent5 24" xfId="875"/>
    <cellStyle name="40% - Accent5 25" xfId="876"/>
    <cellStyle name="40% - Accent5 26" xfId="877"/>
    <cellStyle name="40% - Accent5 27" xfId="878"/>
    <cellStyle name="40% - Accent5 28" xfId="879"/>
    <cellStyle name="40% - Accent5 29" xfId="880"/>
    <cellStyle name="40% - Accent5 3" xfId="116"/>
    <cellStyle name="40% - Accent5 30" xfId="881"/>
    <cellStyle name="40% - Accent5 31" xfId="882"/>
    <cellStyle name="40% - Accent5 32" xfId="883"/>
    <cellStyle name="40% - Accent5 33" xfId="884"/>
    <cellStyle name="40% - Accent5 34" xfId="885"/>
    <cellStyle name="40% - Accent5 35" xfId="886"/>
    <cellStyle name="40% - Accent5 36" xfId="887"/>
    <cellStyle name="40% - Accent5 37" xfId="888"/>
    <cellStyle name="40% - Accent5 38" xfId="889"/>
    <cellStyle name="40% - Accent5 39" xfId="890"/>
    <cellStyle name="40% - Accent5 4" xfId="891"/>
    <cellStyle name="40% - Accent5 40" xfId="114"/>
    <cellStyle name="40% - Accent5 5" xfId="892"/>
    <cellStyle name="40% - Accent5 6" xfId="893"/>
    <cellStyle name="40% - Accent5 7" xfId="894"/>
    <cellStyle name="40% - Accent5 8" xfId="895"/>
    <cellStyle name="40% - Accent5 9" xfId="896"/>
    <cellStyle name="40% - Accent6 10" xfId="897"/>
    <cellStyle name="40% - Accent6 11" xfId="898"/>
    <cellStyle name="40% - Accent6 12" xfId="899"/>
    <cellStyle name="40% - Accent6 13" xfId="900"/>
    <cellStyle name="40% - Accent6 14" xfId="901"/>
    <cellStyle name="40% - Accent6 15" xfId="902"/>
    <cellStyle name="40% - Accent6 16" xfId="903"/>
    <cellStyle name="40% - Accent6 17" xfId="904"/>
    <cellStyle name="40% - Accent6 18" xfId="905"/>
    <cellStyle name="40% - Accent6 19" xfId="906"/>
    <cellStyle name="40% - Accent6 2" xfId="118"/>
    <cellStyle name="40% - Accent6 20" xfId="907"/>
    <cellStyle name="40% - Accent6 21" xfId="908"/>
    <cellStyle name="40% - Accent6 22" xfId="909"/>
    <cellStyle name="40% - Accent6 23" xfId="910"/>
    <cellStyle name="40% - Accent6 24" xfId="911"/>
    <cellStyle name="40% - Accent6 25" xfId="912"/>
    <cellStyle name="40% - Accent6 26" xfId="913"/>
    <cellStyle name="40% - Accent6 27" xfId="914"/>
    <cellStyle name="40% - Accent6 28" xfId="915"/>
    <cellStyle name="40% - Accent6 29" xfId="916"/>
    <cellStyle name="40% - Accent6 3" xfId="119"/>
    <cellStyle name="40% - Accent6 30" xfId="917"/>
    <cellStyle name="40% - Accent6 31" xfId="918"/>
    <cellStyle name="40% - Accent6 32" xfId="919"/>
    <cellStyle name="40% - Accent6 33" xfId="920"/>
    <cellStyle name="40% - Accent6 34" xfId="921"/>
    <cellStyle name="40% - Accent6 35" xfId="922"/>
    <cellStyle name="40% - Accent6 36" xfId="923"/>
    <cellStyle name="40% - Accent6 37" xfId="924"/>
    <cellStyle name="40% - Accent6 38" xfId="925"/>
    <cellStyle name="40% - Accent6 39" xfId="926"/>
    <cellStyle name="40% - Accent6 4" xfId="927"/>
    <cellStyle name="40% - Accent6 40" xfId="117"/>
    <cellStyle name="40% - Accent6 5" xfId="928"/>
    <cellStyle name="40% - Accent6 6" xfId="929"/>
    <cellStyle name="40% - Accent6 7" xfId="930"/>
    <cellStyle name="40% - Accent6 8" xfId="931"/>
    <cellStyle name="40% - Accent6 9" xfId="932"/>
    <cellStyle name="40% - ส่วนที่ถูกเน้น1" xfId="2008"/>
    <cellStyle name="40% - ส่วนที่ถูกเน้น2" xfId="2009"/>
    <cellStyle name="40% - ส่วนที่ถูกเน้น3" xfId="2010"/>
    <cellStyle name="40% - ส่วนที่ถูกเน้น4" xfId="2011"/>
    <cellStyle name="40% - ส่วนที่ถูกเน้น5" xfId="2012"/>
    <cellStyle name="40% - ส่วนที่ถูกเน้น6" xfId="2013"/>
    <cellStyle name="60% - Accent1 10" xfId="933"/>
    <cellStyle name="60% - Accent1 11" xfId="934"/>
    <cellStyle name="60% - Accent1 12" xfId="935"/>
    <cellStyle name="60% - Accent1 13" xfId="936"/>
    <cellStyle name="60% - Accent1 14" xfId="937"/>
    <cellStyle name="60% - Accent1 15" xfId="938"/>
    <cellStyle name="60% - Accent1 16" xfId="939"/>
    <cellStyle name="60% - Accent1 17" xfId="940"/>
    <cellStyle name="60% - Accent1 18" xfId="941"/>
    <cellStyle name="60% - Accent1 19" xfId="942"/>
    <cellStyle name="60% - Accent1 2" xfId="121"/>
    <cellStyle name="60% - Accent1 20" xfId="943"/>
    <cellStyle name="60% - Accent1 21" xfId="944"/>
    <cellStyle name="60% - Accent1 22" xfId="945"/>
    <cellStyle name="60% - Accent1 23" xfId="946"/>
    <cellStyle name="60% - Accent1 24" xfId="947"/>
    <cellStyle name="60% - Accent1 25" xfId="948"/>
    <cellStyle name="60% - Accent1 26" xfId="949"/>
    <cellStyle name="60% - Accent1 27" xfId="950"/>
    <cellStyle name="60% - Accent1 28" xfId="951"/>
    <cellStyle name="60% - Accent1 29" xfId="952"/>
    <cellStyle name="60% - Accent1 3" xfId="122"/>
    <cellStyle name="60% - Accent1 30" xfId="953"/>
    <cellStyle name="60% - Accent1 31" xfId="954"/>
    <cellStyle name="60% - Accent1 32" xfId="955"/>
    <cellStyle name="60% - Accent1 33" xfId="956"/>
    <cellStyle name="60% - Accent1 34" xfId="957"/>
    <cellStyle name="60% - Accent1 35" xfId="958"/>
    <cellStyle name="60% - Accent1 36" xfId="959"/>
    <cellStyle name="60% - Accent1 37" xfId="960"/>
    <cellStyle name="60% - Accent1 38" xfId="961"/>
    <cellStyle name="60% - Accent1 39" xfId="962"/>
    <cellStyle name="60% - Accent1 4" xfId="963"/>
    <cellStyle name="60% - Accent1 40" xfId="120"/>
    <cellStyle name="60% - Accent1 5" xfId="964"/>
    <cellStyle name="60% - Accent1 6" xfId="965"/>
    <cellStyle name="60% - Accent1 7" xfId="966"/>
    <cellStyle name="60% - Accent1 8" xfId="967"/>
    <cellStyle name="60% - Accent1 9" xfId="968"/>
    <cellStyle name="60% - Accent2 10" xfId="969"/>
    <cellStyle name="60% - Accent2 11" xfId="970"/>
    <cellStyle name="60% - Accent2 12" xfId="971"/>
    <cellStyle name="60% - Accent2 13" xfId="972"/>
    <cellStyle name="60% - Accent2 14" xfId="973"/>
    <cellStyle name="60% - Accent2 15" xfId="974"/>
    <cellStyle name="60% - Accent2 16" xfId="975"/>
    <cellStyle name="60% - Accent2 17" xfId="976"/>
    <cellStyle name="60% - Accent2 18" xfId="977"/>
    <cellStyle name="60% - Accent2 19" xfId="978"/>
    <cellStyle name="60% - Accent2 2" xfId="124"/>
    <cellStyle name="60% - Accent2 20" xfId="979"/>
    <cellStyle name="60% - Accent2 21" xfId="980"/>
    <cellStyle name="60% - Accent2 22" xfId="981"/>
    <cellStyle name="60% - Accent2 23" xfId="982"/>
    <cellStyle name="60% - Accent2 24" xfId="983"/>
    <cellStyle name="60% - Accent2 25" xfId="984"/>
    <cellStyle name="60% - Accent2 26" xfId="985"/>
    <cellStyle name="60% - Accent2 27" xfId="986"/>
    <cellStyle name="60% - Accent2 28" xfId="987"/>
    <cellStyle name="60% - Accent2 29" xfId="988"/>
    <cellStyle name="60% - Accent2 3" xfId="125"/>
    <cellStyle name="60% - Accent2 30" xfId="989"/>
    <cellStyle name="60% - Accent2 31" xfId="990"/>
    <cellStyle name="60% - Accent2 32" xfId="991"/>
    <cellStyle name="60% - Accent2 33" xfId="992"/>
    <cellStyle name="60% - Accent2 34" xfId="993"/>
    <cellStyle name="60% - Accent2 35" xfId="994"/>
    <cellStyle name="60% - Accent2 36" xfId="995"/>
    <cellStyle name="60% - Accent2 37" xfId="996"/>
    <cellStyle name="60% - Accent2 38" xfId="997"/>
    <cellStyle name="60% - Accent2 39" xfId="998"/>
    <cellStyle name="60% - Accent2 4" xfId="999"/>
    <cellStyle name="60% - Accent2 40" xfId="123"/>
    <cellStyle name="60% - Accent2 5" xfId="1000"/>
    <cellStyle name="60% - Accent2 6" xfId="1001"/>
    <cellStyle name="60% - Accent2 7" xfId="1002"/>
    <cellStyle name="60% - Accent2 8" xfId="1003"/>
    <cellStyle name="60% - Accent2 9" xfId="1004"/>
    <cellStyle name="60% - Accent3 10" xfId="1005"/>
    <cellStyle name="60% - Accent3 11" xfId="1006"/>
    <cellStyle name="60% - Accent3 12" xfId="1007"/>
    <cellStyle name="60% - Accent3 13" xfId="1008"/>
    <cellStyle name="60% - Accent3 14" xfId="1009"/>
    <cellStyle name="60% - Accent3 15" xfId="1010"/>
    <cellStyle name="60% - Accent3 16" xfId="1011"/>
    <cellStyle name="60% - Accent3 17" xfId="1012"/>
    <cellStyle name="60% - Accent3 18" xfId="1013"/>
    <cellStyle name="60% - Accent3 19" xfId="1014"/>
    <cellStyle name="60% - Accent3 2" xfId="127"/>
    <cellStyle name="60% - Accent3 20" xfId="1015"/>
    <cellStyle name="60% - Accent3 21" xfId="1016"/>
    <cellStyle name="60% - Accent3 22" xfId="1017"/>
    <cellStyle name="60% - Accent3 23" xfId="1018"/>
    <cellStyle name="60% - Accent3 24" xfId="1019"/>
    <cellStyle name="60% - Accent3 25" xfId="1020"/>
    <cellStyle name="60% - Accent3 26" xfId="1021"/>
    <cellStyle name="60% - Accent3 27" xfId="1022"/>
    <cellStyle name="60% - Accent3 28" xfId="1023"/>
    <cellStyle name="60% - Accent3 29" xfId="1024"/>
    <cellStyle name="60% - Accent3 3" xfId="128"/>
    <cellStyle name="60% - Accent3 30" xfId="1025"/>
    <cellStyle name="60% - Accent3 31" xfId="1026"/>
    <cellStyle name="60% - Accent3 32" xfId="1027"/>
    <cellStyle name="60% - Accent3 33" xfId="1028"/>
    <cellStyle name="60% - Accent3 34" xfId="1029"/>
    <cellStyle name="60% - Accent3 35" xfId="1030"/>
    <cellStyle name="60% - Accent3 36" xfId="1031"/>
    <cellStyle name="60% - Accent3 37" xfId="1032"/>
    <cellStyle name="60% - Accent3 38" xfId="1033"/>
    <cellStyle name="60% - Accent3 39" xfId="1034"/>
    <cellStyle name="60% - Accent3 4" xfId="1035"/>
    <cellStyle name="60% - Accent3 40" xfId="126"/>
    <cellStyle name="60% - Accent3 5" xfId="1036"/>
    <cellStyle name="60% - Accent3 6" xfId="1037"/>
    <cellStyle name="60% - Accent3 7" xfId="1038"/>
    <cellStyle name="60% - Accent3 8" xfId="1039"/>
    <cellStyle name="60% - Accent3 9" xfId="1040"/>
    <cellStyle name="60% - Accent4 10" xfId="1041"/>
    <cellStyle name="60% - Accent4 11" xfId="1042"/>
    <cellStyle name="60% - Accent4 12" xfId="1043"/>
    <cellStyle name="60% - Accent4 13" xfId="1044"/>
    <cellStyle name="60% - Accent4 14" xfId="1045"/>
    <cellStyle name="60% - Accent4 15" xfId="1046"/>
    <cellStyle name="60% - Accent4 16" xfId="1047"/>
    <cellStyle name="60% - Accent4 17" xfId="1048"/>
    <cellStyle name="60% - Accent4 18" xfId="1049"/>
    <cellStyle name="60% - Accent4 19" xfId="1050"/>
    <cellStyle name="60% - Accent4 2" xfId="130"/>
    <cellStyle name="60% - Accent4 20" xfId="1051"/>
    <cellStyle name="60% - Accent4 21" xfId="1052"/>
    <cellStyle name="60% - Accent4 22" xfId="1053"/>
    <cellStyle name="60% - Accent4 23" xfId="1054"/>
    <cellStyle name="60% - Accent4 24" xfId="1055"/>
    <cellStyle name="60% - Accent4 25" xfId="1056"/>
    <cellStyle name="60% - Accent4 26" xfId="1057"/>
    <cellStyle name="60% - Accent4 27" xfId="1058"/>
    <cellStyle name="60% - Accent4 28" xfId="1059"/>
    <cellStyle name="60% - Accent4 29" xfId="1060"/>
    <cellStyle name="60% - Accent4 3" xfId="131"/>
    <cellStyle name="60% - Accent4 30" xfId="1061"/>
    <cellStyle name="60% - Accent4 31" xfId="1062"/>
    <cellStyle name="60% - Accent4 32" xfId="1063"/>
    <cellStyle name="60% - Accent4 33" xfId="1064"/>
    <cellStyle name="60% - Accent4 34" xfId="1065"/>
    <cellStyle name="60% - Accent4 35" xfId="1066"/>
    <cellStyle name="60% - Accent4 36" xfId="1067"/>
    <cellStyle name="60% - Accent4 37" xfId="1068"/>
    <cellStyle name="60% - Accent4 38" xfId="1069"/>
    <cellStyle name="60% - Accent4 39" xfId="1070"/>
    <cellStyle name="60% - Accent4 4" xfId="1071"/>
    <cellStyle name="60% - Accent4 40" xfId="129"/>
    <cellStyle name="60% - Accent4 5" xfId="1072"/>
    <cellStyle name="60% - Accent4 6" xfId="1073"/>
    <cellStyle name="60% - Accent4 7" xfId="1074"/>
    <cellStyle name="60% - Accent4 8" xfId="1075"/>
    <cellStyle name="60% - Accent4 9" xfId="1076"/>
    <cellStyle name="60% - Accent5 10" xfId="1077"/>
    <cellStyle name="60% - Accent5 11" xfId="1078"/>
    <cellStyle name="60% - Accent5 12" xfId="1079"/>
    <cellStyle name="60% - Accent5 13" xfId="1080"/>
    <cellStyle name="60% - Accent5 14" xfId="1081"/>
    <cellStyle name="60% - Accent5 15" xfId="1082"/>
    <cellStyle name="60% - Accent5 16" xfId="1083"/>
    <cellStyle name="60% - Accent5 17" xfId="1084"/>
    <cellStyle name="60% - Accent5 18" xfId="1085"/>
    <cellStyle name="60% - Accent5 19" xfId="1086"/>
    <cellStyle name="60% - Accent5 2" xfId="133"/>
    <cellStyle name="60% - Accent5 20" xfId="1087"/>
    <cellStyle name="60% - Accent5 21" xfId="1088"/>
    <cellStyle name="60% - Accent5 22" xfId="1089"/>
    <cellStyle name="60% - Accent5 23" xfId="1090"/>
    <cellStyle name="60% - Accent5 24" xfId="1091"/>
    <cellStyle name="60% - Accent5 25" xfId="1092"/>
    <cellStyle name="60% - Accent5 26" xfId="1093"/>
    <cellStyle name="60% - Accent5 27" xfId="1094"/>
    <cellStyle name="60% - Accent5 28" xfId="1095"/>
    <cellStyle name="60% - Accent5 29" xfId="1096"/>
    <cellStyle name="60% - Accent5 3" xfId="134"/>
    <cellStyle name="60% - Accent5 30" xfId="1097"/>
    <cellStyle name="60% - Accent5 31" xfId="1098"/>
    <cellStyle name="60% - Accent5 32" xfId="1099"/>
    <cellStyle name="60% - Accent5 33" xfId="1100"/>
    <cellStyle name="60% - Accent5 34" xfId="1101"/>
    <cellStyle name="60% - Accent5 35" xfId="1102"/>
    <cellStyle name="60% - Accent5 36" xfId="1103"/>
    <cellStyle name="60% - Accent5 37" xfId="1104"/>
    <cellStyle name="60% - Accent5 38" xfId="1105"/>
    <cellStyle name="60% - Accent5 39" xfId="1106"/>
    <cellStyle name="60% - Accent5 4" xfId="1107"/>
    <cellStyle name="60% - Accent5 40" xfId="132"/>
    <cellStyle name="60% - Accent5 5" xfId="1108"/>
    <cellStyle name="60% - Accent5 6" xfId="1109"/>
    <cellStyle name="60% - Accent5 7" xfId="1110"/>
    <cellStyle name="60% - Accent5 8" xfId="1111"/>
    <cellStyle name="60% - Accent5 9" xfId="1112"/>
    <cellStyle name="60% - Accent6 10" xfId="1113"/>
    <cellStyle name="60% - Accent6 11" xfId="1114"/>
    <cellStyle name="60% - Accent6 12" xfId="1115"/>
    <cellStyle name="60% - Accent6 13" xfId="1116"/>
    <cellStyle name="60% - Accent6 14" xfId="1117"/>
    <cellStyle name="60% - Accent6 15" xfId="1118"/>
    <cellStyle name="60% - Accent6 16" xfId="1119"/>
    <cellStyle name="60% - Accent6 17" xfId="1120"/>
    <cellStyle name="60% - Accent6 18" xfId="1121"/>
    <cellStyle name="60% - Accent6 19" xfId="1122"/>
    <cellStyle name="60% - Accent6 2" xfId="136"/>
    <cellStyle name="60% - Accent6 20" xfId="1123"/>
    <cellStyle name="60% - Accent6 21" xfId="1124"/>
    <cellStyle name="60% - Accent6 22" xfId="1125"/>
    <cellStyle name="60% - Accent6 23" xfId="1126"/>
    <cellStyle name="60% - Accent6 24" xfId="1127"/>
    <cellStyle name="60% - Accent6 25" xfId="1128"/>
    <cellStyle name="60% - Accent6 26" xfId="1129"/>
    <cellStyle name="60% - Accent6 27" xfId="1130"/>
    <cellStyle name="60% - Accent6 28" xfId="1131"/>
    <cellStyle name="60% - Accent6 29" xfId="1132"/>
    <cellStyle name="60% - Accent6 3" xfId="137"/>
    <cellStyle name="60% - Accent6 30" xfId="1133"/>
    <cellStyle name="60% - Accent6 31" xfId="1134"/>
    <cellStyle name="60% - Accent6 32" xfId="1135"/>
    <cellStyle name="60% - Accent6 33" xfId="1136"/>
    <cellStyle name="60% - Accent6 34" xfId="1137"/>
    <cellStyle name="60% - Accent6 35" xfId="1138"/>
    <cellStyle name="60% - Accent6 36" xfId="1139"/>
    <cellStyle name="60% - Accent6 37" xfId="1140"/>
    <cellStyle name="60% - Accent6 38" xfId="1141"/>
    <cellStyle name="60% - Accent6 39" xfId="1142"/>
    <cellStyle name="60% - Accent6 4" xfId="1143"/>
    <cellStyle name="60% - Accent6 40" xfId="135"/>
    <cellStyle name="60% - Accent6 5" xfId="1144"/>
    <cellStyle name="60% - Accent6 6" xfId="1145"/>
    <cellStyle name="60% - Accent6 7" xfId="1146"/>
    <cellStyle name="60% - Accent6 8" xfId="1147"/>
    <cellStyle name="60% - Accent6 9" xfId="1148"/>
    <cellStyle name="60% - ส่วนที่ถูกเน้น1" xfId="2014"/>
    <cellStyle name="60% - ส่วนที่ถูกเน้น2" xfId="2015"/>
    <cellStyle name="60% - ส่วนที่ถูกเน้น3" xfId="2016"/>
    <cellStyle name="60% - ส่วนที่ถูกเน้น4" xfId="2017"/>
    <cellStyle name="60% - ส่วนที่ถูกเน้น5" xfId="2018"/>
    <cellStyle name="60% - ส่วนที่ถูกเน้น6" xfId="2019"/>
    <cellStyle name="Accent1 10" xfId="1149"/>
    <cellStyle name="Accent1 11" xfId="1150"/>
    <cellStyle name="Accent1 12" xfId="1151"/>
    <cellStyle name="Accent1 13" xfId="1152"/>
    <cellStyle name="Accent1 14" xfId="1153"/>
    <cellStyle name="Accent1 15" xfId="1154"/>
    <cellStyle name="Accent1 16" xfId="1155"/>
    <cellStyle name="Accent1 17" xfId="1156"/>
    <cellStyle name="Accent1 18" xfId="1157"/>
    <cellStyle name="Accent1 19" xfId="1158"/>
    <cellStyle name="Accent1 2" xfId="139"/>
    <cellStyle name="Accent1 20" xfId="1159"/>
    <cellStyle name="Accent1 21" xfId="1160"/>
    <cellStyle name="Accent1 22" xfId="1161"/>
    <cellStyle name="Accent1 23" xfId="1162"/>
    <cellStyle name="Accent1 24" xfId="1163"/>
    <cellStyle name="Accent1 25" xfId="1164"/>
    <cellStyle name="Accent1 26" xfId="1165"/>
    <cellStyle name="Accent1 27" xfId="1166"/>
    <cellStyle name="Accent1 28" xfId="1167"/>
    <cellStyle name="Accent1 29" xfId="1168"/>
    <cellStyle name="Accent1 3" xfId="140"/>
    <cellStyle name="Accent1 30" xfId="1169"/>
    <cellStyle name="Accent1 31" xfId="1170"/>
    <cellStyle name="Accent1 32" xfId="1171"/>
    <cellStyle name="Accent1 33" xfId="1172"/>
    <cellStyle name="Accent1 34" xfId="1173"/>
    <cellStyle name="Accent1 35" xfId="1174"/>
    <cellStyle name="Accent1 36" xfId="1175"/>
    <cellStyle name="Accent1 37" xfId="1176"/>
    <cellStyle name="Accent1 38" xfId="1177"/>
    <cellStyle name="Accent1 39" xfId="1178"/>
    <cellStyle name="Accent1 4" xfId="1179"/>
    <cellStyle name="Accent1 40" xfId="138"/>
    <cellStyle name="Accent1 5" xfId="1180"/>
    <cellStyle name="Accent1 6" xfId="1181"/>
    <cellStyle name="Accent1 7" xfId="1182"/>
    <cellStyle name="Accent1 8" xfId="1183"/>
    <cellStyle name="Accent1 9" xfId="1184"/>
    <cellStyle name="Accent2 10" xfId="1185"/>
    <cellStyle name="Accent2 11" xfId="1186"/>
    <cellStyle name="Accent2 12" xfId="1187"/>
    <cellStyle name="Accent2 13" xfId="1188"/>
    <cellStyle name="Accent2 14" xfId="1189"/>
    <cellStyle name="Accent2 15" xfId="1190"/>
    <cellStyle name="Accent2 16" xfId="1191"/>
    <cellStyle name="Accent2 17" xfId="1192"/>
    <cellStyle name="Accent2 18" xfId="1193"/>
    <cellStyle name="Accent2 19" xfId="1194"/>
    <cellStyle name="Accent2 2" xfId="142"/>
    <cellStyle name="Accent2 20" xfId="1195"/>
    <cellStyle name="Accent2 21" xfId="1196"/>
    <cellStyle name="Accent2 22" xfId="1197"/>
    <cellStyle name="Accent2 23" xfId="1198"/>
    <cellStyle name="Accent2 24" xfId="1199"/>
    <cellStyle name="Accent2 25" xfId="1200"/>
    <cellStyle name="Accent2 26" xfId="1201"/>
    <cellStyle name="Accent2 27" xfId="1202"/>
    <cellStyle name="Accent2 28" xfId="1203"/>
    <cellStyle name="Accent2 29" xfId="1204"/>
    <cellStyle name="Accent2 3" xfId="143"/>
    <cellStyle name="Accent2 30" xfId="1205"/>
    <cellStyle name="Accent2 31" xfId="1206"/>
    <cellStyle name="Accent2 32" xfId="1207"/>
    <cellStyle name="Accent2 33" xfId="1208"/>
    <cellStyle name="Accent2 34" xfId="1209"/>
    <cellStyle name="Accent2 35" xfId="1210"/>
    <cellStyle name="Accent2 36" xfId="1211"/>
    <cellStyle name="Accent2 37" xfId="1212"/>
    <cellStyle name="Accent2 38" xfId="1213"/>
    <cellStyle name="Accent2 39" xfId="1214"/>
    <cellStyle name="Accent2 4" xfId="1215"/>
    <cellStyle name="Accent2 40" xfId="141"/>
    <cellStyle name="Accent2 5" xfId="1216"/>
    <cellStyle name="Accent2 6" xfId="1217"/>
    <cellStyle name="Accent2 7" xfId="1218"/>
    <cellStyle name="Accent2 8" xfId="1219"/>
    <cellStyle name="Accent2 9" xfId="1220"/>
    <cellStyle name="Accent3 10" xfId="1221"/>
    <cellStyle name="Accent3 11" xfId="1222"/>
    <cellStyle name="Accent3 12" xfId="1223"/>
    <cellStyle name="Accent3 13" xfId="1224"/>
    <cellStyle name="Accent3 14" xfId="1225"/>
    <cellStyle name="Accent3 15" xfId="1226"/>
    <cellStyle name="Accent3 16" xfId="1227"/>
    <cellStyle name="Accent3 17" xfId="1228"/>
    <cellStyle name="Accent3 18" xfId="1229"/>
    <cellStyle name="Accent3 19" xfId="1230"/>
    <cellStyle name="Accent3 2" xfId="145"/>
    <cellStyle name="Accent3 20" xfId="1231"/>
    <cellStyle name="Accent3 21" xfId="1232"/>
    <cellStyle name="Accent3 22" xfId="1233"/>
    <cellStyle name="Accent3 23" xfId="1234"/>
    <cellStyle name="Accent3 24" xfId="1235"/>
    <cellStyle name="Accent3 25" xfId="1236"/>
    <cellStyle name="Accent3 26" xfId="1237"/>
    <cellStyle name="Accent3 27" xfId="1238"/>
    <cellStyle name="Accent3 28" xfId="1239"/>
    <cellStyle name="Accent3 29" xfId="1240"/>
    <cellStyle name="Accent3 3" xfId="146"/>
    <cellStyle name="Accent3 30" xfId="1241"/>
    <cellStyle name="Accent3 31" xfId="1242"/>
    <cellStyle name="Accent3 32" xfId="1243"/>
    <cellStyle name="Accent3 33" xfId="1244"/>
    <cellStyle name="Accent3 34" xfId="1245"/>
    <cellStyle name="Accent3 35" xfId="1246"/>
    <cellStyle name="Accent3 36" xfId="1247"/>
    <cellStyle name="Accent3 37" xfId="1248"/>
    <cellStyle name="Accent3 38" xfId="1249"/>
    <cellStyle name="Accent3 39" xfId="1250"/>
    <cellStyle name="Accent3 4" xfId="1251"/>
    <cellStyle name="Accent3 40" xfId="144"/>
    <cellStyle name="Accent3 5" xfId="1252"/>
    <cellStyle name="Accent3 6" xfId="1253"/>
    <cellStyle name="Accent3 7" xfId="1254"/>
    <cellStyle name="Accent3 8" xfId="1255"/>
    <cellStyle name="Accent3 9" xfId="1256"/>
    <cellStyle name="Accent4 10" xfId="1257"/>
    <cellStyle name="Accent4 11" xfId="1258"/>
    <cellStyle name="Accent4 12" xfId="1259"/>
    <cellStyle name="Accent4 13" xfId="1260"/>
    <cellStyle name="Accent4 14" xfId="1261"/>
    <cellStyle name="Accent4 15" xfId="1262"/>
    <cellStyle name="Accent4 16" xfId="1263"/>
    <cellStyle name="Accent4 17" xfId="1264"/>
    <cellStyle name="Accent4 18" xfId="1265"/>
    <cellStyle name="Accent4 19" xfId="1266"/>
    <cellStyle name="Accent4 2" xfId="148"/>
    <cellStyle name="Accent4 20" xfId="1267"/>
    <cellStyle name="Accent4 21" xfId="1268"/>
    <cellStyle name="Accent4 22" xfId="1269"/>
    <cellStyle name="Accent4 23" xfId="1270"/>
    <cellStyle name="Accent4 24" xfId="1271"/>
    <cellStyle name="Accent4 25" xfId="1272"/>
    <cellStyle name="Accent4 26" xfId="1273"/>
    <cellStyle name="Accent4 27" xfId="1274"/>
    <cellStyle name="Accent4 28" xfId="1275"/>
    <cellStyle name="Accent4 29" xfId="1276"/>
    <cellStyle name="Accent4 3" xfId="149"/>
    <cellStyle name="Accent4 30" xfId="1277"/>
    <cellStyle name="Accent4 31" xfId="1278"/>
    <cellStyle name="Accent4 32" xfId="1279"/>
    <cellStyle name="Accent4 33" xfId="1280"/>
    <cellStyle name="Accent4 34" xfId="1281"/>
    <cellStyle name="Accent4 35" xfId="1282"/>
    <cellStyle name="Accent4 36" xfId="1283"/>
    <cellStyle name="Accent4 37" xfId="1284"/>
    <cellStyle name="Accent4 38" xfId="1285"/>
    <cellStyle name="Accent4 39" xfId="1286"/>
    <cellStyle name="Accent4 4" xfId="1287"/>
    <cellStyle name="Accent4 40" xfId="147"/>
    <cellStyle name="Accent4 5" xfId="1288"/>
    <cellStyle name="Accent4 6" xfId="1289"/>
    <cellStyle name="Accent4 7" xfId="1290"/>
    <cellStyle name="Accent4 8" xfId="1291"/>
    <cellStyle name="Accent4 9" xfId="1292"/>
    <cellStyle name="Accent5 10" xfId="1293"/>
    <cellStyle name="Accent5 11" xfId="1294"/>
    <cellStyle name="Accent5 12" xfId="1295"/>
    <cellStyle name="Accent5 13" xfId="1296"/>
    <cellStyle name="Accent5 14" xfId="1297"/>
    <cellStyle name="Accent5 15" xfId="1298"/>
    <cellStyle name="Accent5 16" xfId="1299"/>
    <cellStyle name="Accent5 17" xfId="1300"/>
    <cellStyle name="Accent5 18" xfId="1301"/>
    <cellStyle name="Accent5 19" xfId="1302"/>
    <cellStyle name="Accent5 2" xfId="151"/>
    <cellStyle name="Accent5 20" xfId="1303"/>
    <cellStyle name="Accent5 21" xfId="1304"/>
    <cellStyle name="Accent5 22" xfId="1305"/>
    <cellStyle name="Accent5 23" xfId="1306"/>
    <cellStyle name="Accent5 24" xfId="1307"/>
    <cellStyle name="Accent5 25" xfId="1308"/>
    <cellStyle name="Accent5 26" xfId="1309"/>
    <cellStyle name="Accent5 27" xfId="1310"/>
    <cellStyle name="Accent5 28" xfId="1311"/>
    <cellStyle name="Accent5 29" xfId="1312"/>
    <cellStyle name="Accent5 3" xfId="152"/>
    <cellStyle name="Accent5 30" xfId="1313"/>
    <cellStyle name="Accent5 31" xfId="1314"/>
    <cellStyle name="Accent5 32" xfId="1315"/>
    <cellStyle name="Accent5 33" xfId="1316"/>
    <cellStyle name="Accent5 34" xfId="1317"/>
    <cellStyle name="Accent5 35" xfId="1318"/>
    <cellStyle name="Accent5 36" xfId="1319"/>
    <cellStyle name="Accent5 37" xfId="1320"/>
    <cellStyle name="Accent5 38" xfId="1321"/>
    <cellStyle name="Accent5 39" xfId="1322"/>
    <cellStyle name="Accent5 4" xfId="1323"/>
    <cellStyle name="Accent5 40" xfId="150"/>
    <cellStyle name="Accent5 5" xfId="1324"/>
    <cellStyle name="Accent5 6" xfId="1325"/>
    <cellStyle name="Accent5 7" xfId="1326"/>
    <cellStyle name="Accent5 8" xfId="1327"/>
    <cellStyle name="Accent5 9" xfId="1328"/>
    <cellStyle name="Accent6 10" xfId="1329"/>
    <cellStyle name="Accent6 11" xfId="1330"/>
    <cellStyle name="Accent6 12" xfId="1331"/>
    <cellStyle name="Accent6 13" xfId="1332"/>
    <cellStyle name="Accent6 14" xfId="1333"/>
    <cellStyle name="Accent6 15" xfId="1334"/>
    <cellStyle name="Accent6 16" xfId="1335"/>
    <cellStyle name="Accent6 17" xfId="1336"/>
    <cellStyle name="Accent6 18" xfId="1337"/>
    <cellStyle name="Accent6 19" xfId="1338"/>
    <cellStyle name="Accent6 2" xfId="154"/>
    <cellStyle name="Accent6 20" xfId="1339"/>
    <cellStyle name="Accent6 21" xfId="1340"/>
    <cellStyle name="Accent6 22" xfId="1341"/>
    <cellStyle name="Accent6 23" xfId="1342"/>
    <cellStyle name="Accent6 24" xfId="1343"/>
    <cellStyle name="Accent6 25" xfId="1344"/>
    <cellStyle name="Accent6 26" xfId="1345"/>
    <cellStyle name="Accent6 27" xfId="1346"/>
    <cellStyle name="Accent6 28" xfId="1347"/>
    <cellStyle name="Accent6 29" xfId="1348"/>
    <cellStyle name="Accent6 3" xfId="155"/>
    <cellStyle name="Accent6 30" xfId="1349"/>
    <cellStyle name="Accent6 31" xfId="1350"/>
    <cellStyle name="Accent6 32" xfId="1351"/>
    <cellStyle name="Accent6 33" xfId="1352"/>
    <cellStyle name="Accent6 34" xfId="1353"/>
    <cellStyle name="Accent6 35" xfId="1354"/>
    <cellStyle name="Accent6 36" xfId="1355"/>
    <cellStyle name="Accent6 37" xfId="1356"/>
    <cellStyle name="Accent6 38" xfId="1357"/>
    <cellStyle name="Accent6 39" xfId="1358"/>
    <cellStyle name="Accent6 4" xfId="1359"/>
    <cellStyle name="Accent6 40" xfId="153"/>
    <cellStyle name="Accent6 5" xfId="1360"/>
    <cellStyle name="Accent6 6" xfId="1361"/>
    <cellStyle name="Accent6 7" xfId="1362"/>
    <cellStyle name="Accent6 8" xfId="1363"/>
    <cellStyle name="Accent6 9" xfId="1364"/>
    <cellStyle name="Bad 10" xfId="1365"/>
    <cellStyle name="Bad 11" xfId="1366"/>
    <cellStyle name="Bad 12" xfId="1367"/>
    <cellStyle name="Bad 13" xfId="1368"/>
    <cellStyle name="Bad 14" xfId="1369"/>
    <cellStyle name="Bad 15" xfId="1370"/>
    <cellStyle name="Bad 16" xfId="1371"/>
    <cellStyle name="Bad 17" xfId="1372"/>
    <cellStyle name="Bad 18" xfId="1373"/>
    <cellStyle name="Bad 19" xfId="1374"/>
    <cellStyle name="Bad 2" xfId="157"/>
    <cellStyle name="Bad 20" xfId="1375"/>
    <cellStyle name="Bad 21" xfId="1376"/>
    <cellStyle name="Bad 22" xfId="1377"/>
    <cellStyle name="Bad 23" xfId="1378"/>
    <cellStyle name="Bad 24" xfId="1379"/>
    <cellStyle name="Bad 25" xfId="1380"/>
    <cellStyle name="Bad 26" xfId="1381"/>
    <cellStyle name="Bad 27" xfId="1382"/>
    <cellStyle name="Bad 28" xfId="1383"/>
    <cellStyle name="Bad 29" xfId="1384"/>
    <cellStyle name="Bad 3" xfId="158"/>
    <cellStyle name="Bad 30" xfId="1385"/>
    <cellStyle name="Bad 31" xfId="1386"/>
    <cellStyle name="Bad 32" xfId="1387"/>
    <cellStyle name="Bad 33" xfId="1388"/>
    <cellStyle name="Bad 34" xfId="1389"/>
    <cellStyle name="Bad 35" xfId="1390"/>
    <cellStyle name="Bad 36" xfId="1391"/>
    <cellStyle name="Bad 37" xfId="1392"/>
    <cellStyle name="Bad 38" xfId="1393"/>
    <cellStyle name="Bad 39" xfId="1394"/>
    <cellStyle name="Bad 4" xfId="1395"/>
    <cellStyle name="Bad 40" xfId="156"/>
    <cellStyle name="Bad 5" xfId="1396"/>
    <cellStyle name="Bad 6" xfId="1397"/>
    <cellStyle name="Bad 7" xfId="1398"/>
    <cellStyle name="Bad 8" xfId="1399"/>
    <cellStyle name="Bad 9" xfId="1400"/>
    <cellStyle name="Calculation 10" xfId="1401"/>
    <cellStyle name="Calculation 11" xfId="1402"/>
    <cellStyle name="Calculation 12" xfId="1403"/>
    <cellStyle name="Calculation 13" xfId="1404"/>
    <cellStyle name="Calculation 14" xfId="1405"/>
    <cellStyle name="Calculation 15" xfId="1406"/>
    <cellStyle name="Calculation 16" xfId="1407"/>
    <cellStyle name="Calculation 17" xfId="1408"/>
    <cellStyle name="Calculation 18" xfId="1409"/>
    <cellStyle name="Calculation 19" xfId="1410"/>
    <cellStyle name="Calculation 2" xfId="160"/>
    <cellStyle name="Calculation 20" xfId="1411"/>
    <cellStyle name="Calculation 21" xfId="1412"/>
    <cellStyle name="Calculation 22" xfId="1413"/>
    <cellStyle name="Calculation 23" xfId="1414"/>
    <cellStyle name="Calculation 24" xfId="1415"/>
    <cellStyle name="Calculation 25" xfId="1416"/>
    <cellStyle name="Calculation 26" xfId="1417"/>
    <cellStyle name="Calculation 27" xfId="1418"/>
    <cellStyle name="Calculation 28" xfId="1419"/>
    <cellStyle name="Calculation 29" xfId="1420"/>
    <cellStyle name="Calculation 3" xfId="161"/>
    <cellStyle name="Calculation 30" xfId="1421"/>
    <cellStyle name="Calculation 31" xfId="1422"/>
    <cellStyle name="Calculation 32" xfId="1423"/>
    <cellStyle name="Calculation 33" xfId="1424"/>
    <cellStyle name="Calculation 34" xfId="1425"/>
    <cellStyle name="Calculation 35" xfId="1426"/>
    <cellStyle name="Calculation 36" xfId="1427"/>
    <cellStyle name="Calculation 37" xfId="1428"/>
    <cellStyle name="Calculation 38" xfId="1429"/>
    <cellStyle name="Calculation 39" xfId="1430"/>
    <cellStyle name="Calculation 4" xfId="1431"/>
    <cellStyle name="Calculation 40" xfId="159"/>
    <cellStyle name="Calculation 5" xfId="1432"/>
    <cellStyle name="Calculation 6" xfId="1433"/>
    <cellStyle name="Calculation 7" xfId="1434"/>
    <cellStyle name="Calculation 8" xfId="1435"/>
    <cellStyle name="Calculation 9" xfId="1436"/>
    <cellStyle name="Check Cell 10" xfId="1437"/>
    <cellStyle name="Check Cell 11" xfId="1438"/>
    <cellStyle name="Check Cell 12" xfId="1439"/>
    <cellStyle name="Check Cell 13" xfId="1440"/>
    <cellStyle name="Check Cell 14" xfId="1441"/>
    <cellStyle name="Check Cell 15" xfId="1442"/>
    <cellStyle name="Check Cell 16" xfId="1443"/>
    <cellStyle name="Check Cell 17" xfId="1444"/>
    <cellStyle name="Check Cell 18" xfId="1445"/>
    <cellStyle name="Check Cell 19" xfId="1446"/>
    <cellStyle name="Check Cell 2" xfId="163"/>
    <cellStyle name="Check Cell 20" xfId="1447"/>
    <cellStyle name="Check Cell 21" xfId="1448"/>
    <cellStyle name="Check Cell 22" xfId="1449"/>
    <cellStyle name="Check Cell 23" xfId="1450"/>
    <cellStyle name="Check Cell 24" xfId="1451"/>
    <cellStyle name="Check Cell 25" xfId="1452"/>
    <cellStyle name="Check Cell 26" xfId="1453"/>
    <cellStyle name="Check Cell 27" xfId="1454"/>
    <cellStyle name="Check Cell 28" xfId="1455"/>
    <cellStyle name="Check Cell 29" xfId="1456"/>
    <cellStyle name="Check Cell 3" xfId="164"/>
    <cellStyle name="Check Cell 30" xfId="1457"/>
    <cellStyle name="Check Cell 31" xfId="1458"/>
    <cellStyle name="Check Cell 32" xfId="1459"/>
    <cellStyle name="Check Cell 33" xfId="1460"/>
    <cellStyle name="Check Cell 34" xfId="1461"/>
    <cellStyle name="Check Cell 35" xfId="1462"/>
    <cellStyle name="Check Cell 36" xfId="1463"/>
    <cellStyle name="Check Cell 37" xfId="1464"/>
    <cellStyle name="Check Cell 38" xfId="1465"/>
    <cellStyle name="Check Cell 39" xfId="1466"/>
    <cellStyle name="Check Cell 4" xfId="1467"/>
    <cellStyle name="Check Cell 40" xfId="162"/>
    <cellStyle name="Check Cell 5" xfId="1468"/>
    <cellStyle name="Check Cell 6" xfId="1469"/>
    <cellStyle name="Check Cell 7" xfId="1470"/>
    <cellStyle name="Check Cell 8" xfId="1471"/>
    <cellStyle name="Check Cell 9" xfId="1472"/>
    <cellStyle name="Comma" xfId="1" builtinId="3"/>
    <cellStyle name="Comma 10" xfId="166"/>
    <cellStyle name="Comma 10 2" xfId="167"/>
    <cellStyle name="Comma 11" xfId="168"/>
    <cellStyle name="Comma 12" xfId="169"/>
    <cellStyle name="Comma 12 2" xfId="170"/>
    <cellStyle name="Comma 12_Lead -  NU 31-3-54" xfId="171"/>
    <cellStyle name="Comma 13" xfId="172"/>
    <cellStyle name="Comma 14" xfId="173"/>
    <cellStyle name="Comma 15" xfId="174"/>
    <cellStyle name="Comma 16" xfId="175"/>
    <cellStyle name="Comma 17" xfId="176"/>
    <cellStyle name="Comma 18" xfId="177"/>
    <cellStyle name="Comma 19" xfId="178"/>
    <cellStyle name="Comma 2" xfId="2"/>
    <cellStyle name="Comma 2 10" xfId="2239"/>
    <cellStyle name="Comma 2 11" xfId="2240"/>
    <cellStyle name="Comma 2 12" xfId="2241"/>
    <cellStyle name="Comma 2 13" xfId="2242"/>
    <cellStyle name="Comma 2 14" xfId="2243"/>
    <cellStyle name="Comma 2 15" xfId="2244"/>
    <cellStyle name="Comma 2 16" xfId="2245"/>
    <cellStyle name="Comma 2 17" xfId="2246"/>
    <cellStyle name="Comma 2 18" xfId="2247"/>
    <cellStyle name="Comma 2 19" xfId="2248"/>
    <cellStyle name="Comma 2 2" xfId="3"/>
    <cellStyle name="Comma 2 2 2" xfId="58"/>
    <cellStyle name="Comma 2 2 2 2" xfId="181"/>
    <cellStyle name="Comma 2 2 2 3" xfId="180"/>
    <cellStyle name="Comma 2 2 3" xfId="182"/>
    <cellStyle name="Comma 2 2 4" xfId="183"/>
    <cellStyle name="Comma 2 2 5" xfId="179"/>
    <cellStyle name="Comma 2 2 6" xfId="29"/>
    <cellStyle name="Comma 2 2_ทะเบียนที่ดิน" xfId="184"/>
    <cellStyle name="Comma 2 20" xfId="2249"/>
    <cellStyle name="Comma 2 21" xfId="2250"/>
    <cellStyle name="Comma 2 22" xfId="2251"/>
    <cellStyle name="Comma 2 23" xfId="2252"/>
    <cellStyle name="Comma 2 24" xfId="2253"/>
    <cellStyle name="Comma 2 25" xfId="2254"/>
    <cellStyle name="Comma 2 26" xfId="2255"/>
    <cellStyle name="Comma 2 27" xfId="2256"/>
    <cellStyle name="Comma 2 28" xfId="2257"/>
    <cellStyle name="Comma 2 29" xfId="2258"/>
    <cellStyle name="Comma 2 3" xfId="57"/>
    <cellStyle name="Comma 2 3 2" xfId="186"/>
    <cellStyle name="Comma 2 3 3" xfId="187"/>
    <cellStyle name="Comma 2 3 4" xfId="185"/>
    <cellStyle name="Comma 2 30" xfId="2259"/>
    <cellStyle name="Comma 2 31" xfId="2260"/>
    <cellStyle name="Comma 2 32" xfId="2261"/>
    <cellStyle name="Comma 2 33" xfId="2262"/>
    <cellStyle name="Comma 2 34" xfId="2263"/>
    <cellStyle name="Comma 2 35" xfId="2264"/>
    <cellStyle name="Comma 2 36" xfId="2265"/>
    <cellStyle name="Comma 2 37" xfId="2266"/>
    <cellStyle name="Comma 2 38" xfId="2267"/>
    <cellStyle name="Comma 2 39" xfId="2268"/>
    <cellStyle name="Comma 2 4" xfId="188"/>
    <cellStyle name="Comma 2 40" xfId="2269"/>
    <cellStyle name="Comma 2 41" xfId="2270"/>
    <cellStyle name="Comma 2 42" xfId="2271"/>
    <cellStyle name="Comma 2 43" xfId="2272"/>
    <cellStyle name="Comma 2 44" xfId="2273"/>
    <cellStyle name="Comma 2 45" xfId="2274"/>
    <cellStyle name="Comma 2 46" xfId="2275"/>
    <cellStyle name="Comma 2 47" xfId="2276"/>
    <cellStyle name="Comma 2 48" xfId="2277"/>
    <cellStyle name="Comma 2 49" xfId="2278"/>
    <cellStyle name="Comma 2 5" xfId="189"/>
    <cellStyle name="Comma 2 5 2" xfId="190"/>
    <cellStyle name="Comma 2 5 2 2" xfId="191"/>
    <cellStyle name="Comma 2 50" xfId="2279"/>
    <cellStyle name="Comma 2 51" xfId="2280"/>
    <cellStyle name="Comma 2 52" xfId="2281"/>
    <cellStyle name="Comma 2 53" xfId="2282"/>
    <cellStyle name="Comma 2 54" xfId="2283"/>
    <cellStyle name="Comma 2 55" xfId="2284"/>
    <cellStyle name="Comma 2 56" xfId="2285"/>
    <cellStyle name="Comma 2 57" xfId="2286"/>
    <cellStyle name="Comma 2 58" xfId="2287"/>
    <cellStyle name="Comma 2 59" xfId="2288"/>
    <cellStyle name="Comma 2 6" xfId="1986"/>
    <cellStyle name="Comma 2 6 2" xfId="2067"/>
    <cellStyle name="Comma 2 6 2 2" xfId="2112"/>
    <cellStyle name="Comma 2 6 2 3" xfId="2231"/>
    <cellStyle name="Comma 2 6 3" xfId="2139"/>
    <cellStyle name="Comma 2 6 4" xfId="2161"/>
    <cellStyle name="Comma 2 6 5" xfId="2104"/>
    <cellStyle name="Comma 2 6 6" xfId="2208"/>
    <cellStyle name="Comma 2 6 7" xfId="2289"/>
    <cellStyle name="Comma 2 60" xfId="2290"/>
    <cellStyle name="Comma 2 61" xfId="2291"/>
    <cellStyle name="Comma 2 62" xfId="2292"/>
    <cellStyle name="Comma 2 63" xfId="2293"/>
    <cellStyle name="Comma 2 64" xfId="2294"/>
    <cellStyle name="Comma 2 65" xfId="2295"/>
    <cellStyle name="Comma 2 66" xfId="2296"/>
    <cellStyle name="Comma 2 67" xfId="2297"/>
    <cellStyle name="Comma 2 68" xfId="2298"/>
    <cellStyle name="Comma 2 69" xfId="2299"/>
    <cellStyle name="Comma 2 7" xfId="28"/>
    <cellStyle name="Comma 2 8" xfId="2300"/>
    <cellStyle name="Comma 2 9" xfId="1473"/>
    <cellStyle name="Comma 2 9 2" xfId="2301"/>
    <cellStyle name="Comma 2_ประหน้าecl-19-4-54(แพน)" xfId="192"/>
    <cellStyle name="Comma 20" xfId="193"/>
    <cellStyle name="Comma 21" xfId="194"/>
    <cellStyle name="Comma 22" xfId="195"/>
    <cellStyle name="Comma 23" xfId="196"/>
    <cellStyle name="Comma 24" xfId="197"/>
    <cellStyle name="Comma 25" xfId="198"/>
    <cellStyle name="Comma 26" xfId="199"/>
    <cellStyle name="Comma 27" xfId="200"/>
    <cellStyle name="Comma 28" xfId="201"/>
    <cellStyle name="Comma 29" xfId="202"/>
    <cellStyle name="Comma 3" xfId="30"/>
    <cellStyle name="Comma 3 2" xfId="31"/>
    <cellStyle name="Comma 3 2 2" xfId="60"/>
    <cellStyle name="Comma 3 2 2 2" xfId="204"/>
    <cellStyle name="Comma 3 2 3" xfId="203"/>
    <cellStyle name="Comma 3 3" xfId="59"/>
    <cellStyle name="Comma 3 3 2" xfId="205"/>
    <cellStyle name="Comma 3 4" xfId="1989"/>
    <cellStyle name="Comma 3_ประหน้าecl-19-4-54(แพน)" xfId="206"/>
    <cellStyle name="Comma 30" xfId="207"/>
    <cellStyle name="Comma 30 2" xfId="208"/>
    <cellStyle name="Comma 31" xfId="209"/>
    <cellStyle name="Comma 31 2" xfId="210"/>
    <cellStyle name="Comma 31 2 2" xfId="2113"/>
    <cellStyle name="Comma 31 2 3" xfId="2087"/>
    <cellStyle name="Comma 32" xfId="211"/>
    <cellStyle name="Comma 32 2" xfId="212"/>
    <cellStyle name="Comma 32 2 2" xfId="2114"/>
    <cellStyle name="Comma 32 2 3" xfId="2088"/>
    <cellStyle name="Comma 33" xfId="213"/>
    <cellStyle name="Comma 34" xfId="214"/>
    <cellStyle name="Comma 34 2" xfId="215"/>
    <cellStyle name="Comma 34 2 2" xfId="1990"/>
    <cellStyle name="Comma 35" xfId="216"/>
    <cellStyle name="Comma 35 2" xfId="217"/>
    <cellStyle name="Comma 36" xfId="218"/>
    <cellStyle name="Comma 36 2" xfId="219"/>
    <cellStyle name="Comma 37" xfId="220"/>
    <cellStyle name="Comma 38" xfId="498"/>
    <cellStyle name="Comma 39" xfId="1983"/>
    <cellStyle name="Comma 4" xfId="32"/>
    <cellStyle name="Comma 4 2" xfId="222"/>
    <cellStyle name="Comma 4 3" xfId="223"/>
    <cellStyle name="Comma 4 4" xfId="1991"/>
    <cellStyle name="Comma 4 5" xfId="221"/>
    <cellStyle name="Comma 40" xfId="165"/>
    <cellStyle name="Comma 41" xfId="80"/>
    <cellStyle name="Comma 41 2" xfId="2057"/>
    <cellStyle name="Comma 41 2 2" xfId="2115"/>
    <cellStyle name="Comma 41 2 3" xfId="2223"/>
    <cellStyle name="Comma 41 3" xfId="2140"/>
    <cellStyle name="Comma 41 4" xfId="2162"/>
    <cellStyle name="Comma 41 5" xfId="2086"/>
    <cellStyle name="Comma 41 6" xfId="2200"/>
    <cellStyle name="Comma 46" xfId="224"/>
    <cellStyle name="Comma 46 2" xfId="2116"/>
    <cellStyle name="Comma 46 3" xfId="2089"/>
    <cellStyle name="Comma 5" xfId="33"/>
    <cellStyle name="Comma 5 2" xfId="226"/>
    <cellStyle name="Comma 5 3" xfId="227"/>
    <cellStyle name="Comma 5 4" xfId="499"/>
    <cellStyle name="Comma 5 5" xfId="225"/>
    <cellStyle name="Comma 53" xfId="228"/>
    <cellStyle name="Comma 6" xfId="34"/>
    <cellStyle name="Comma 6 2" xfId="230"/>
    <cellStyle name="Comma 6 3" xfId="1992"/>
    <cellStyle name="Comma 6 4" xfId="229"/>
    <cellStyle name="Comma 7" xfId="35"/>
    <cellStyle name="Comma 7 2" xfId="232"/>
    <cellStyle name="Comma 7 2 2" xfId="233"/>
    <cellStyle name="Comma 7 2_Lead -  NU 31-3-54" xfId="234"/>
    <cellStyle name="Comma 7 3" xfId="235"/>
    <cellStyle name="Comma 7 4" xfId="1993"/>
    <cellStyle name="Comma 7 5" xfId="1994"/>
    <cellStyle name="Comma 7 6" xfId="231"/>
    <cellStyle name="Comma 7_PRE-BUILTQ1-54" xfId="236"/>
    <cellStyle name="Comma 8" xfId="36"/>
    <cellStyle name="Comma 8 2" xfId="238"/>
    <cellStyle name="Comma 8 3" xfId="239"/>
    <cellStyle name="Comma 8 4" xfId="237"/>
    <cellStyle name="Comma 9" xfId="72"/>
    <cellStyle name="Comma 9 2" xfId="241"/>
    <cellStyle name="Comma 9 3" xfId="240"/>
    <cellStyle name="Comma 9_Q2-54+บิล แลนด์-นุ่น(1)" xfId="242"/>
    <cellStyle name="comma zerodec" xfId="243"/>
    <cellStyle name="comma zerodec 2" xfId="244"/>
    <cellStyle name="comma zerodec 3" xfId="245"/>
    <cellStyle name="comma zerodec 4" xfId="246"/>
    <cellStyle name="comma zerodec_Lead -  NU 31-3-54" xfId="247"/>
    <cellStyle name="Currency 2" xfId="248"/>
    <cellStyle name="Currency1" xfId="249"/>
    <cellStyle name="Currency1 2" xfId="250"/>
    <cellStyle name="Currency1 28" xfId="4"/>
    <cellStyle name="Currency1 28 2" xfId="61"/>
    <cellStyle name="Currency1 28 3" xfId="37"/>
    <cellStyle name="Currency1 28 4" xfId="2189"/>
    <cellStyle name="Currency1 3" xfId="251"/>
    <cellStyle name="Currency1 4" xfId="252"/>
    <cellStyle name="Currency1_FA" xfId="253"/>
    <cellStyle name="Dollar (zero dec)" xfId="254"/>
    <cellStyle name="Dollar (zero dec) 2" xfId="255"/>
    <cellStyle name="Dollar (zero dec) 3" xfId="256"/>
    <cellStyle name="Dollar (zero dec) 4" xfId="257"/>
    <cellStyle name="Dollar (zero dec)_FA" xfId="258"/>
    <cellStyle name="Explanatory Text 10" xfId="1474"/>
    <cellStyle name="Explanatory Text 11" xfId="1475"/>
    <cellStyle name="Explanatory Text 12" xfId="1476"/>
    <cellStyle name="Explanatory Text 13" xfId="1477"/>
    <cellStyle name="Explanatory Text 14" xfId="1478"/>
    <cellStyle name="Explanatory Text 15" xfId="1479"/>
    <cellStyle name="Explanatory Text 16" xfId="1480"/>
    <cellStyle name="Explanatory Text 17" xfId="1481"/>
    <cellStyle name="Explanatory Text 18" xfId="1482"/>
    <cellStyle name="Explanatory Text 19" xfId="1483"/>
    <cellStyle name="Explanatory Text 2" xfId="260"/>
    <cellStyle name="Explanatory Text 20" xfId="1484"/>
    <cellStyle name="Explanatory Text 21" xfId="1485"/>
    <cellStyle name="Explanatory Text 22" xfId="1486"/>
    <cellStyle name="Explanatory Text 23" xfId="1487"/>
    <cellStyle name="Explanatory Text 24" xfId="1488"/>
    <cellStyle name="Explanatory Text 25" xfId="1489"/>
    <cellStyle name="Explanatory Text 26" xfId="1490"/>
    <cellStyle name="Explanatory Text 27" xfId="1491"/>
    <cellStyle name="Explanatory Text 28" xfId="1492"/>
    <cellStyle name="Explanatory Text 29" xfId="1493"/>
    <cellStyle name="Explanatory Text 3" xfId="261"/>
    <cellStyle name="Explanatory Text 30" xfId="1494"/>
    <cellStyle name="Explanatory Text 31" xfId="1495"/>
    <cellStyle name="Explanatory Text 32" xfId="1496"/>
    <cellStyle name="Explanatory Text 33" xfId="1497"/>
    <cellStyle name="Explanatory Text 34" xfId="1498"/>
    <cellStyle name="Explanatory Text 35" xfId="1499"/>
    <cellStyle name="Explanatory Text 36" xfId="1500"/>
    <cellStyle name="Explanatory Text 37" xfId="1501"/>
    <cellStyle name="Explanatory Text 38" xfId="1502"/>
    <cellStyle name="Explanatory Text 39" xfId="1503"/>
    <cellStyle name="Explanatory Text 4" xfId="1504"/>
    <cellStyle name="Explanatory Text 40" xfId="259"/>
    <cellStyle name="Explanatory Text 5" xfId="1505"/>
    <cellStyle name="Explanatory Text 6" xfId="1506"/>
    <cellStyle name="Explanatory Text 7" xfId="1507"/>
    <cellStyle name="Explanatory Text 8" xfId="1508"/>
    <cellStyle name="Explanatory Text 9" xfId="1509"/>
    <cellStyle name="Good 10" xfId="1510"/>
    <cellStyle name="Good 11" xfId="1511"/>
    <cellStyle name="Good 12" xfId="1512"/>
    <cellStyle name="Good 13" xfId="1513"/>
    <cellStyle name="Good 14" xfId="1514"/>
    <cellStyle name="Good 15" xfId="1515"/>
    <cellStyle name="Good 16" xfId="1516"/>
    <cellStyle name="Good 17" xfId="1517"/>
    <cellStyle name="Good 18" xfId="1518"/>
    <cellStyle name="Good 19" xfId="1519"/>
    <cellStyle name="Good 2" xfId="263"/>
    <cellStyle name="Good 20" xfId="1520"/>
    <cellStyle name="Good 21" xfId="1521"/>
    <cellStyle name="Good 22" xfId="1522"/>
    <cellStyle name="Good 23" xfId="1523"/>
    <cellStyle name="Good 24" xfId="1524"/>
    <cellStyle name="Good 25" xfId="1525"/>
    <cellStyle name="Good 26" xfId="1526"/>
    <cellStyle name="Good 27" xfId="1527"/>
    <cellStyle name="Good 28" xfId="1528"/>
    <cellStyle name="Good 29" xfId="1529"/>
    <cellStyle name="Good 3" xfId="264"/>
    <cellStyle name="Good 30" xfId="1530"/>
    <cellStyle name="Good 31" xfId="1531"/>
    <cellStyle name="Good 32" xfId="1532"/>
    <cellStyle name="Good 33" xfId="1533"/>
    <cellStyle name="Good 34" xfId="1534"/>
    <cellStyle name="Good 35" xfId="1535"/>
    <cellStyle name="Good 36" xfId="1536"/>
    <cellStyle name="Good 37" xfId="1537"/>
    <cellStyle name="Good 38" xfId="1538"/>
    <cellStyle name="Good 39" xfId="1539"/>
    <cellStyle name="Good 4" xfId="1540"/>
    <cellStyle name="Good 40" xfId="262"/>
    <cellStyle name="Good 5" xfId="1541"/>
    <cellStyle name="Good 6" xfId="1542"/>
    <cellStyle name="Good 7" xfId="1543"/>
    <cellStyle name="Good 8" xfId="1544"/>
    <cellStyle name="Good 9" xfId="1545"/>
    <cellStyle name="Grey" xfId="265"/>
    <cellStyle name="Heading" xfId="266"/>
    <cellStyle name="Heading 1 10" xfId="1546"/>
    <cellStyle name="Heading 1 11" xfId="1547"/>
    <cellStyle name="Heading 1 12" xfId="1548"/>
    <cellStyle name="Heading 1 13" xfId="1549"/>
    <cellStyle name="Heading 1 14" xfId="1550"/>
    <cellStyle name="Heading 1 15" xfId="1551"/>
    <cellStyle name="Heading 1 16" xfId="1552"/>
    <cellStyle name="Heading 1 17" xfId="1553"/>
    <cellStyle name="Heading 1 18" xfId="1554"/>
    <cellStyle name="Heading 1 19" xfId="1555"/>
    <cellStyle name="Heading 1 2" xfId="268"/>
    <cellStyle name="Heading 1 20" xfId="1556"/>
    <cellStyle name="Heading 1 21" xfId="1557"/>
    <cellStyle name="Heading 1 22" xfId="1558"/>
    <cellStyle name="Heading 1 23" xfId="1559"/>
    <cellStyle name="Heading 1 24" xfId="1560"/>
    <cellStyle name="Heading 1 25" xfId="1561"/>
    <cellStyle name="Heading 1 26" xfId="1562"/>
    <cellStyle name="Heading 1 27" xfId="1563"/>
    <cellStyle name="Heading 1 28" xfId="1564"/>
    <cellStyle name="Heading 1 29" xfId="1565"/>
    <cellStyle name="Heading 1 3" xfId="269"/>
    <cellStyle name="Heading 1 30" xfId="1566"/>
    <cellStyle name="Heading 1 31" xfId="1567"/>
    <cellStyle name="Heading 1 32" xfId="1568"/>
    <cellStyle name="Heading 1 33" xfId="1569"/>
    <cellStyle name="Heading 1 34" xfId="1570"/>
    <cellStyle name="Heading 1 35" xfId="1571"/>
    <cellStyle name="Heading 1 36" xfId="1572"/>
    <cellStyle name="Heading 1 37" xfId="1573"/>
    <cellStyle name="Heading 1 38" xfId="1574"/>
    <cellStyle name="Heading 1 39" xfId="1575"/>
    <cellStyle name="Heading 1 4" xfId="1576"/>
    <cellStyle name="Heading 1 40" xfId="267"/>
    <cellStyle name="Heading 1 5" xfId="1577"/>
    <cellStyle name="Heading 1 6" xfId="1578"/>
    <cellStyle name="Heading 1 7" xfId="1579"/>
    <cellStyle name="Heading 1 8" xfId="1580"/>
    <cellStyle name="Heading 1 9" xfId="1581"/>
    <cellStyle name="Heading 2 10" xfId="1582"/>
    <cellStyle name="Heading 2 11" xfId="1583"/>
    <cellStyle name="Heading 2 12" xfId="1584"/>
    <cellStyle name="Heading 2 13" xfId="1585"/>
    <cellStyle name="Heading 2 14" xfId="1586"/>
    <cellStyle name="Heading 2 15" xfId="1587"/>
    <cellStyle name="Heading 2 16" xfId="1588"/>
    <cellStyle name="Heading 2 17" xfId="1589"/>
    <cellStyle name="Heading 2 18" xfId="1590"/>
    <cellStyle name="Heading 2 19" xfId="1591"/>
    <cellStyle name="Heading 2 2" xfId="271"/>
    <cellStyle name="Heading 2 20" xfId="1592"/>
    <cellStyle name="Heading 2 21" xfId="1593"/>
    <cellStyle name="Heading 2 22" xfId="1594"/>
    <cellStyle name="Heading 2 23" xfId="1595"/>
    <cellStyle name="Heading 2 24" xfId="1596"/>
    <cellStyle name="Heading 2 25" xfId="1597"/>
    <cellStyle name="Heading 2 26" xfId="1598"/>
    <cellStyle name="Heading 2 27" xfId="1599"/>
    <cellStyle name="Heading 2 28" xfId="1600"/>
    <cellStyle name="Heading 2 29" xfId="1601"/>
    <cellStyle name="Heading 2 3" xfId="272"/>
    <cellStyle name="Heading 2 30" xfId="1602"/>
    <cellStyle name="Heading 2 31" xfId="1603"/>
    <cellStyle name="Heading 2 32" xfId="1604"/>
    <cellStyle name="Heading 2 33" xfId="1605"/>
    <cellStyle name="Heading 2 34" xfId="1606"/>
    <cellStyle name="Heading 2 35" xfId="1607"/>
    <cellStyle name="Heading 2 36" xfId="1608"/>
    <cellStyle name="Heading 2 37" xfId="1609"/>
    <cellStyle name="Heading 2 38" xfId="1610"/>
    <cellStyle name="Heading 2 39" xfId="1611"/>
    <cellStyle name="Heading 2 4" xfId="1612"/>
    <cellStyle name="Heading 2 40" xfId="270"/>
    <cellStyle name="Heading 2 5" xfId="1613"/>
    <cellStyle name="Heading 2 6" xfId="1614"/>
    <cellStyle name="Heading 2 7" xfId="1615"/>
    <cellStyle name="Heading 2 8" xfId="1616"/>
    <cellStyle name="Heading 2 9" xfId="1617"/>
    <cellStyle name="Heading 3 10" xfId="1618"/>
    <cellStyle name="Heading 3 11" xfId="1619"/>
    <cellStyle name="Heading 3 12" xfId="1620"/>
    <cellStyle name="Heading 3 13" xfId="1621"/>
    <cellStyle name="Heading 3 14" xfId="1622"/>
    <cellStyle name="Heading 3 15" xfId="1623"/>
    <cellStyle name="Heading 3 16" xfId="1624"/>
    <cellStyle name="Heading 3 17" xfId="1625"/>
    <cellStyle name="Heading 3 18" xfId="1626"/>
    <cellStyle name="Heading 3 19" xfId="1627"/>
    <cellStyle name="Heading 3 2" xfId="274"/>
    <cellStyle name="Heading 3 20" xfId="1628"/>
    <cellStyle name="Heading 3 21" xfId="1629"/>
    <cellStyle name="Heading 3 22" xfId="1630"/>
    <cellStyle name="Heading 3 23" xfId="1631"/>
    <cellStyle name="Heading 3 24" xfId="1632"/>
    <cellStyle name="Heading 3 25" xfId="1633"/>
    <cellStyle name="Heading 3 26" xfId="1634"/>
    <cellStyle name="Heading 3 27" xfId="1635"/>
    <cellStyle name="Heading 3 28" xfId="1636"/>
    <cellStyle name="Heading 3 29" xfId="1637"/>
    <cellStyle name="Heading 3 3" xfId="275"/>
    <cellStyle name="Heading 3 30" xfId="1638"/>
    <cellStyle name="Heading 3 31" xfId="1639"/>
    <cellStyle name="Heading 3 32" xfId="1640"/>
    <cellStyle name="Heading 3 33" xfId="1641"/>
    <cellStyle name="Heading 3 34" xfId="1642"/>
    <cellStyle name="Heading 3 35" xfId="1643"/>
    <cellStyle name="Heading 3 36" xfId="1644"/>
    <cellStyle name="Heading 3 37" xfId="1645"/>
    <cellStyle name="Heading 3 38" xfId="1646"/>
    <cellStyle name="Heading 3 39" xfId="1647"/>
    <cellStyle name="Heading 3 4" xfId="1648"/>
    <cellStyle name="Heading 3 40" xfId="273"/>
    <cellStyle name="Heading 3 5" xfId="1649"/>
    <cellStyle name="Heading 3 6" xfId="1650"/>
    <cellStyle name="Heading 3 7" xfId="1651"/>
    <cellStyle name="Heading 3 8" xfId="1652"/>
    <cellStyle name="Heading 3 9" xfId="1653"/>
    <cellStyle name="Heading 4 10" xfId="1654"/>
    <cellStyle name="Heading 4 11" xfId="1655"/>
    <cellStyle name="Heading 4 12" xfId="1656"/>
    <cellStyle name="Heading 4 13" xfId="1657"/>
    <cellStyle name="Heading 4 14" xfId="1658"/>
    <cellStyle name="Heading 4 15" xfId="1659"/>
    <cellStyle name="Heading 4 16" xfId="1660"/>
    <cellStyle name="Heading 4 17" xfId="1661"/>
    <cellStyle name="Heading 4 18" xfId="1662"/>
    <cellStyle name="Heading 4 19" xfId="1663"/>
    <cellStyle name="Heading 4 2" xfId="277"/>
    <cellStyle name="Heading 4 20" xfId="1664"/>
    <cellStyle name="Heading 4 21" xfId="1665"/>
    <cellStyle name="Heading 4 22" xfId="1666"/>
    <cellStyle name="Heading 4 23" xfId="1667"/>
    <cellStyle name="Heading 4 24" xfId="1668"/>
    <cellStyle name="Heading 4 25" xfId="1669"/>
    <cellStyle name="Heading 4 26" xfId="1670"/>
    <cellStyle name="Heading 4 27" xfId="1671"/>
    <cellStyle name="Heading 4 28" xfId="1672"/>
    <cellStyle name="Heading 4 29" xfId="1673"/>
    <cellStyle name="Heading 4 3" xfId="278"/>
    <cellStyle name="Heading 4 30" xfId="1674"/>
    <cellStyle name="Heading 4 31" xfId="1675"/>
    <cellStyle name="Heading 4 32" xfId="1676"/>
    <cellStyle name="Heading 4 33" xfId="1677"/>
    <cellStyle name="Heading 4 34" xfId="1678"/>
    <cellStyle name="Heading 4 35" xfId="1679"/>
    <cellStyle name="Heading 4 36" xfId="1680"/>
    <cellStyle name="Heading 4 37" xfId="1681"/>
    <cellStyle name="Heading 4 38" xfId="1682"/>
    <cellStyle name="Heading 4 39" xfId="1683"/>
    <cellStyle name="Heading 4 4" xfId="1684"/>
    <cellStyle name="Heading 4 40" xfId="276"/>
    <cellStyle name="Heading 4 5" xfId="1685"/>
    <cellStyle name="Heading 4 6" xfId="1686"/>
    <cellStyle name="Heading 4 7" xfId="1687"/>
    <cellStyle name="Heading 4 8" xfId="1688"/>
    <cellStyle name="Heading 4 9" xfId="1689"/>
    <cellStyle name="Heading1" xfId="279"/>
    <cellStyle name="Hyperlink 2" xfId="280"/>
    <cellStyle name="Input [yellow]" xfId="282"/>
    <cellStyle name="Input 10" xfId="1690"/>
    <cellStyle name="Input 11" xfId="1691"/>
    <cellStyle name="Input 12" xfId="1692"/>
    <cellStyle name="Input 13" xfId="1693"/>
    <cellStyle name="Input 14" xfId="1694"/>
    <cellStyle name="Input 15" xfId="1695"/>
    <cellStyle name="Input 16" xfId="1696"/>
    <cellStyle name="Input 17" xfId="1697"/>
    <cellStyle name="Input 18" xfId="1698"/>
    <cellStyle name="Input 19" xfId="1699"/>
    <cellStyle name="Input 2" xfId="283"/>
    <cellStyle name="Input 20" xfId="1700"/>
    <cellStyle name="Input 21" xfId="1701"/>
    <cellStyle name="Input 22" xfId="1702"/>
    <cellStyle name="Input 23" xfId="1703"/>
    <cellStyle name="Input 24" xfId="1704"/>
    <cellStyle name="Input 25" xfId="1705"/>
    <cellStyle name="Input 26" xfId="1706"/>
    <cellStyle name="Input 27" xfId="1707"/>
    <cellStyle name="Input 28" xfId="1708"/>
    <cellStyle name="Input 29" xfId="1709"/>
    <cellStyle name="Input 3" xfId="284"/>
    <cellStyle name="Input 30" xfId="1710"/>
    <cellStyle name="Input 31" xfId="1711"/>
    <cellStyle name="Input 32" xfId="1712"/>
    <cellStyle name="Input 33" xfId="1713"/>
    <cellStyle name="Input 34" xfId="1714"/>
    <cellStyle name="Input 35" xfId="1715"/>
    <cellStyle name="Input 36" xfId="1716"/>
    <cellStyle name="Input 37" xfId="1717"/>
    <cellStyle name="Input 38" xfId="1718"/>
    <cellStyle name="Input 39" xfId="1719"/>
    <cellStyle name="Input 4" xfId="1720"/>
    <cellStyle name="Input 40" xfId="281"/>
    <cellStyle name="Input 5" xfId="1721"/>
    <cellStyle name="Input 6" xfId="1722"/>
    <cellStyle name="Input 7" xfId="1723"/>
    <cellStyle name="Input 8" xfId="1724"/>
    <cellStyle name="Input 9" xfId="1725"/>
    <cellStyle name="Linked Cell 10" xfId="1726"/>
    <cellStyle name="Linked Cell 11" xfId="1727"/>
    <cellStyle name="Linked Cell 12" xfId="1728"/>
    <cellStyle name="Linked Cell 13" xfId="1729"/>
    <cellStyle name="Linked Cell 14" xfId="1730"/>
    <cellStyle name="Linked Cell 15" xfId="1731"/>
    <cellStyle name="Linked Cell 16" xfId="1732"/>
    <cellStyle name="Linked Cell 17" xfId="1733"/>
    <cellStyle name="Linked Cell 18" xfId="1734"/>
    <cellStyle name="Linked Cell 19" xfId="1735"/>
    <cellStyle name="Linked Cell 2" xfId="286"/>
    <cellStyle name="Linked Cell 20" xfId="1736"/>
    <cellStyle name="Linked Cell 21" xfId="1737"/>
    <cellStyle name="Linked Cell 22" xfId="1738"/>
    <cellStyle name="Linked Cell 23" xfId="1739"/>
    <cellStyle name="Linked Cell 24" xfId="1740"/>
    <cellStyle name="Linked Cell 25" xfId="1741"/>
    <cellStyle name="Linked Cell 26" xfId="1742"/>
    <cellStyle name="Linked Cell 27" xfId="1743"/>
    <cellStyle name="Linked Cell 28" xfId="1744"/>
    <cellStyle name="Linked Cell 29" xfId="1745"/>
    <cellStyle name="Linked Cell 3" xfId="287"/>
    <cellStyle name="Linked Cell 30" xfId="1746"/>
    <cellStyle name="Linked Cell 31" xfId="1747"/>
    <cellStyle name="Linked Cell 32" xfId="1748"/>
    <cellStyle name="Linked Cell 33" xfId="1749"/>
    <cellStyle name="Linked Cell 34" xfId="1750"/>
    <cellStyle name="Linked Cell 35" xfId="1751"/>
    <cellStyle name="Linked Cell 36" xfId="1752"/>
    <cellStyle name="Linked Cell 37" xfId="1753"/>
    <cellStyle name="Linked Cell 38" xfId="1754"/>
    <cellStyle name="Linked Cell 39" xfId="1755"/>
    <cellStyle name="Linked Cell 4" xfId="1756"/>
    <cellStyle name="Linked Cell 40" xfId="285"/>
    <cellStyle name="Linked Cell 5" xfId="1757"/>
    <cellStyle name="Linked Cell 6" xfId="1758"/>
    <cellStyle name="Linked Cell 7" xfId="1759"/>
    <cellStyle name="Linked Cell 8" xfId="1760"/>
    <cellStyle name="Linked Cell 9" xfId="1761"/>
    <cellStyle name="Neutral 10" xfId="1762"/>
    <cellStyle name="Neutral 11" xfId="1763"/>
    <cellStyle name="Neutral 12" xfId="1764"/>
    <cellStyle name="Neutral 13" xfId="1765"/>
    <cellStyle name="Neutral 14" xfId="1766"/>
    <cellStyle name="Neutral 15" xfId="1767"/>
    <cellStyle name="Neutral 16" xfId="1768"/>
    <cellStyle name="Neutral 17" xfId="1769"/>
    <cellStyle name="Neutral 18" xfId="1770"/>
    <cellStyle name="Neutral 19" xfId="1771"/>
    <cellStyle name="Neutral 2" xfId="289"/>
    <cellStyle name="Neutral 20" xfId="1772"/>
    <cellStyle name="Neutral 21" xfId="1773"/>
    <cellStyle name="Neutral 22" xfId="1774"/>
    <cellStyle name="Neutral 23" xfId="1775"/>
    <cellStyle name="Neutral 24" xfId="1776"/>
    <cellStyle name="Neutral 25" xfId="1777"/>
    <cellStyle name="Neutral 26" xfId="1778"/>
    <cellStyle name="Neutral 27" xfId="1779"/>
    <cellStyle name="Neutral 28" xfId="1780"/>
    <cellStyle name="Neutral 29" xfId="1781"/>
    <cellStyle name="Neutral 3" xfId="290"/>
    <cellStyle name="Neutral 30" xfId="1782"/>
    <cellStyle name="Neutral 31" xfId="1783"/>
    <cellStyle name="Neutral 32" xfId="1784"/>
    <cellStyle name="Neutral 33" xfId="1785"/>
    <cellStyle name="Neutral 34" xfId="1786"/>
    <cellStyle name="Neutral 35" xfId="1787"/>
    <cellStyle name="Neutral 36" xfId="1788"/>
    <cellStyle name="Neutral 37" xfId="1789"/>
    <cellStyle name="Neutral 38" xfId="1790"/>
    <cellStyle name="Neutral 39" xfId="1791"/>
    <cellStyle name="Neutral 4" xfId="1792"/>
    <cellStyle name="Neutral 40" xfId="288"/>
    <cellStyle name="Neutral 5" xfId="1793"/>
    <cellStyle name="Neutral 6" xfId="1794"/>
    <cellStyle name="Neutral 7" xfId="1795"/>
    <cellStyle name="Neutral 8" xfId="1796"/>
    <cellStyle name="Neutral 9" xfId="1797"/>
    <cellStyle name="no dec" xfId="291"/>
    <cellStyle name="Normal" xfId="0" builtinId="0"/>
    <cellStyle name="Normal - Style1" xfId="292"/>
    <cellStyle name="Normal 10" xfId="38"/>
    <cellStyle name="Normal 10 2" xfId="294"/>
    <cellStyle name="Normal 10 2 2" xfId="496"/>
    <cellStyle name="Normal 10 3" xfId="293"/>
    <cellStyle name="Normal 10 4" xfId="2370"/>
    <cellStyle name="Normal 10_Lead -  NU 31-3-54" xfId="295"/>
    <cellStyle name="Normal 11" xfId="39"/>
    <cellStyle name="Normal 11 2" xfId="297"/>
    <cellStyle name="Normal 11 3" xfId="296"/>
    <cellStyle name="Normal 12" xfId="56"/>
    <cellStyle name="Normal 12 2" xfId="299"/>
    <cellStyle name="Normal 12 3" xfId="298"/>
    <cellStyle name="Normal 13" xfId="69"/>
    <cellStyle name="Normal 13 2" xfId="77"/>
    <cellStyle name="Normal 13 2 2" xfId="2055"/>
    <cellStyle name="Normal 13 2 2 2" xfId="2118"/>
    <cellStyle name="Normal 13 2 2 3" xfId="2221"/>
    <cellStyle name="Normal 13 2 3" xfId="2142"/>
    <cellStyle name="Normal 13 2 4" xfId="2164"/>
    <cellStyle name="Normal 13 2 5" xfId="2084"/>
    <cellStyle name="Normal 13 2 6" xfId="2198"/>
    <cellStyle name="Normal 13 3" xfId="300"/>
    <cellStyle name="Normal 13 4" xfId="2051"/>
    <cellStyle name="Normal 13 4 2" xfId="2117"/>
    <cellStyle name="Normal 13 4 3" xfId="2217"/>
    <cellStyle name="Normal 13 5" xfId="2141"/>
    <cellStyle name="Normal 13 6" xfId="2163"/>
    <cellStyle name="Normal 13 7" xfId="2080"/>
    <cellStyle name="Normal 13 8" xfId="2194"/>
    <cellStyle name="Normal 14" xfId="71"/>
    <cellStyle name="Normal 14 2" xfId="302"/>
    <cellStyle name="Normal 14 3" xfId="301"/>
    <cellStyle name="Normal 14 4" xfId="2119"/>
    <cellStyle name="Normal 14_Q2-54+บิล แลนด์-นุ่น(1)" xfId="303"/>
    <cellStyle name="Normal 15" xfId="70"/>
    <cellStyle name="Normal 15 2" xfId="305"/>
    <cellStyle name="Normal 15 3" xfId="304"/>
    <cellStyle name="Normal 15 4" xfId="2052"/>
    <cellStyle name="Normal 15 4 2" xfId="2120"/>
    <cellStyle name="Normal 15 4 3" xfId="2218"/>
    <cellStyle name="Normal 15 5" xfId="2143"/>
    <cellStyle name="Normal 15 6" xfId="2165"/>
    <cellStyle name="Normal 15 7" xfId="2081"/>
    <cellStyle name="Normal 15 8" xfId="2195"/>
    <cellStyle name="Normal 15_Q2-54+บิล แลนด์-นุ่น(1)" xfId="306"/>
    <cellStyle name="Normal 16" xfId="307"/>
    <cellStyle name="Normal 17" xfId="308"/>
    <cellStyle name="Normal 18" xfId="309"/>
    <cellStyle name="Normal 18 2" xfId="310"/>
    <cellStyle name="Normal 18 3" xfId="311"/>
    <cellStyle name="Normal 18_Lead - N Praram 9 31-3-54" xfId="312"/>
    <cellStyle name="Normal 19" xfId="313"/>
    <cellStyle name="Normal 2" xfId="5"/>
    <cellStyle name="Normal 2 10" xfId="24"/>
    <cellStyle name="Normal 2 11" xfId="2302"/>
    <cellStyle name="Normal 2 12" xfId="2303"/>
    <cellStyle name="Normal 2 13" xfId="2304"/>
    <cellStyle name="Normal 2 14" xfId="2305"/>
    <cellStyle name="Normal 2 15" xfId="2306"/>
    <cellStyle name="Normal 2 16" xfId="2307"/>
    <cellStyle name="Normal 2 17" xfId="2308"/>
    <cellStyle name="Normal 2 18" xfId="2309"/>
    <cellStyle name="Normal 2 19" xfId="2310"/>
    <cellStyle name="Normal 2 2" xfId="6"/>
    <cellStyle name="Normal 2 2 2" xfId="26"/>
    <cellStyle name="Normal 2 20" xfId="2311"/>
    <cellStyle name="Normal 2 21" xfId="2312"/>
    <cellStyle name="Normal 2 22" xfId="2313"/>
    <cellStyle name="Normal 2 23" xfId="2314"/>
    <cellStyle name="Normal 2 24" xfId="2315"/>
    <cellStyle name="Normal 2 25" xfId="2316"/>
    <cellStyle name="Normal 2 26" xfId="2317"/>
    <cellStyle name="Normal 2 27" xfId="2318"/>
    <cellStyle name="Normal 2 28" xfId="2319"/>
    <cellStyle name="Normal 2 29" xfId="2320"/>
    <cellStyle name="Normal 2 3" xfId="7"/>
    <cellStyle name="Normal 2 3 2" xfId="73"/>
    <cellStyle name="Normal 2 3 3" xfId="40"/>
    <cellStyle name="Normal 2 30" xfId="2321"/>
    <cellStyle name="Normal 2 31" xfId="2322"/>
    <cellStyle name="Normal 2 32" xfId="2323"/>
    <cellStyle name="Normal 2 33" xfId="2324"/>
    <cellStyle name="Normal 2 34" xfId="2325"/>
    <cellStyle name="Normal 2 35" xfId="2326"/>
    <cellStyle name="Normal 2 36" xfId="2327"/>
    <cellStyle name="Normal 2 37" xfId="2328"/>
    <cellStyle name="Normal 2 38" xfId="2329"/>
    <cellStyle name="Normal 2 39" xfId="2330"/>
    <cellStyle name="Normal 2 4" xfId="62"/>
    <cellStyle name="Normal 2 4 2" xfId="314"/>
    <cellStyle name="Normal 2 40" xfId="2331"/>
    <cellStyle name="Normal 2 41" xfId="2332"/>
    <cellStyle name="Normal 2 42" xfId="2333"/>
    <cellStyle name="Normal 2 43" xfId="2334"/>
    <cellStyle name="Normal 2 44" xfId="2335"/>
    <cellStyle name="Normal 2 45" xfId="2336"/>
    <cellStyle name="Normal 2 46" xfId="2337"/>
    <cellStyle name="Normal 2 47" xfId="2338"/>
    <cellStyle name="Normal 2 48" xfId="2339"/>
    <cellStyle name="Normal 2 49" xfId="2340"/>
    <cellStyle name="Normal 2 5" xfId="2341"/>
    <cellStyle name="Normal 2 50" xfId="2342"/>
    <cellStyle name="Normal 2 51" xfId="2343"/>
    <cellStyle name="Normal 2 52" xfId="2344"/>
    <cellStyle name="Normal 2 53" xfId="2345"/>
    <cellStyle name="Normal 2 54" xfId="2346"/>
    <cellStyle name="Normal 2 55" xfId="2347"/>
    <cellStyle name="Normal 2 56" xfId="2348"/>
    <cellStyle name="Normal 2 57" xfId="2349"/>
    <cellStyle name="Normal 2 58" xfId="2350"/>
    <cellStyle name="Normal 2 59" xfId="2351"/>
    <cellStyle name="Normal 2 6" xfId="2352"/>
    <cellStyle name="Normal 2 60" xfId="2353"/>
    <cellStyle name="Normal 2 61" xfId="2354"/>
    <cellStyle name="Normal 2 62" xfId="2355"/>
    <cellStyle name="Normal 2 63" xfId="2356"/>
    <cellStyle name="Normal 2 64" xfId="2357"/>
    <cellStyle name="Normal 2 65" xfId="2358"/>
    <cellStyle name="Normal 2 66" xfId="2359"/>
    <cellStyle name="Normal 2 67" xfId="2360"/>
    <cellStyle name="Normal 2 68" xfId="2361"/>
    <cellStyle name="Normal 2 69" xfId="2362"/>
    <cellStyle name="Normal 2 7" xfId="2363"/>
    <cellStyle name="Normal 2 8" xfId="2364"/>
    <cellStyle name="Normal 2 9" xfId="2365"/>
    <cellStyle name="Normal 2_40-1 บิลแลนด์" xfId="315"/>
    <cellStyle name="Normal 20" xfId="41"/>
    <cellStyle name="Normal 20 2" xfId="63"/>
    <cellStyle name="Normal 20 3" xfId="316"/>
    <cellStyle name="Normal 21" xfId="317"/>
    <cellStyle name="Normal 21 3" xfId="497"/>
    <cellStyle name="Normal 22" xfId="318"/>
    <cellStyle name="Normal 23" xfId="319"/>
    <cellStyle name="Normal 24" xfId="320"/>
    <cellStyle name="Normal 25" xfId="321"/>
    <cellStyle name="Normal 26" xfId="322"/>
    <cellStyle name="Normal 27" xfId="323"/>
    <cellStyle name="Normal 28" xfId="324"/>
    <cellStyle name="Normal 29" xfId="325"/>
    <cellStyle name="Normal 3" xfId="8"/>
    <cellStyle name="Normal 3 10" xfId="2074"/>
    <cellStyle name="Normal 3 2" xfId="326"/>
    <cellStyle name="Normal 3 2 2" xfId="327"/>
    <cellStyle name="Normal 3 2_FA" xfId="328"/>
    <cellStyle name="Normal 3 3" xfId="329"/>
    <cellStyle name="Normal 3 4" xfId="330"/>
    <cellStyle name="Normal 3 5" xfId="331"/>
    <cellStyle name="Normal 3 6" xfId="81"/>
    <cellStyle name="Normal 3 7" xfId="42"/>
    <cellStyle name="Normal 3 8" xfId="2048"/>
    <cellStyle name="Normal 3 9" xfId="2060"/>
    <cellStyle name="Normal 3_Book1" xfId="332"/>
    <cellStyle name="Normal 30" xfId="333"/>
    <cellStyle name="Normal 31" xfId="334"/>
    <cellStyle name="Normal 32" xfId="335"/>
    <cellStyle name="Normal 33" xfId="336"/>
    <cellStyle name="Normal 34" xfId="337"/>
    <cellStyle name="Normal 35" xfId="338"/>
    <cellStyle name="Normal 36" xfId="339"/>
    <cellStyle name="Normal 37" xfId="340"/>
    <cellStyle name="Normal 38" xfId="341"/>
    <cellStyle name="Normal 39" xfId="342"/>
    <cellStyle name="Normal 4" xfId="9"/>
    <cellStyle name="Normal 4 2" xfId="344"/>
    <cellStyle name="Normal 4 3" xfId="345"/>
    <cellStyle name="Normal 4 3 2" xfId="1996"/>
    <cellStyle name="Normal 4 3 2 2" xfId="2069"/>
    <cellStyle name="Normal 4 3 2 2 2" xfId="2122"/>
    <cellStyle name="Normal 4 3 2 2 3" xfId="2233"/>
    <cellStyle name="Normal 4 3 2 3" xfId="2145"/>
    <cellStyle name="Normal 4 3 2 4" xfId="2167"/>
    <cellStyle name="Normal 4 3 2 5" xfId="2106"/>
    <cellStyle name="Normal 4 3 2 6" xfId="2210"/>
    <cellStyle name="Normal 4 3 3" xfId="2059"/>
    <cellStyle name="Normal 4 3 3 2" xfId="2121"/>
    <cellStyle name="Normal 4 3 3 3" xfId="2225"/>
    <cellStyle name="Normal 4 3 4" xfId="2144"/>
    <cellStyle name="Normal 4 3 5" xfId="2166"/>
    <cellStyle name="Normal 4 3 6" xfId="2091"/>
    <cellStyle name="Normal 4 3 7" xfId="2202"/>
    <cellStyle name="Normal 4 4" xfId="1995"/>
    <cellStyle name="Normal 4 4 2" xfId="2068"/>
    <cellStyle name="Normal 4 4 2 2" xfId="2123"/>
    <cellStyle name="Normal 4 4 2 3" xfId="2232"/>
    <cellStyle name="Normal 4 4 3" xfId="2146"/>
    <cellStyle name="Normal 4 4 4" xfId="2168"/>
    <cellStyle name="Normal 4 4 5" xfId="2105"/>
    <cellStyle name="Normal 4 4 6" xfId="2209"/>
    <cellStyle name="Normal 4 5" xfId="343"/>
    <cellStyle name="Normal 4 5 2" xfId="2058"/>
    <cellStyle name="Normal 4 5 2 2" xfId="2124"/>
    <cellStyle name="Normal 4 5 2 3" xfId="2224"/>
    <cellStyle name="Normal 4 5 3" xfId="2147"/>
    <cellStyle name="Normal 4 5 4" xfId="2169"/>
    <cellStyle name="Normal 4 5 5" xfId="2090"/>
    <cellStyle name="Normal 4 5 6" xfId="2201"/>
    <cellStyle name="Normal 4 6" xfId="43"/>
    <cellStyle name="Normal 4 7" xfId="2190"/>
    <cellStyle name="Normal 4_J136_JSW_Lead_Q1'52_090710" xfId="1798"/>
    <cellStyle name="Normal 40" xfId="346"/>
    <cellStyle name="Normal 41" xfId="347"/>
    <cellStyle name="Normal 42" xfId="348"/>
    <cellStyle name="Normal 43" xfId="349"/>
    <cellStyle name="Normal 43 2 2" xfId="1799"/>
    <cellStyle name="Normal 44" xfId="350"/>
    <cellStyle name="Normal 45" xfId="44"/>
    <cellStyle name="Normal 45 2" xfId="64"/>
    <cellStyle name="Normal 45 3" xfId="351"/>
    <cellStyle name="Normal 46" xfId="352"/>
    <cellStyle name="Normal 47" xfId="353"/>
    <cellStyle name="Normal 48" xfId="354"/>
    <cellStyle name="Normal 48 2" xfId="1800"/>
    <cellStyle name="Normal 48 2 2" xfId="2065"/>
    <cellStyle name="Normal 48 2 2 2" xfId="2125"/>
    <cellStyle name="Normal 48 2 2 3" xfId="2229"/>
    <cellStyle name="Normal 48 2 3" xfId="2148"/>
    <cellStyle name="Normal 48 2 4" xfId="2170"/>
    <cellStyle name="Normal 48 2 5" xfId="2101"/>
    <cellStyle name="Normal 48 2 6" xfId="2206"/>
    <cellStyle name="Normal 49" xfId="355"/>
    <cellStyle name="Normal 5" xfId="10"/>
    <cellStyle name="Normal 5 2" xfId="356"/>
    <cellStyle name="Normal 5 3" xfId="45"/>
    <cellStyle name="Normal 5_Q2-54+บิล แลนด์-นุ่น(1)" xfId="357"/>
    <cellStyle name="Normal 50" xfId="358"/>
    <cellStyle name="Normal 50 2" xfId="1985"/>
    <cellStyle name="Normal 50 2 2" xfId="2066"/>
    <cellStyle name="Normal 50 2 2 2" xfId="2126"/>
    <cellStyle name="Normal 50 2 2 3" xfId="2230"/>
    <cellStyle name="Normal 50 2 3" xfId="2149"/>
    <cellStyle name="Normal 50 2 4" xfId="2171"/>
    <cellStyle name="Normal 50 2 5" xfId="2103"/>
    <cellStyle name="Normal 50 2 6" xfId="2207"/>
    <cellStyle name="Normal 51" xfId="500"/>
    <cellStyle name="Normal 52" xfId="1801"/>
    <cellStyle name="Normal 53" xfId="2043"/>
    <cellStyle name="Normal 54" xfId="2044"/>
    <cellStyle name="Normal 55" xfId="2045"/>
    <cellStyle name="Normal 56" xfId="2046"/>
    <cellStyle name="Normal 57" xfId="2047"/>
    <cellStyle name="Normal 58" xfId="83"/>
    <cellStyle name="Normal 59" xfId="79"/>
    <cellStyle name="Normal 59 2" xfId="2056"/>
    <cellStyle name="Normal 59 2 2" xfId="2127"/>
    <cellStyle name="Normal 59 2 3" xfId="2222"/>
    <cellStyle name="Normal 59 3" xfId="2150"/>
    <cellStyle name="Normal 59 4" xfId="2172"/>
    <cellStyle name="Normal 59 5" xfId="2085"/>
    <cellStyle name="Normal 59 6" xfId="2199"/>
    <cellStyle name="Normal 6" xfId="23"/>
    <cellStyle name="Normal 6 2" xfId="65"/>
    <cellStyle name="Normal 6 2 2" xfId="361"/>
    <cellStyle name="Normal 6 2 3" xfId="362"/>
    <cellStyle name="Normal 6 2 4" xfId="360"/>
    <cellStyle name="Normal 6 3" xfId="363"/>
    <cellStyle name="Normal 6 4" xfId="364"/>
    <cellStyle name="Normal 6 5" xfId="359"/>
    <cellStyle name="Normal 6 6" xfId="46"/>
    <cellStyle name="Normal 6 7" xfId="2191"/>
    <cellStyle name="Normal 6_FA BL" xfId="365"/>
    <cellStyle name="Normal 60" xfId="2073"/>
    <cellStyle name="Normal 61" xfId="2075"/>
    <cellStyle name="Normal 62" xfId="2064"/>
    <cellStyle name="Normal 63" xfId="2184"/>
    <cellStyle name="Normal 64" xfId="2185"/>
    <cellStyle name="Normal 65" xfId="2183"/>
    <cellStyle name="Normal 66" xfId="2077"/>
    <cellStyle name="Normal 67" xfId="2111"/>
    <cellStyle name="Normal 68" xfId="2186"/>
    <cellStyle name="Normal 69" xfId="2102"/>
    <cellStyle name="Normal 7" xfId="47"/>
    <cellStyle name="Normal 7 2" xfId="367"/>
    <cellStyle name="Normal 7 3" xfId="366"/>
    <cellStyle name="Normal 7_FA" xfId="368"/>
    <cellStyle name="Normal 70" xfId="2110"/>
    <cellStyle name="Normal 71" xfId="2100"/>
    <cellStyle name="Normal 72" xfId="2098"/>
    <cellStyle name="Normal 73" xfId="2099"/>
    <cellStyle name="Normal 74" xfId="2097"/>
    <cellStyle name="Normal 75" xfId="2096"/>
    <cellStyle name="Normal 76" xfId="2187"/>
    <cellStyle name="Normal 77" xfId="2188"/>
    <cellStyle name="Normal 78" xfId="2214"/>
    <cellStyle name="Normal 79" xfId="2238"/>
    <cellStyle name="Normal 8" xfId="48"/>
    <cellStyle name="Normal 8 2" xfId="49"/>
    <cellStyle name="Normal 8 2 2" xfId="66"/>
    <cellStyle name="Normal 8 3" xfId="369"/>
    <cellStyle name="Normal 80" xfId="2366"/>
    <cellStyle name="Normal 9" xfId="50"/>
    <cellStyle name="Normal 9 2" xfId="371"/>
    <cellStyle name="Normal 9 3" xfId="370"/>
    <cellStyle name="Normal_C779A0245" xfId="11"/>
    <cellStyle name="Normal_Pre-Built-Mar'51-t3 2" xfId="2369"/>
    <cellStyle name="Normal_W168-Dec'51-T3 วินท์คอม เทคโนโลยี" xfId="22"/>
    <cellStyle name="Note 10" xfId="1802"/>
    <cellStyle name="Note 11" xfId="1803"/>
    <cellStyle name="Note 12" xfId="1804"/>
    <cellStyle name="Note 13" xfId="1805"/>
    <cellStyle name="Note 14" xfId="1806"/>
    <cellStyle name="Note 15" xfId="1807"/>
    <cellStyle name="Note 16" xfId="1808"/>
    <cellStyle name="Note 17" xfId="1809"/>
    <cellStyle name="Note 18" xfId="1810"/>
    <cellStyle name="Note 19" xfId="1811"/>
    <cellStyle name="Note 2" xfId="373"/>
    <cellStyle name="Note 20" xfId="1812"/>
    <cellStyle name="Note 21" xfId="1813"/>
    <cellStyle name="Note 22" xfId="1814"/>
    <cellStyle name="Note 23" xfId="1815"/>
    <cellStyle name="Note 24" xfId="1816"/>
    <cellStyle name="Note 25" xfId="1817"/>
    <cellStyle name="Note 26" xfId="1818"/>
    <cellStyle name="Note 27" xfId="1819"/>
    <cellStyle name="Note 28" xfId="1820"/>
    <cellStyle name="Note 29" xfId="1821"/>
    <cellStyle name="Note 3" xfId="1822"/>
    <cellStyle name="Note 30" xfId="1823"/>
    <cellStyle name="Note 31" xfId="1824"/>
    <cellStyle name="Note 32" xfId="1825"/>
    <cellStyle name="Note 33" xfId="1826"/>
    <cellStyle name="Note 34" xfId="1827"/>
    <cellStyle name="Note 35" xfId="1828"/>
    <cellStyle name="Note 36" xfId="1829"/>
    <cellStyle name="Note 37" xfId="1830"/>
    <cellStyle name="Note 38" xfId="1831"/>
    <cellStyle name="Note 39" xfId="1832"/>
    <cellStyle name="Note 4" xfId="1833"/>
    <cellStyle name="Note 40" xfId="372"/>
    <cellStyle name="Note 5" xfId="1834"/>
    <cellStyle name="Note 6" xfId="1835"/>
    <cellStyle name="Note 7" xfId="1836"/>
    <cellStyle name="Note 8" xfId="1837"/>
    <cellStyle name="Note 9" xfId="1838"/>
    <cellStyle name="Output 10" xfId="1839"/>
    <cellStyle name="Output 11" xfId="1840"/>
    <cellStyle name="Output 12" xfId="1841"/>
    <cellStyle name="Output 13" xfId="1842"/>
    <cellStyle name="Output 14" xfId="1843"/>
    <cellStyle name="Output 15" xfId="1844"/>
    <cellStyle name="Output 16" xfId="1845"/>
    <cellStyle name="Output 17" xfId="1846"/>
    <cellStyle name="Output 18" xfId="1847"/>
    <cellStyle name="Output 19" xfId="1848"/>
    <cellStyle name="Output 2" xfId="375"/>
    <cellStyle name="Output 20" xfId="1849"/>
    <cellStyle name="Output 21" xfId="1850"/>
    <cellStyle name="Output 22" xfId="1851"/>
    <cellStyle name="Output 23" xfId="1852"/>
    <cellStyle name="Output 24" xfId="1853"/>
    <cellStyle name="Output 25" xfId="1854"/>
    <cellStyle name="Output 26" xfId="1855"/>
    <cellStyle name="Output 27" xfId="1856"/>
    <cellStyle name="Output 28" xfId="1857"/>
    <cellStyle name="Output 29" xfId="1858"/>
    <cellStyle name="Output 3" xfId="376"/>
    <cellStyle name="Output 30" xfId="1859"/>
    <cellStyle name="Output 31" xfId="1860"/>
    <cellStyle name="Output 32" xfId="1861"/>
    <cellStyle name="Output 33" xfId="1862"/>
    <cellStyle name="Output 34" xfId="1863"/>
    <cellStyle name="Output 35" xfId="1864"/>
    <cellStyle name="Output 36" xfId="1865"/>
    <cellStyle name="Output 37" xfId="1866"/>
    <cellStyle name="Output 38" xfId="1867"/>
    <cellStyle name="Output 39" xfId="1868"/>
    <cellStyle name="Output 4" xfId="1869"/>
    <cellStyle name="Output 40" xfId="374"/>
    <cellStyle name="Output 5" xfId="1870"/>
    <cellStyle name="Output 6" xfId="1871"/>
    <cellStyle name="Output 7" xfId="1872"/>
    <cellStyle name="Output 8" xfId="1873"/>
    <cellStyle name="Output 9" xfId="1874"/>
    <cellStyle name="Percent" xfId="12" builtinId="5"/>
    <cellStyle name="Percent (0)" xfId="1987"/>
    <cellStyle name="Percent [2]" xfId="378"/>
    <cellStyle name="Percent [2] 2" xfId="379"/>
    <cellStyle name="Percent [2] 3" xfId="380"/>
    <cellStyle name="Percent [2] 4" xfId="381"/>
    <cellStyle name="Percent 10" xfId="377"/>
    <cellStyle name="Percent 2" xfId="51"/>
    <cellStyle name="Percent 2 2" xfId="383"/>
    <cellStyle name="Percent 2 3" xfId="384"/>
    <cellStyle name="Percent 2 4" xfId="385"/>
    <cellStyle name="Percent 2 5" xfId="1997"/>
    <cellStyle name="Percent 2 6" xfId="382"/>
    <cellStyle name="Percent 2_Q1-54 บิลท์ แลนด์" xfId="386"/>
    <cellStyle name="Percent 3" xfId="52"/>
    <cellStyle name="Percent 3 2" xfId="388"/>
    <cellStyle name="Percent 3 3" xfId="387"/>
    <cellStyle name="Percent 4" xfId="74"/>
    <cellStyle name="Percent 4 2" xfId="389"/>
    <cellStyle name="Percent 5" xfId="390"/>
    <cellStyle name="Percent 6" xfId="391"/>
    <cellStyle name="Percent 7" xfId="392"/>
    <cellStyle name="Percent 8" xfId="393"/>
    <cellStyle name="Percent 9" xfId="1984"/>
    <cellStyle name="Quantity" xfId="394"/>
    <cellStyle name="Quantity 2" xfId="395"/>
    <cellStyle name="Quantity 3" xfId="396"/>
    <cellStyle name="Quantity 4" xfId="397"/>
    <cellStyle name="Quantity_FA BL" xfId="398"/>
    <cellStyle name="Result" xfId="399"/>
    <cellStyle name="Result2" xfId="400"/>
    <cellStyle name="Tickmark" xfId="1988"/>
    <cellStyle name="Title 10" xfId="1875"/>
    <cellStyle name="Title 11" xfId="1876"/>
    <cellStyle name="Title 12" xfId="1877"/>
    <cellStyle name="Title 13" xfId="1878"/>
    <cellStyle name="Title 14" xfId="1879"/>
    <cellStyle name="Title 15" xfId="1880"/>
    <cellStyle name="Title 16" xfId="1881"/>
    <cellStyle name="Title 17" xfId="1882"/>
    <cellStyle name="Title 18" xfId="1883"/>
    <cellStyle name="Title 19" xfId="1884"/>
    <cellStyle name="Title 2" xfId="402"/>
    <cellStyle name="Title 20" xfId="1885"/>
    <cellStyle name="Title 21" xfId="1886"/>
    <cellStyle name="Title 22" xfId="1887"/>
    <cellStyle name="Title 23" xfId="1888"/>
    <cellStyle name="Title 24" xfId="1889"/>
    <cellStyle name="Title 25" xfId="1890"/>
    <cellStyle name="Title 26" xfId="1891"/>
    <cellStyle name="Title 27" xfId="1892"/>
    <cellStyle name="Title 28" xfId="1893"/>
    <cellStyle name="Title 29" xfId="1894"/>
    <cellStyle name="Title 3" xfId="403"/>
    <cellStyle name="Title 30" xfId="1895"/>
    <cellStyle name="Title 31" xfId="1896"/>
    <cellStyle name="Title 32" xfId="1897"/>
    <cellStyle name="Title 33" xfId="1898"/>
    <cellStyle name="Title 34" xfId="1899"/>
    <cellStyle name="Title 35" xfId="1900"/>
    <cellStyle name="Title 36" xfId="1901"/>
    <cellStyle name="Title 37" xfId="1902"/>
    <cellStyle name="Title 38" xfId="1903"/>
    <cellStyle name="Title 39" xfId="1904"/>
    <cellStyle name="Title 4" xfId="1905"/>
    <cellStyle name="Title 40" xfId="401"/>
    <cellStyle name="Title 5" xfId="1906"/>
    <cellStyle name="Title 6" xfId="1907"/>
    <cellStyle name="Title 7" xfId="1908"/>
    <cellStyle name="Title 8" xfId="1909"/>
    <cellStyle name="Title 9" xfId="1910"/>
    <cellStyle name="Total 10" xfId="1911"/>
    <cellStyle name="Total 11" xfId="1912"/>
    <cellStyle name="Total 12" xfId="1913"/>
    <cellStyle name="Total 13" xfId="1914"/>
    <cellStyle name="Total 14" xfId="1915"/>
    <cellStyle name="Total 15" xfId="1916"/>
    <cellStyle name="Total 16" xfId="1917"/>
    <cellStyle name="Total 17" xfId="1918"/>
    <cellStyle name="Total 18" xfId="1919"/>
    <cellStyle name="Total 19" xfId="1920"/>
    <cellStyle name="Total 2" xfId="405"/>
    <cellStyle name="Total 20" xfId="1921"/>
    <cellStyle name="Total 21" xfId="1922"/>
    <cellStyle name="Total 22" xfId="1923"/>
    <cellStyle name="Total 23" xfId="1924"/>
    <cellStyle name="Total 24" xfId="1925"/>
    <cellStyle name="Total 25" xfId="1926"/>
    <cellStyle name="Total 26" xfId="1927"/>
    <cellStyle name="Total 27" xfId="1928"/>
    <cellStyle name="Total 28" xfId="1929"/>
    <cellStyle name="Total 29" xfId="1930"/>
    <cellStyle name="Total 3" xfId="406"/>
    <cellStyle name="Total 30" xfId="1931"/>
    <cellStyle name="Total 31" xfId="1932"/>
    <cellStyle name="Total 32" xfId="1933"/>
    <cellStyle name="Total 33" xfId="1934"/>
    <cellStyle name="Total 34" xfId="1935"/>
    <cellStyle name="Total 35" xfId="1936"/>
    <cellStyle name="Total 36" xfId="1937"/>
    <cellStyle name="Total 37" xfId="1938"/>
    <cellStyle name="Total 38" xfId="1939"/>
    <cellStyle name="Total 39" xfId="1940"/>
    <cellStyle name="Total 4" xfId="1941"/>
    <cellStyle name="Total 40" xfId="404"/>
    <cellStyle name="Total 5" xfId="1942"/>
    <cellStyle name="Total 6" xfId="1943"/>
    <cellStyle name="Total 7" xfId="1944"/>
    <cellStyle name="Total 8" xfId="1945"/>
    <cellStyle name="Total 9" xfId="1946"/>
    <cellStyle name="Warning Text 10" xfId="1947"/>
    <cellStyle name="Warning Text 11" xfId="1948"/>
    <cellStyle name="Warning Text 12" xfId="1949"/>
    <cellStyle name="Warning Text 13" xfId="1950"/>
    <cellStyle name="Warning Text 14" xfId="1951"/>
    <cellStyle name="Warning Text 15" xfId="1952"/>
    <cellStyle name="Warning Text 16" xfId="1953"/>
    <cellStyle name="Warning Text 17" xfId="1954"/>
    <cellStyle name="Warning Text 18" xfId="1955"/>
    <cellStyle name="Warning Text 19" xfId="1956"/>
    <cellStyle name="Warning Text 2" xfId="408"/>
    <cellStyle name="Warning Text 20" xfId="1957"/>
    <cellStyle name="Warning Text 21" xfId="1958"/>
    <cellStyle name="Warning Text 22" xfId="1959"/>
    <cellStyle name="Warning Text 23" xfId="1960"/>
    <cellStyle name="Warning Text 24" xfId="1961"/>
    <cellStyle name="Warning Text 25" xfId="1962"/>
    <cellStyle name="Warning Text 26" xfId="1963"/>
    <cellStyle name="Warning Text 27" xfId="1964"/>
    <cellStyle name="Warning Text 28" xfId="1965"/>
    <cellStyle name="Warning Text 29" xfId="1966"/>
    <cellStyle name="Warning Text 3" xfId="409"/>
    <cellStyle name="Warning Text 30" xfId="1967"/>
    <cellStyle name="Warning Text 31" xfId="1968"/>
    <cellStyle name="Warning Text 32" xfId="1969"/>
    <cellStyle name="Warning Text 33" xfId="1970"/>
    <cellStyle name="Warning Text 34" xfId="1971"/>
    <cellStyle name="Warning Text 35" xfId="1972"/>
    <cellStyle name="Warning Text 36" xfId="1973"/>
    <cellStyle name="Warning Text 37" xfId="1974"/>
    <cellStyle name="Warning Text 38" xfId="1975"/>
    <cellStyle name="Warning Text 39" xfId="1976"/>
    <cellStyle name="Warning Text 4" xfId="1977"/>
    <cellStyle name="Warning Text 40" xfId="407"/>
    <cellStyle name="Warning Text 5" xfId="1978"/>
    <cellStyle name="Warning Text 6" xfId="1979"/>
    <cellStyle name="Warning Text 7" xfId="1980"/>
    <cellStyle name="Warning Text 8" xfId="1981"/>
    <cellStyle name="Warning Text 9" xfId="1982"/>
    <cellStyle name="การคำนวณ" xfId="2020"/>
    <cellStyle name="ข้อความเตือน" xfId="2021"/>
    <cellStyle name="ข้อความอธิบาย" xfId="2022"/>
    <cellStyle name="เครื่องหมายจุลภาค 10" xfId="410"/>
    <cellStyle name="เครื่องหมายจุลภาค 10 2" xfId="411"/>
    <cellStyle name="เครื่องหมายจุลภาค 10 3" xfId="412"/>
    <cellStyle name="เครื่องหมายจุลภาค 10_Q2-54+บิล แลนด์-นุ่น(1)" xfId="413"/>
    <cellStyle name="เครื่องหมายจุลภาค 11" xfId="414"/>
    <cellStyle name="เครื่องหมายจุลภาค 11 2" xfId="415"/>
    <cellStyle name="เครื่องหมายจุลภาค 11 3" xfId="416"/>
    <cellStyle name="เครื่องหมายจุลภาค 12" xfId="417"/>
    <cellStyle name="เครื่องหมายจุลภาค 12 2" xfId="418"/>
    <cellStyle name="เครื่องหมายจุลภาค 13" xfId="419"/>
    <cellStyle name="เครื่องหมายจุลภาค 13 2" xfId="420"/>
    <cellStyle name="เครื่องหมายจุลภาค 14" xfId="421"/>
    <cellStyle name="เครื่องหมายจุลภาค 14 2" xfId="422"/>
    <cellStyle name="เครื่องหมายจุลภาค 15" xfId="423"/>
    <cellStyle name="เครื่องหมายจุลภาค 16" xfId="424"/>
    <cellStyle name="เครื่องหมายจุลภาค 17" xfId="425"/>
    <cellStyle name="เครื่องหมายจุลภาค 18" xfId="426"/>
    <cellStyle name="เครื่องหมายจุลภาค 19" xfId="427"/>
    <cellStyle name="เครื่องหมายจุลภาค 19 2" xfId="1998"/>
    <cellStyle name="เครื่องหมายจุลภาค 2" xfId="55"/>
    <cellStyle name="เครื่องหมายจุลภาค 2 2" xfId="429"/>
    <cellStyle name="เครื่องหมายจุลภาค 2 2 2" xfId="430"/>
    <cellStyle name="เครื่องหมายจุลภาค 2 3" xfId="431"/>
    <cellStyle name="เครื่องหมายจุลภาค 2 4" xfId="432"/>
    <cellStyle name="เครื่องหมายจุลภาค 2 5" xfId="433"/>
    <cellStyle name="เครื่องหมายจุลภาค 2 6" xfId="428"/>
    <cellStyle name="เครื่องหมายจุลภาค 2_AJE_Preb" xfId="434"/>
    <cellStyle name="เครื่องหมายจุลภาค 20" xfId="494"/>
    <cellStyle name="เครื่องหมายจุลภาค 20 2" xfId="2000"/>
    <cellStyle name="เครื่องหมายจุลภาค 20 2 2" xfId="2071"/>
    <cellStyle name="เครื่องหมายจุลภาค 20 2 2 2" xfId="2129"/>
    <cellStyle name="เครื่องหมายจุลภาค 20 2 2 3" xfId="2235"/>
    <cellStyle name="เครื่องหมายจุลภาค 20 2 3" xfId="2152"/>
    <cellStyle name="เครื่องหมายจุลภาค 20 2 4" xfId="2174"/>
    <cellStyle name="เครื่องหมายจุลภาค 20 2 5" xfId="2108"/>
    <cellStyle name="เครื่องหมายจุลภาค 20 2 6" xfId="2212"/>
    <cellStyle name="เครื่องหมายจุลภาค 20 3" xfId="2062"/>
    <cellStyle name="เครื่องหมายจุลภาค 20 3 2" xfId="2128"/>
    <cellStyle name="เครื่องหมายจุลภาค 20 3 3" xfId="2227"/>
    <cellStyle name="เครื่องหมายจุลภาค 20 4" xfId="2151"/>
    <cellStyle name="เครื่องหมายจุลภาค 20 5" xfId="2173"/>
    <cellStyle name="เครื่องหมายจุลภาค 20 6" xfId="2094"/>
    <cellStyle name="เครื่องหมายจุลภาค 20 7" xfId="2204"/>
    <cellStyle name="เครื่องหมายจุลภาค 3" xfId="78"/>
    <cellStyle name="เครื่องหมายจุลภาค 3 2" xfId="436"/>
    <cellStyle name="เครื่องหมายจุลภาค 3 3" xfId="435"/>
    <cellStyle name="เครื่องหมายจุลภาค 3_Q1-54 บิลท์ แลนด์" xfId="437"/>
    <cellStyle name="เครื่องหมายจุลภาค 4" xfId="438"/>
    <cellStyle name="เครื่องหมายจุลภาค 4 2" xfId="439"/>
    <cellStyle name="เครื่องหมายจุลภาค 5" xfId="440"/>
    <cellStyle name="เครื่องหมายจุลภาค 6" xfId="441"/>
    <cellStyle name="เครื่องหมายจุลภาค 7" xfId="442"/>
    <cellStyle name="เครื่องหมายจุลภาค 7 2" xfId="443"/>
    <cellStyle name="เครื่องหมายจุลภาค 7 2 2" xfId="2130"/>
    <cellStyle name="เครื่องหมายจุลภาค 7 2 3" xfId="2092"/>
    <cellStyle name="เครื่องหมายจุลภาค 7_Lead -  NU 31-3-54" xfId="444"/>
    <cellStyle name="เครื่องหมายจุลภาค 8" xfId="445"/>
    <cellStyle name="เครื่องหมายจุลภาค 9" xfId="446"/>
    <cellStyle name="ชื่อเรื่อง" xfId="2023"/>
    <cellStyle name="เซลล์ตรวจสอบ" xfId="2024"/>
    <cellStyle name="เซลล์ที่มีการเชื่อมโยง" xfId="2025"/>
    <cellStyle name="ดี" xfId="2026"/>
    <cellStyle name="ปกติ 10" xfId="447"/>
    <cellStyle name="ปกติ 10 2" xfId="448"/>
    <cellStyle name="ปกติ 11" xfId="449"/>
    <cellStyle name="ปกติ 11 2" xfId="450"/>
    <cellStyle name="ปกติ 12" xfId="451"/>
    <cellStyle name="ปกติ 13" xfId="452"/>
    <cellStyle name="ปกติ 14" xfId="453"/>
    <cellStyle name="ปกติ 15" xfId="493"/>
    <cellStyle name="ปกติ 15 2" xfId="1999"/>
    <cellStyle name="ปกติ 15 2 2" xfId="2070"/>
    <cellStyle name="ปกติ 15 2 2 2" xfId="2132"/>
    <cellStyle name="ปกติ 15 2 2 3" xfId="2234"/>
    <cellStyle name="ปกติ 15 2 3" xfId="2154"/>
    <cellStyle name="ปกติ 15 2 4" xfId="2176"/>
    <cellStyle name="ปกติ 15 2 5" xfId="2107"/>
    <cellStyle name="ปกติ 15 2 6" xfId="2211"/>
    <cellStyle name="ปกติ 15 3" xfId="2061"/>
    <cellStyle name="ปกติ 15 3 2" xfId="2131"/>
    <cellStyle name="ปกติ 15 3 3" xfId="2226"/>
    <cellStyle name="ปกติ 15 4" xfId="2153"/>
    <cellStyle name="ปกติ 15 5" xfId="2175"/>
    <cellStyle name="ปกติ 15 6" xfId="2093"/>
    <cellStyle name="ปกติ 15 7" xfId="2203"/>
    <cellStyle name="ปกติ 16" xfId="495"/>
    <cellStyle name="ปกติ 16 2" xfId="2001"/>
    <cellStyle name="ปกติ 16 2 2" xfId="2072"/>
    <cellStyle name="ปกติ 16 2 2 2" xfId="2134"/>
    <cellStyle name="ปกติ 16 2 2 3" xfId="2236"/>
    <cellStyle name="ปกติ 16 2 3" xfId="2156"/>
    <cellStyle name="ปกติ 16 2 4" xfId="2178"/>
    <cellStyle name="ปกติ 16 2 5" xfId="2109"/>
    <cellStyle name="ปกติ 16 2 6" xfId="2213"/>
    <cellStyle name="ปกติ 16 3" xfId="2063"/>
    <cellStyle name="ปกติ 16 3 2" xfId="2133"/>
    <cellStyle name="ปกติ 16 3 3" xfId="2228"/>
    <cellStyle name="ปกติ 16 4" xfId="2155"/>
    <cellStyle name="ปกติ 16 5" xfId="2177"/>
    <cellStyle name="ปกติ 16 6" xfId="2095"/>
    <cellStyle name="ปกติ 16 7" xfId="2205"/>
    <cellStyle name="ปกติ 2" xfId="13"/>
    <cellStyle name="ปกติ 2 2" xfId="67"/>
    <cellStyle name="ปกติ 2 2 2" xfId="455"/>
    <cellStyle name="ปกติ 2 2 3" xfId="454"/>
    <cellStyle name="ปกติ 2 2 3 2" xfId="2367"/>
    <cellStyle name="ปกติ 2 3" xfId="456"/>
    <cellStyle name="ปกติ 2 4" xfId="457"/>
    <cellStyle name="ปกติ 2 5" xfId="458"/>
    <cellStyle name="ปกติ 2 6" xfId="82"/>
    <cellStyle name="ปกติ 2 7" xfId="53"/>
    <cellStyle name="ปกติ 2_40-1 บิลแลนด์" xfId="459"/>
    <cellStyle name="ปกติ 3" xfId="14"/>
    <cellStyle name="ปกติ 3 2" xfId="68"/>
    <cellStyle name="ปกติ 3 2 2" xfId="76"/>
    <cellStyle name="ปกติ 3 2 2 2" xfId="462"/>
    <cellStyle name="ปกติ 3 2 2 3" xfId="2054"/>
    <cellStyle name="ปกติ 3 2 2 3 2" xfId="2137"/>
    <cellStyle name="ปกติ 3 2 2 3 3" xfId="2220"/>
    <cellStyle name="ปกติ 3 2 2 4" xfId="2159"/>
    <cellStyle name="ปกติ 3 2 2 5" xfId="2181"/>
    <cellStyle name="ปกติ 3 2 2 6" xfId="2083"/>
    <cellStyle name="ปกติ 3 2 2 7" xfId="2197"/>
    <cellStyle name="ปกติ 3 2 3" xfId="461"/>
    <cellStyle name="ปกติ 3 2 4" xfId="2050"/>
    <cellStyle name="ปกติ 3 2 4 2" xfId="2136"/>
    <cellStyle name="ปกติ 3 2 4 3" xfId="2216"/>
    <cellStyle name="ปกติ 3 2 5" xfId="2158"/>
    <cellStyle name="ปกติ 3 2 6" xfId="2180"/>
    <cellStyle name="ปกติ 3 2 7" xfId="2079"/>
    <cellStyle name="ปกติ 3 2 8" xfId="2193"/>
    <cellStyle name="ปกติ 3 3" xfId="75"/>
    <cellStyle name="ปกติ 3 3 2" xfId="464"/>
    <cellStyle name="ปกติ 3 3 3" xfId="463"/>
    <cellStyle name="ปกติ 3 3 4" xfId="2053"/>
    <cellStyle name="ปกติ 3 3 4 2" xfId="2138"/>
    <cellStyle name="ปกติ 3 3 4 3" xfId="2219"/>
    <cellStyle name="ปกติ 3 3 5" xfId="2160"/>
    <cellStyle name="ปกติ 3 3 6" xfId="2182"/>
    <cellStyle name="ปกติ 3 3 7" xfId="2082"/>
    <cellStyle name="ปกติ 3 3 8" xfId="2196"/>
    <cellStyle name="ปกติ 3 4" xfId="460"/>
    <cellStyle name="ปกติ 3 5" xfId="54"/>
    <cellStyle name="ปกติ 3 5 2" xfId="2135"/>
    <cellStyle name="ปกติ 3 5 3" xfId="2192"/>
    <cellStyle name="ปกติ 3 6" xfId="2049"/>
    <cellStyle name="ปกติ 3 6 2" xfId="2157"/>
    <cellStyle name="ปกติ 3 6 3" xfId="2215"/>
    <cellStyle name="ปกติ 3 7" xfId="2179"/>
    <cellStyle name="ปกติ 3 8" xfId="2078"/>
    <cellStyle name="ปกติ 3_Index Prebuilt" xfId="465"/>
    <cellStyle name="ปกติ 4" xfId="466"/>
    <cellStyle name="ปกติ 4 2" xfId="27"/>
    <cellStyle name="ปกติ 4 2 2" xfId="467"/>
    <cellStyle name="ปกติ 4_Book2" xfId="468"/>
    <cellStyle name="ปกติ 5" xfId="469"/>
    <cellStyle name="ปกติ 6" xfId="470"/>
    <cellStyle name="ปกติ 6 2" xfId="471"/>
    <cellStyle name="ปกติ 6_PRE-BUILTQ1-54" xfId="472"/>
    <cellStyle name="ปกติ 7" xfId="473"/>
    <cellStyle name="ปกติ 8" xfId="474"/>
    <cellStyle name="ปกติ 9" xfId="475"/>
    <cellStyle name="ปกติ 9 2" xfId="476"/>
    <cellStyle name="ปกติ 9_Lead -  NU 31-3-54" xfId="477"/>
    <cellStyle name="ปกติ_Book2" xfId="15"/>
    <cellStyle name="ปกติ_Sheet1" xfId="16"/>
    <cellStyle name="ปกติ_Sheet1 2" xfId="17"/>
    <cellStyle name="ปกติ_Sheet1 3" xfId="2368"/>
    <cellStyle name="ปกติ_Sheet1_a710T-Dec'49 เอสพีพี ซีรีน" xfId="25"/>
    <cellStyle name="ปกติ_Sheet1_APD-Dec46-T03" xfId="2237"/>
    <cellStyle name="ปกติ_Sheet1_Pre-Built-Mar'51-t3" xfId="18"/>
    <cellStyle name="ปกติ_Sheet1_Samchai-Jun'50-T3" xfId="19"/>
    <cellStyle name="ปกติ_SPC-Dec'50-T3" xfId="20"/>
    <cellStyle name="ปกติ_SPC-Dec'50-T3 2" xfId="21"/>
    <cellStyle name="ปกติ_SPC-Dec'50-T3_Note new STD" xfId="2076"/>
    <cellStyle name="ป้อนค่า" xfId="2027"/>
    <cellStyle name="ปานกลาง" xfId="2028"/>
    <cellStyle name="ปานกลาง 2" xfId="478"/>
    <cellStyle name="เปอร์เซ็นต์ 2" xfId="479"/>
    <cellStyle name="เปอร์เซ็นต์ 2 2" xfId="480"/>
    <cellStyle name="เปอร์เซ็นต์ 2 3" xfId="481"/>
    <cellStyle name="เปอร์เซ็นต์ 2 4" xfId="482"/>
    <cellStyle name="เปอร์เซ็นต์ 3" xfId="483"/>
    <cellStyle name="เปอร์เซ็นต์ 4" xfId="484"/>
    <cellStyle name="เปอร์เซ็นต์ 5" xfId="485"/>
    <cellStyle name="เปอร์เซ็นต์ 5 2" xfId="486"/>
    <cellStyle name="เปอร์เซ็นต์ 6" xfId="487"/>
    <cellStyle name="ผลรวม" xfId="2029"/>
    <cellStyle name="แย่" xfId="2030"/>
    <cellStyle name="ส่วนที่ถูกเน้น1" xfId="2031"/>
    <cellStyle name="ส่วนที่ถูกเน้น2" xfId="2032"/>
    <cellStyle name="ส่วนที่ถูกเน้น3" xfId="2033"/>
    <cellStyle name="ส่วนที่ถูกเน้น4" xfId="2034"/>
    <cellStyle name="ส่วนที่ถูกเน้น5" xfId="2035"/>
    <cellStyle name="ส่วนที่ถูกเน้น6" xfId="2036"/>
    <cellStyle name="เส้นขอบขวา" xfId="488"/>
    <cellStyle name="เส้นขอบขวา 2" xfId="489"/>
    <cellStyle name="เส้นขอบขวา 3" xfId="490"/>
    <cellStyle name="เส้นขอบขวา 4" xfId="491"/>
    <cellStyle name="เส้นขอบขวา_FA BL" xfId="492"/>
    <cellStyle name="แสดงผล" xfId="2037"/>
    <cellStyle name="หมายเหตุ" xfId="2038"/>
    <cellStyle name="หัวเรื่อง 1" xfId="2039"/>
    <cellStyle name="หัวเรื่อง 2" xfId="2040"/>
    <cellStyle name="หัวเรื่อง 3" xfId="2041"/>
    <cellStyle name="หัวเรื่อง 4" xfId="2042"/>
  </cellStyles>
  <dxfs count="0"/>
  <tableStyles count="0" defaultTableStyle="TableStyleMedium2" defaultPivotStyle="PivotStyleLight16"/>
  <colors>
    <mruColors>
      <color rgb="FFFF99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Sam-Q4-54\&#3651;&#3610;&#3611;&#3632;&#3627;&#3609;&#3657;&#3634;sam%25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2555\Sam-Q4-55\&#3651;&#3610;&#3611;&#3632;&#3627;&#3609;&#3657;&#3634;sam%252031-12-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8"/>
      <sheetName val="Note P19-20"/>
      <sheetName val="Note P21-22"/>
      <sheetName val="Note P23"/>
      <sheetName val="cashflow"/>
      <sheetName val="Diff"/>
      <sheetName val="กำไรต่อหุ้น"/>
      <sheetName val="ภาระผูกพัน"/>
      <sheetName val="จำแนกตามส่วนงาน"/>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แนวทางปฏิบัติ"/>
      <sheetName val="ตารางคำนวณ MAT - Review"/>
      <sheetName val="แนวทางการวิเคราะห์"/>
      <sheetName val="EX 1"/>
      <sheetName val="JV"/>
      <sheetName val="WLS(1)"/>
      <sheetName val="WLS(2)"/>
      <sheetName val="WLS(3)"/>
      <sheetName val="WLS(4)"/>
      <sheetName val="รายการจัดประเภท"/>
      <sheetName val="glก่อนปรับ"/>
      <sheetName val="gl2"/>
      <sheetName val="gl73-20130202134658"/>
      <sheetName val="งบทดลอง"/>
      <sheetName val="A"/>
      <sheetName val="C"/>
      <sheetName val="C (2)"/>
      <sheetName val="E"/>
      <sheetName val="I"/>
      <sheetName val="P"/>
      <sheetName val="FA"/>
      <sheetName val="S"/>
      <sheetName val="U"/>
      <sheetName val="OS"/>
      <sheetName val="AA"/>
      <sheetName val="CC"/>
      <sheetName val="CC (2)"/>
      <sheetName val="CC (3)"/>
      <sheetName val=" KK"/>
      <sheetName val="EE"/>
      <sheetName val="DD"/>
      <sheetName val="GG"/>
      <sheetName val="II"/>
      <sheetName val="MM"/>
      <sheetName val="NN"/>
      <sheetName val="OO"/>
      <sheetName val="SE"/>
      <sheetName val="RE"/>
      <sheetName val="10"/>
      <sheetName val="11"/>
      <sheetName val="12"/>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s>
    <sheetDataSet>
      <sheetData sheetId="0"/>
      <sheetData sheetId="1"/>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6"/>
  <sheetViews>
    <sheetView topLeftCell="A162" zoomScale="90" zoomScaleNormal="90" zoomScaleSheetLayoutView="112" workbookViewId="0">
      <selection activeCell="C166" sqref="C166:D167"/>
    </sheetView>
  </sheetViews>
  <sheetFormatPr defaultColWidth="9.140625" defaultRowHeight="25.15" customHeight="1"/>
  <cols>
    <col min="1" max="8" width="9.140625" style="99" customWidth="1"/>
    <col min="9" max="9" width="6.28515625" style="99" customWidth="1"/>
    <col min="10" max="10" width="16.42578125" style="99" customWidth="1"/>
    <col min="11" max="11" width="3.7109375" style="99" customWidth="1"/>
    <col min="12" max="16384" width="9.140625" style="99"/>
  </cols>
  <sheetData>
    <row r="1" spans="1:12" ht="26.1" customHeight="1">
      <c r="A1" s="949" t="s">
        <v>52</v>
      </c>
      <c r="B1" s="949"/>
      <c r="C1" s="949"/>
      <c r="D1" s="949"/>
      <c r="E1" s="949"/>
      <c r="F1" s="949"/>
      <c r="G1" s="949"/>
      <c r="H1" s="949"/>
      <c r="I1" s="949"/>
      <c r="J1" s="949"/>
      <c r="K1" s="105"/>
    </row>
    <row r="2" spans="1:12" ht="26.1" customHeight="1">
      <c r="A2" s="949" t="s">
        <v>696</v>
      </c>
      <c r="B2" s="949"/>
      <c r="C2" s="949"/>
      <c r="D2" s="949"/>
      <c r="E2" s="949"/>
      <c r="F2" s="949"/>
      <c r="G2" s="949"/>
      <c r="H2" s="949"/>
      <c r="I2" s="949"/>
      <c r="J2" s="949"/>
      <c r="K2" s="105"/>
    </row>
    <row r="3" spans="1:12" s="17" customFormat="1" ht="26.1" customHeight="1">
      <c r="A3" s="950" t="s">
        <v>954</v>
      </c>
      <c r="B3" s="950"/>
      <c r="C3" s="950"/>
      <c r="D3" s="950"/>
      <c r="E3" s="950"/>
      <c r="F3" s="950"/>
      <c r="G3" s="950"/>
      <c r="H3" s="950"/>
      <c r="I3" s="950"/>
      <c r="J3" s="950"/>
      <c r="L3" s="271"/>
    </row>
    <row r="4" spans="1:12" s="17" customFormat="1" ht="26.1" customHeight="1">
      <c r="A4" s="950" t="s">
        <v>466</v>
      </c>
      <c r="B4" s="950"/>
      <c r="C4" s="950"/>
      <c r="D4" s="950"/>
      <c r="E4" s="950"/>
      <c r="F4" s="950"/>
      <c r="G4" s="950"/>
      <c r="H4" s="950"/>
      <c r="I4" s="950"/>
      <c r="J4" s="950"/>
      <c r="L4" s="271"/>
    </row>
    <row r="5" spans="1:12" s="17" customFormat="1" ht="26.1" customHeight="1">
      <c r="A5" s="273"/>
      <c r="B5" s="273"/>
      <c r="C5" s="273"/>
      <c r="D5" s="273"/>
      <c r="E5" s="273"/>
      <c r="F5" s="273"/>
      <c r="G5" s="273"/>
      <c r="H5" s="273"/>
      <c r="I5" s="273"/>
      <c r="J5" s="273"/>
      <c r="K5" s="272"/>
      <c r="L5" s="271"/>
    </row>
    <row r="6" spans="1:12" s="17" customFormat="1" ht="26.1" customHeight="1">
      <c r="A6" s="105" t="s">
        <v>18</v>
      </c>
      <c r="B6" s="105"/>
      <c r="C6" s="105"/>
      <c r="D6" s="105"/>
      <c r="E6" s="105"/>
      <c r="F6" s="105"/>
      <c r="G6" s="105"/>
      <c r="H6" s="105"/>
      <c r="I6" s="105"/>
      <c r="J6" s="99"/>
      <c r="L6" s="271"/>
    </row>
    <row r="7" spans="1:12" s="17" customFormat="1" ht="26.1" customHeight="1">
      <c r="A7" s="105" t="s">
        <v>800</v>
      </c>
      <c r="B7" s="99"/>
      <c r="C7" s="105"/>
      <c r="D7" s="105"/>
      <c r="E7" s="105"/>
      <c r="F7" s="105"/>
      <c r="G7" s="105"/>
      <c r="H7" s="105"/>
      <c r="I7" s="105"/>
      <c r="J7" s="139"/>
      <c r="L7" s="271"/>
    </row>
    <row r="8" spans="1:12" s="17" customFormat="1" ht="26.1" customHeight="1">
      <c r="A8" s="105" t="s">
        <v>600</v>
      </c>
      <c r="B8" s="99"/>
      <c r="C8" s="105"/>
      <c r="D8" s="105"/>
      <c r="E8" s="105"/>
      <c r="F8" s="105"/>
      <c r="G8" s="105"/>
      <c r="H8" s="105"/>
      <c r="I8" s="105"/>
      <c r="J8" s="139"/>
      <c r="L8" s="271"/>
    </row>
    <row r="9" spans="1:12" s="17" customFormat="1" ht="26.1" customHeight="1">
      <c r="A9" s="105" t="s">
        <v>599</v>
      </c>
      <c r="B9" s="99"/>
      <c r="C9" s="105"/>
      <c r="D9" s="105"/>
      <c r="E9" s="105"/>
      <c r="F9" s="105"/>
      <c r="G9" s="105"/>
      <c r="H9" s="105"/>
      <c r="I9" s="105"/>
      <c r="J9" s="139"/>
      <c r="L9" s="271"/>
    </row>
    <row r="10" spans="1:12" s="17" customFormat="1" ht="26.1" customHeight="1">
      <c r="A10" s="274" t="s">
        <v>354</v>
      </c>
      <c r="B10" s="99"/>
      <c r="C10" s="105"/>
      <c r="D10" s="105"/>
      <c r="E10" s="105"/>
      <c r="F10" s="105"/>
      <c r="G10" s="105"/>
      <c r="H10" s="105"/>
      <c r="I10" s="105"/>
      <c r="J10" s="139"/>
      <c r="L10" s="271"/>
    </row>
    <row r="11" spans="1:12" s="17" customFormat="1" ht="26.1" customHeight="1">
      <c r="A11" s="105" t="s">
        <v>146</v>
      </c>
      <c r="B11" s="99"/>
      <c r="C11" s="105"/>
      <c r="D11" s="105"/>
      <c r="E11" s="105"/>
      <c r="F11" s="105"/>
      <c r="G11" s="105"/>
      <c r="H11" s="105"/>
      <c r="I11" s="105"/>
      <c r="J11" s="99"/>
      <c r="L11" s="271"/>
    </row>
    <row r="12" spans="1:12" s="17" customFormat="1" ht="26.1" customHeight="1">
      <c r="A12" s="105" t="s">
        <v>467</v>
      </c>
      <c r="B12" s="99"/>
      <c r="C12" s="105"/>
      <c r="D12" s="105"/>
      <c r="E12" s="105"/>
      <c r="F12" s="105"/>
      <c r="G12" s="105"/>
      <c r="H12" s="105"/>
      <c r="I12" s="105"/>
      <c r="J12" s="99"/>
      <c r="L12" s="271"/>
    </row>
    <row r="13" spans="1:12" s="17" customFormat="1" ht="26.1" customHeight="1">
      <c r="A13" s="105" t="s">
        <v>468</v>
      </c>
      <c r="B13" s="99"/>
      <c r="C13" s="105"/>
      <c r="D13" s="105"/>
      <c r="E13" s="105"/>
      <c r="F13" s="105"/>
      <c r="G13" s="105"/>
      <c r="H13" s="105"/>
      <c r="I13" s="105"/>
      <c r="J13" s="99"/>
      <c r="L13" s="271"/>
    </row>
    <row r="14" spans="1:12" s="17" customFormat="1" ht="26.1" customHeight="1">
      <c r="A14" s="105" t="s">
        <v>469</v>
      </c>
      <c r="B14" s="99"/>
      <c r="C14" s="105"/>
      <c r="D14" s="105"/>
      <c r="E14" s="105"/>
      <c r="F14" s="105"/>
      <c r="G14" s="105"/>
      <c r="H14" s="105"/>
      <c r="I14" s="105"/>
      <c r="J14" s="99"/>
      <c r="L14" s="271"/>
    </row>
    <row r="15" spans="1:12" s="17" customFormat="1" ht="26.1" customHeight="1">
      <c r="A15" s="105" t="s">
        <v>470</v>
      </c>
      <c r="B15" s="99"/>
      <c r="C15" s="105"/>
      <c r="D15" s="105"/>
      <c r="E15" s="105"/>
      <c r="F15" s="105"/>
      <c r="G15" s="105"/>
      <c r="H15" s="105"/>
      <c r="I15" s="105"/>
      <c r="J15" s="99"/>
      <c r="L15" s="271"/>
    </row>
    <row r="16" spans="1:12" s="17" customFormat="1" ht="26.1" customHeight="1">
      <c r="A16" s="105" t="s">
        <v>471</v>
      </c>
      <c r="B16" s="99"/>
      <c r="C16" s="105"/>
      <c r="D16" s="105"/>
      <c r="E16" s="105"/>
      <c r="F16" s="105"/>
      <c r="G16" s="105"/>
      <c r="H16" s="105"/>
      <c r="I16" s="105"/>
      <c r="J16" s="99"/>
      <c r="L16" s="271"/>
    </row>
    <row r="17" spans="1:13" s="17" customFormat="1" ht="26.1" customHeight="1">
      <c r="A17" s="105" t="s">
        <v>1029</v>
      </c>
      <c r="B17" s="99"/>
      <c r="C17" s="105"/>
      <c r="D17" s="105"/>
      <c r="E17" s="105"/>
      <c r="F17" s="105"/>
      <c r="G17" s="105"/>
      <c r="H17" s="105"/>
      <c r="I17" s="105"/>
      <c r="J17" s="99"/>
      <c r="L17" s="271"/>
    </row>
    <row r="18" spans="1:13" s="17" customFormat="1" ht="26.1" customHeight="1">
      <c r="A18" s="105" t="s">
        <v>472</v>
      </c>
      <c r="B18" s="99"/>
      <c r="C18" s="105"/>
      <c r="D18" s="105"/>
      <c r="E18" s="105"/>
      <c r="F18" s="105"/>
      <c r="G18" s="105"/>
      <c r="H18" s="105"/>
      <c r="I18" s="105"/>
      <c r="J18" s="99"/>
      <c r="L18" s="271"/>
    </row>
    <row r="19" spans="1:13" s="6" customFormat="1" ht="26.1" customHeight="1">
      <c r="A19" s="6" t="s">
        <v>104</v>
      </c>
      <c r="B19" s="23"/>
      <c r="C19" s="24"/>
      <c r="D19" s="24"/>
      <c r="E19" s="24"/>
      <c r="F19" s="24"/>
      <c r="G19" s="24"/>
    </row>
    <row r="20" spans="1:13" s="6" customFormat="1" ht="26.1" customHeight="1">
      <c r="A20" s="25" t="s">
        <v>103</v>
      </c>
      <c r="C20" s="26"/>
      <c r="D20" s="26"/>
      <c r="E20" s="26"/>
      <c r="F20" s="26"/>
      <c r="G20" s="26"/>
      <c r="H20" s="26"/>
      <c r="I20" s="26"/>
      <c r="J20" s="26"/>
    </row>
    <row r="21" spans="1:13" s="485" customFormat="1" ht="26.1" customHeight="1">
      <c r="A21" s="486" t="s">
        <v>601</v>
      </c>
      <c r="C21" s="487"/>
      <c r="D21" s="487"/>
    </row>
    <row r="22" spans="1:13" s="485" customFormat="1" ht="26.1" customHeight="1">
      <c r="A22" s="485" t="s">
        <v>602</v>
      </c>
      <c r="B22" s="486"/>
      <c r="C22" s="487"/>
      <c r="D22" s="487"/>
    </row>
    <row r="23" spans="1:13" s="485" customFormat="1" ht="26.1" customHeight="1">
      <c r="A23" s="486" t="s">
        <v>1123</v>
      </c>
      <c r="B23" s="487"/>
      <c r="C23" s="487"/>
      <c r="D23" s="487"/>
    </row>
    <row r="24" spans="1:13" s="485" customFormat="1" ht="26.1" customHeight="1">
      <c r="A24" s="486" t="s">
        <v>1124</v>
      </c>
      <c r="B24" s="487"/>
      <c r="C24" s="487"/>
      <c r="D24" s="487"/>
    </row>
    <row r="25" spans="1:13" s="485" customFormat="1" ht="26.1" customHeight="1">
      <c r="A25" s="486" t="s">
        <v>597</v>
      </c>
      <c r="B25" s="487"/>
      <c r="C25" s="487"/>
      <c r="D25" s="487"/>
    </row>
    <row r="26" spans="1:13" s="488" customFormat="1" ht="26.1" customHeight="1">
      <c r="A26" s="486" t="s">
        <v>604</v>
      </c>
    </row>
    <row r="27" spans="1:13" s="488" customFormat="1" ht="26.1" customHeight="1">
      <c r="A27" s="488" t="s">
        <v>603</v>
      </c>
    </row>
    <row r="28" spans="1:13" s="485" customFormat="1" ht="26.1" customHeight="1">
      <c r="A28" s="486" t="s">
        <v>605</v>
      </c>
      <c r="B28" s="489"/>
    </row>
    <row r="29" spans="1:13" s="485" customFormat="1" ht="26.1" customHeight="1">
      <c r="A29" s="488" t="s">
        <v>598</v>
      </c>
      <c r="B29" s="488"/>
    </row>
    <row r="30" spans="1:13" s="485" customFormat="1" ht="26.1" customHeight="1">
      <c r="A30" s="488"/>
      <c r="B30" s="488"/>
    </row>
    <row r="31" spans="1:13" s="10" customFormat="1" ht="26.1" customHeight="1">
      <c r="A31" s="81" t="s">
        <v>341</v>
      </c>
      <c r="B31" s="42"/>
      <c r="C31" s="6"/>
      <c r="D31" s="43"/>
      <c r="E31" s="43"/>
      <c r="F31" s="43"/>
      <c r="G31" s="43"/>
      <c r="H31" s="43"/>
      <c r="I31" s="43"/>
      <c r="J31" s="6"/>
      <c r="K31" s="6"/>
      <c r="L31" s="6"/>
      <c r="M31" s="6"/>
    </row>
    <row r="32" spans="1:13" s="7" customFormat="1" ht="26.1" customHeight="1">
      <c r="A32" s="31"/>
      <c r="B32" s="17"/>
      <c r="C32" s="104" t="s">
        <v>81</v>
      </c>
      <c r="D32" s="104"/>
      <c r="E32" s="32"/>
      <c r="F32" s="105"/>
      <c r="G32" s="105"/>
      <c r="H32" s="105"/>
      <c r="I32" s="105"/>
      <c r="J32" s="99"/>
    </row>
    <row r="33" spans="1:12" s="7" customFormat="1" ht="26.1" customHeight="1">
      <c r="A33" s="31"/>
      <c r="B33" s="32"/>
      <c r="C33" s="104" t="s">
        <v>1129</v>
      </c>
      <c r="D33" s="104"/>
      <c r="E33" s="32"/>
      <c r="F33" s="105"/>
      <c r="G33" s="105"/>
      <c r="H33" s="105"/>
      <c r="I33" s="105"/>
      <c r="J33" s="99"/>
    </row>
    <row r="34" spans="1:12" s="7" customFormat="1" ht="26.1" customHeight="1">
      <c r="A34" s="31"/>
      <c r="B34" s="32"/>
      <c r="C34" s="104"/>
      <c r="D34" s="104"/>
      <c r="E34" s="32"/>
      <c r="F34" s="105"/>
      <c r="G34" s="105"/>
      <c r="H34" s="105"/>
      <c r="I34" s="105"/>
      <c r="J34" s="99"/>
    </row>
    <row r="35" spans="1:12" ht="26.1" customHeight="1">
      <c r="A35" s="948" t="s">
        <v>111</v>
      </c>
      <c r="B35" s="948"/>
      <c r="C35" s="948"/>
      <c r="D35" s="948"/>
      <c r="E35" s="948"/>
      <c r="F35" s="948"/>
      <c r="G35" s="948"/>
      <c r="H35" s="948"/>
      <c r="I35" s="948"/>
      <c r="J35" s="948"/>
    </row>
    <row r="36" spans="1:12" ht="26.1" customHeight="1">
      <c r="A36" s="201"/>
      <c r="B36" s="201"/>
      <c r="C36" s="201"/>
      <c r="D36" s="201"/>
      <c r="E36" s="201"/>
      <c r="F36" s="201"/>
      <c r="G36" s="201"/>
      <c r="H36" s="201"/>
      <c r="I36" s="201"/>
      <c r="J36" s="201"/>
    </row>
    <row r="37" spans="1:12" ht="26.1" customHeight="1">
      <c r="A37" s="6" t="s">
        <v>297</v>
      </c>
      <c r="B37" s="201"/>
      <c r="C37" s="201"/>
      <c r="D37" s="201"/>
      <c r="E37" s="201"/>
      <c r="F37" s="201"/>
      <c r="G37" s="201"/>
      <c r="H37" s="201"/>
      <c r="I37" s="201"/>
      <c r="J37" s="201"/>
    </row>
    <row r="38" spans="1:12" s="7" customFormat="1" ht="26.1" customHeight="1">
      <c r="A38" s="7" t="s">
        <v>152</v>
      </c>
      <c r="B38" s="27"/>
      <c r="I38" s="19"/>
      <c r="J38" s="20"/>
      <c r="K38" s="20"/>
      <c r="L38" s="20"/>
    </row>
    <row r="39" spans="1:12" s="7" customFormat="1" ht="26.1" customHeight="1">
      <c r="A39" s="28" t="s">
        <v>342</v>
      </c>
      <c r="B39" s="27"/>
      <c r="I39" s="19"/>
      <c r="J39" s="20"/>
      <c r="K39" s="20"/>
      <c r="L39" s="20"/>
    </row>
    <row r="40" spans="1:12" s="7" customFormat="1" ht="26.1" customHeight="1">
      <c r="A40" s="28" t="s">
        <v>176</v>
      </c>
      <c r="B40" s="27"/>
      <c r="I40" s="19"/>
      <c r="J40" s="20"/>
      <c r="K40" s="20"/>
      <c r="L40" s="20"/>
    </row>
    <row r="41" spans="1:12" s="7" customFormat="1" ht="26.1" customHeight="1">
      <c r="A41" s="28" t="s">
        <v>332</v>
      </c>
      <c r="B41" s="27"/>
      <c r="I41" s="19"/>
      <c r="J41" s="20"/>
      <c r="K41" s="20"/>
      <c r="L41" s="20"/>
    </row>
    <row r="42" spans="1:12" s="7" customFormat="1" ht="26.1" customHeight="1">
      <c r="A42" s="12" t="s">
        <v>171</v>
      </c>
      <c r="I42" s="19"/>
      <c r="J42" s="20"/>
      <c r="K42" s="20"/>
      <c r="L42" s="20"/>
    </row>
    <row r="43" spans="1:12" s="7" customFormat="1" ht="26.1" customHeight="1">
      <c r="A43" s="12" t="s">
        <v>238</v>
      </c>
      <c r="B43" s="29"/>
      <c r="I43" s="19"/>
      <c r="J43" s="20"/>
      <c r="K43" s="20"/>
      <c r="L43" s="20"/>
    </row>
    <row r="44" spans="1:12" s="7" customFormat="1" ht="26.1" customHeight="1">
      <c r="A44" s="30" t="s">
        <v>1125</v>
      </c>
      <c r="B44" s="12"/>
      <c r="I44" s="19"/>
      <c r="J44" s="20"/>
      <c r="K44" s="20"/>
      <c r="L44" s="20"/>
    </row>
    <row r="45" spans="1:12" s="7" customFormat="1" ht="26.1" customHeight="1">
      <c r="A45" s="30" t="s">
        <v>697</v>
      </c>
      <c r="B45" s="12"/>
      <c r="I45" s="19"/>
      <c r="J45" s="20"/>
      <c r="K45" s="20"/>
      <c r="L45" s="20"/>
    </row>
    <row r="46" spans="1:12" s="7" customFormat="1" ht="26.1" customHeight="1">
      <c r="A46" s="12" t="s">
        <v>172</v>
      </c>
      <c r="I46" s="19"/>
      <c r="J46" s="20"/>
      <c r="K46" s="20"/>
      <c r="L46" s="20"/>
    </row>
    <row r="47" spans="1:12" s="7" customFormat="1" ht="26.1" customHeight="1">
      <c r="A47" s="30" t="s">
        <v>606</v>
      </c>
      <c r="B47" s="29"/>
      <c r="I47" s="19"/>
      <c r="J47" s="20"/>
      <c r="K47" s="20"/>
      <c r="L47" s="20"/>
    </row>
    <row r="48" spans="1:12" s="7" customFormat="1" ht="26.1" customHeight="1">
      <c r="A48" s="30" t="s">
        <v>608</v>
      </c>
      <c r="B48" s="12"/>
      <c r="I48" s="19"/>
      <c r="J48" s="20"/>
      <c r="K48" s="20"/>
      <c r="L48" s="20"/>
    </row>
    <row r="49" spans="1:12" s="7" customFormat="1" ht="26.1" customHeight="1">
      <c r="A49" s="30" t="s">
        <v>607</v>
      </c>
      <c r="B49" s="12"/>
      <c r="I49" s="19"/>
      <c r="J49" s="20"/>
      <c r="K49" s="20"/>
      <c r="L49" s="20"/>
    </row>
    <row r="50" spans="1:12" s="7" customFormat="1" ht="26.1" customHeight="1">
      <c r="A50" s="12" t="s">
        <v>307</v>
      </c>
      <c r="I50" s="19"/>
      <c r="J50" s="20"/>
      <c r="K50" s="20"/>
      <c r="L50" s="20"/>
    </row>
    <row r="51" spans="1:12" s="7" customFormat="1" ht="26.1" customHeight="1">
      <c r="A51" s="18" t="s">
        <v>308</v>
      </c>
      <c r="B51" s="12"/>
      <c r="I51" s="19"/>
      <c r="J51" s="20"/>
      <c r="K51" s="20"/>
      <c r="L51" s="20"/>
    </row>
    <row r="52" spans="1:12" s="7" customFormat="1" ht="26.1" customHeight="1">
      <c r="A52" s="17" t="s">
        <v>309</v>
      </c>
      <c r="B52" s="12"/>
      <c r="I52" s="19"/>
      <c r="J52" s="20"/>
      <c r="K52" s="20"/>
      <c r="L52" s="20"/>
    </row>
    <row r="53" spans="1:12" s="7" customFormat="1" ht="26.1" customHeight="1">
      <c r="A53" s="12" t="s">
        <v>217</v>
      </c>
      <c r="B53" s="12"/>
      <c r="I53" s="19"/>
      <c r="J53" s="20"/>
      <c r="K53" s="20"/>
      <c r="L53" s="20"/>
    </row>
    <row r="54" spans="1:12" s="7" customFormat="1" ht="26.1" customHeight="1">
      <c r="A54" s="33" t="s">
        <v>310</v>
      </c>
      <c r="B54" s="12"/>
      <c r="I54" s="19"/>
      <c r="J54" s="20"/>
      <c r="K54" s="20"/>
      <c r="L54" s="20"/>
    </row>
    <row r="55" spans="1:12" s="7" customFormat="1" ht="26.1" customHeight="1">
      <c r="A55" s="34" t="s">
        <v>197</v>
      </c>
      <c r="B55" s="12"/>
      <c r="I55" s="19"/>
      <c r="J55" s="20"/>
      <c r="K55" s="20"/>
      <c r="L55" s="20"/>
    </row>
    <row r="56" spans="1:12" s="7" customFormat="1" ht="26.1" customHeight="1">
      <c r="A56" s="12" t="s">
        <v>173</v>
      </c>
      <c r="I56" s="19"/>
      <c r="J56" s="20"/>
      <c r="K56" s="20"/>
      <c r="L56" s="20"/>
    </row>
    <row r="57" spans="1:12" s="7" customFormat="1" ht="26.1" customHeight="1">
      <c r="A57" s="34" t="s">
        <v>609</v>
      </c>
      <c r="B57" s="29"/>
      <c r="I57" s="19"/>
      <c r="J57" s="20"/>
      <c r="K57" s="20"/>
      <c r="L57" s="20"/>
    </row>
    <row r="58" spans="1:12" s="7" customFormat="1" ht="26.1" customHeight="1">
      <c r="A58" s="34" t="s">
        <v>182</v>
      </c>
      <c r="B58" s="12"/>
      <c r="I58" s="19"/>
      <c r="J58" s="20"/>
      <c r="K58" s="20"/>
      <c r="L58" s="20"/>
    </row>
    <row r="59" spans="1:12" s="7" customFormat="1" ht="26.1" customHeight="1">
      <c r="A59" s="34" t="s">
        <v>610</v>
      </c>
      <c r="B59" s="12"/>
      <c r="I59" s="19"/>
      <c r="J59" s="20"/>
      <c r="K59" s="20"/>
      <c r="L59" s="20"/>
    </row>
    <row r="60" spans="1:12" s="7" customFormat="1" ht="26.1" customHeight="1">
      <c r="A60" s="34" t="s">
        <v>133</v>
      </c>
      <c r="I60" s="19"/>
      <c r="J60" s="20"/>
      <c r="K60" s="20"/>
      <c r="L60" s="20"/>
    </row>
    <row r="61" spans="1:12" s="7" customFormat="1" ht="26.1" customHeight="1">
      <c r="A61" s="12" t="s">
        <v>174</v>
      </c>
      <c r="B61" s="12"/>
      <c r="I61" s="19"/>
      <c r="J61" s="20"/>
      <c r="K61" s="20"/>
      <c r="L61" s="20"/>
    </row>
    <row r="62" spans="1:12" s="7" customFormat="1" ht="26.1" customHeight="1">
      <c r="A62" s="30" t="s">
        <v>311</v>
      </c>
      <c r="B62" s="12"/>
      <c r="I62" s="19"/>
      <c r="J62" s="20"/>
      <c r="K62" s="20"/>
      <c r="L62" s="20"/>
    </row>
    <row r="63" spans="1:12" s="7" customFormat="1" ht="26.1" customHeight="1">
      <c r="A63" s="30" t="s">
        <v>312</v>
      </c>
      <c r="B63" s="12"/>
      <c r="I63" s="19"/>
      <c r="J63" s="20"/>
      <c r="K63" s="20"/>
      <c r="L63" s="20"/>
    </row>
    <row r="64" spans="1:12" s="7" customFormat="1" ht="26.1" customHeight="1">
      <c r="A64" s="12" t="s">
        <v>134</v>
      </c>
      <c r="B64" s="12"/>
      <c r="I64" s="19"/>
      <c r="J64" s="20"/>
      <c r="K64" s="20"/>
      <c r="L64" s="20"/>
    </row>
    <row r="65" spans="1:15" s="107" customFormat="1" ht="26.1" customHeight="1">
      <c r="A65" s="190"/>
      <c r="B65" s="194"/>
      <c r="C65" s="195"/>
      <c r="F65" s="193"/>
      <c r="G65" s="193"/>
      <c r="H65" s="193"/>
      <c r="I65" s="193"/>
      <c r="J65" s="193"/>
      <c r="K65" s="188"/>
      <c r="L65" s="188"/>
      <c r="M65" s="189"/>
      <c r="N65" s="189"/>
      <c r="O65" s="189"/>
    </row>
    <row r="66" spans="1:15" s="107" customFormat="1" ht="26.1" customHeight="1">
      <c r="A66" s="190"/>
      <c r="B66" s="194"/>
      <c r="C66" s="195"/>
      <c r="F66" s="193"/>
      <c r="G66" s="193"/>
      <c r="H66" s="193"/>
      <c r="I66" s="193"/>
      <c r="J66" s="193"/>
      <c r="K66" s="188"/>
      <c r="L66" s="188"/>
      <c r="M66" s="189"/>
      <c r="N66" s="189"/>
      <c r="O66" s="189"/>
    </row>
    <row r="67" spans="1:15" s="7" customFormat="1" ht="26.1" customHeight="1">
      <c r="A67" s="31"/>
      <c r="B67" s="17"/>
      <c r="C67" s="104" t="s">
        <v>81</v>
      </c>
      <c r="D67" s="104"/>
      <c r="E67" s="32"/>
      <c r="F67" s="105"/>
      <c r="G67" s="105"/>
      <c r="H67" s="105"/>
      <c r="I67" s="105"/>
      <c r="J67" s="99"/>
    </row>
    <row r="68" spans="1:15" s="7" customFormat="1" ht="26.1" customHeight="1">
      <c r="A68" s="31"/>
      <c r="B68" s="32"/>
      <c r="C68" s="104" t="s">
        <v>1129</v>
      </c>
      <c r="D68" s="104"/>
      <c r="E68" s="32"/>
      <c r="F68" s="105"/>
      <c r="G68" s="105"/>
      <c r="H68" s="105"/>
      <c r="I68" s="105"/>
      <c r="J68" s="99"/>
    </row>
    <row r="69" spans="1:15" ht="27.95" customHeight="1">
      <c r="A69" s="948" t="s">
        <v>112</v>
      </c>
      <c r="B69" s="948"/>
      <c r="C69" s="948"/>
      <c r="D69" s="948"/>
      <c r="E69" s="948"/>
      <c r="F69" s="948"/>
      <c r="G69" s="948"/>
      <c r="H69" s="948"/>
      <c r="I69" s="948"/>
      <c r="J69" s="948"/>
      <c r="K69" s="105"/>
    </row>
    <row r="70" spans="1:15" ht="27.95" customHeight="1">
      <c r="A70" s="201"/>
      <c r="B70" s="201"/>
      <c r="C70" s="201"/>
      <c r="D70" s="201"/>
      <c r="E70" s="201"/>
      <c r="F70" s="201"/>
      <c r="G70" s="201"/>
      <c r="H70" s="201"/>
      <c r="I70" s="201"/>
      <c r="J70" s="201"/>
      <c r="K70" s="105"/>
    </row>
    <row r="71" spans="1:15" ht="27.95" customHeight="1">
      <c r="A71" s="6" t="s">
        <v>297</v>
      </c>
      <c r="B71" s="33"/>
      <c r="C71" s="12"/>
      <c r="D71" s="12"/>
      <c r="E71" s="12"/>
      <c r="F71" s="12"/>
      <c r="G71" s="12"/>
      <c r="H71" s="40"/>
      <c r="I71" s="12"/>
      <c r="J71" s="41"/>
      <c r="K71" s="105"/>
    </row>
    <row r="72" spans="1:15" s="7" customFormat="1" ht="27.95" customHeight="1">
      <c r="A72" s="92" t="s">
        <v>698</v>
      </c>
      <c r="B72" s="12"/>
      <c r="C72" s="12"/>
      <c r="I72" s="19"/>
      <c r="J72" s="20"/>
      <c r="K72" s="20"/>
      <c r="L72" s="20"/>
    </row>
    <row r="73" spans="1:15" s="107" customFormat="1" ht="27.95" customHeight="1">
      <c r="A73" s="187" t="s">
        <v>801</v>
      </c>
      <c r="C73" s="142"/>
      <c r="F73" s="142"/>
      <c r="G73" s="142"/>
      <c r="H73" s="142"/>
      <c r="I73" s="142"/>
      <c r="J73" s="142"/>
      <c r="K73" s="188"/>
      <c r="L73" s="188"/>
      <c r="M73" s="189"/>
      <c r="N73" s="189"/>
      <c r="O73" s="189"/>
    </row>
    <row r="74" spans="1:15" s="107" customFormat="1" ht="27.95" customHeight="1">
      <c r="A74" s="190" t="s">
        <v>1126</v>
      </c>
      <c r="B74" s="191"/>
      <c r="C74" s="142"/>
      <c r="F74" s="142"/>
      <c r="G74" s="142"/>
      <c r="H74" s="142"/>
      <c r="I74" s="142"/>
      <c r="J74" s="142"/>
      <c r="K74" s="188"/>
      <c r="L74" s="188"/>
      <c r="M74" s="189"/>
      <c r="N74" s="189"/>
      <c r="O74" s="189"/>
    </row>
    <row r="75" spans="1:15" s="107" customFormat="1" ht="27.95" customHeight="1">
      <c r="A75" s="190" t="s">
        <v>802</v>
      </c>
      <c r="B75" s="191"/>
      <c r="C75" s="35"/>
      <c r="F75" s="142"/>
      <c r="G75" s="142"/>
      <c r="H75" s="142"/>
      <c r="I75" s="142"/>
      <c r="J75" s="142"/>
      <c r="K75" s="188"/>
      <c r="L75" s="188"/>
      <c r="M75" s="189"/>
      <c r="N75" s="189"/>
      <c r="O75" s="189"/>
    </row>
    <row r="76" spans="1:15" s="107" customFormat="1" ht="27.95" customHeight="1">
      <c r="A76" s="190" t="s">
        <v>803</v>
      </c>
      <c r="B76" s="192"/>
      <c r="C76" s="192"/>
      <c r="F76" s="193"/>
      <c r="G76" s="193"/>
      <c r="H76" s="193"/>
      <c r="I76" s="193"/>
      <c r="J76" s="193"/>
      <c r="K76" s="188"/>
      <c r="L76" s="188"/>
      <c r="M76" s="189"/>
      <c r="N76" s="189"/>
      <c r="O76" s="189"/>
    </row>
    <row r="77" spans="1:15" s="107" customFormat="1" ht="27.95" customHeight="1">
      <c r="A77" s="190" t="s">
        <v>804</v>
      </c>
      <c r="B77" s="194"/>
      <c r="C77" s="195"/>
      <c r="F77" s="193"/>
      <c r="G77" s="193"/>
      <c r="H77" s="193"/>
      <c r="I77" s="193"/>
      <c r="J77" s="193"/>
      <c r="K77" s="188"/>
      <c r="L77" s="188"/>
      <c r="M77" s="189"/>
      <c r="N77" s="189"/>
      <c r="O77" s="189"/>
    </row>
    <row r="78" spans="1:15" s="107" customFormat="1" ht="27.95" customHeight="1">
      <c r="A78" s="190" t="s">
        <v>805</v>
      </c>
      <c r="B78" s="194"/>
      <c r="C78" s="195"/>
      <c r="F78" s="193"/>
      <c r="G78" s="193"/>
      <c r="H78" s="193"/>
      <c r="I78" s="193"/>
      <c r="J78" s="193"/>
      <c r="K78" s="188"/>
      <c r="L78" s="188"/>
      <c r="M78" s="189"/>
      <c r="N78" s="189"/>
      <c r="O78" s="189"/>
    </row>
    <row r="79" spans="1:15" s="107" customFormat="1" ht="27.95" customHeight="1">
      <c r="A79" s="190" t="s">
        <v>722</v>
      </c>
      <c r="B79" s="194"/>
      <c r="C79" s="195"/>
      <c r="F79" s="193"/>
      <c r="G79" s="193"/>
      <c r="H79" s="193"/>
      <c r="I79" s="193"/>
      <c r="J79" s="193"/>
      <c r="K79" s="188"/>
      <c r="L79" s="188"/>
      <c r="M79" s="189"/>
      <c r="N79" s="189"/>
      <c r="O79" s="189"/>
    </row>
    <row r="80" spans="1:15" ht="27.95" customHeight="1">
      <c r="A80" s="679" t="s">
        <v>611</v>
      </c>
      <c r="B80" s="140"/>
      <c r="C80" s="140"/>
      <c r="D80" s="107"/>
      <c r="E80" s="130"/>
      <c r="F80" s="130"/>
      <c r="H80" s="129"/>
      <c r="I80" s="131"/>
      <c r="J80" s="129"/>
      <c r="K80" s="20"/>
      <c r="L80" s="12"/>
      <c r="M80" s="20"/>
    </row>
    <row r="81" spans="1:16" s="12" customFormat="1" ht="27.95" customHeight="1">
      <c r="A81" s="141" t="s">
        <v>1019</v>
      </c>
      <c r="C81" s="141"/>
      <c r="E81" s="143"/>
      <c r="F81" s="143"/>
      <c r="G81" s="196"/>
      <c r="H81" s="196"/>
      <c r="I81" s="196"/>
      <c r="J81" s="196"/>
      <c r="K81" s="196"/>
      <c r="L81" s="163"/>
      <c r="M81" s="143"/>
      <c r="N81" s="163"/>
      <c r="O81" s="163"/>
      <c r="P81" s="36"/>
    </row>
    <row r="82" spans="1:16" s="12" customFormat="1" ht="27.95" customHeight="1">
      <c r="A82" s="679" t="s">
        <v>612</v>
      </c>
      <c r="C82" s="141"/>
      <c r="E82" s="143"/>
      <c r="F82" s="143"/>
      <c r="G82" s="196"/>
      <c r="H82" s="196"/>
      <c r="I82" s="196"/>
      <c r="J82" s="196"/>
      <c r="K82" s="196"/>
      <c r="L82" s="163"/>
      <c r="M82" s="143"/>
      <c r="N82" s="163"/>
      <c r="O82" s="163"/>
      <c r="P82" s="36"/>
    </row>
    <row r="83" spans="1:16" ht="27.95" customHeight="1">
      <c r="B83" s="99" t="s">
        <v>613</v>
      </c>
      <c r="C83" s="12"/>
      <c r="D83" s="12"/>
      <c r="E83" s="7"/>
      <c r="F83" s="12" t="s">
        <v>721</v>
      </c>
      <c r="G83" s="12"/>
      <c r="H83" s="35"/>
      <c r="I83" s="35"/>
      <c r="J83" s="35"/>
      <c r="K83" s="105"/>
    </row>
    <row r="84" spans="1:16" ht="27.95" customHeight="1">
      <c r="B84" s="680" t="s">
        <v>616</v>
      </c>
      <c r="E84" s="12" t="s">
        <v>271</v>
      </c>
      <c r="F84" s="12"/>
      <c r="G84" s="12"/>
      <c r="H84" s="35"/>
      <c r="I84" s="35"/>
      <c r="J84" s="35"/>
      <c r="K84" s="105"/>
    </row>
    <row r="85" spans="1:16" ht="27.95" customHeight="1">
      <c r="B85" s="680" t="s">
        <v>617</v>
      </c>
      <c r="E85" s="12" t="s">
        <v>270</v>
      </c>
      <c r="F85" s="12"/>
      <c r="G85" s="12"/>
      <c r="H85" s="35"/>
      <c r="I85" s="35"/>
      <c r="J85" s="35"/>
      <c r="K85" s="105"/>
    </row>
    <row r="86" spans="1:16" ht="27.95" customHeight="1">
      <c r="B86" s="680" t="s">
        <v>614</v>
      </c>
      <c r="C86" s="12"/>
      <c r="E86" s="12"/>
      <c r="F86" s="12"/>
      <c r="G86" s="12"/>
      <c r="H86" s="35"/>
      <c r="I86" s="35"/>
      <c r="J86" s="35"/>
      <c r="K86" s="105"/>
    </row>
    <row r="87" spans="1:16" ht="27.95" customHeight="1">
      <c r="B87" s="680" t="s">
        <v>618</v>
      </c>
      <c r="E87" s="12" t="s">
        <v>272</v>
      </c>
      <c r="F87" s="12"/>
      <c r="G87" s="12"/>
      <c r="H87" s="35"/>
      <c r="I87" s="35"/>
      <c r="J87" s="35"/>
      <c r="K87" s="105"/>
    </row>
    <row r="88" spans="1:16" ht="27.95" customHeight="1">
      <c r="B88" s="680" t="s">
        <v>615</v>
      </c>
      <c r="C88" s="12"/>
      <c r="E88" s="12"/>
      <c r="F88" s="12"/>
      <c r="G88" s="12"/>
      <c r="H88" s="35"/>
      <c r="I88" s="35"/>
      <c r="J88" s="35"/>
      <c r="K88" s="105"/>
    </row>
    <row r="89" spans="1:16" ht="27.95" customHeight="1">
      <c r="B89" s="680" t="s">
        <v>806</v>
      </c>
      <c r="E89" s="12" t="s">
        <v>273</v>
      </c>
      <c r="F89" s="12"/>
      <c r="G89" s="12"/>
      <c r="H89" s="35"/>
      <c r="I89" s="35"/>
      <c r="J89" s="35"/>
      <c r="K89" s="105"/>
    </row>
    <row r="90" spans="1:16" ht="27.95" customHeight="1">
      <c r="B90" s="680" t="s">
        <v>807</v>
      </c>
      <c r="E90" s="12" t="s">
        <v>274</v>
      </c>
      <c r="F90" s="12"/>
      <c r="G90" s="12"/>
      <c r="H90" s="35"/>
      <c r="I90" s="35"/>
      <c r="J90" s="35"/>
      <c r="K90" s="105"/>
    </row>
    <row r="91" spans="1:16" s="141" customFormat="1" ht="27.95" customHeight="1">
      <c r="A91" s="141" t="s">
        <v>327</v>
      </c>
      <c r="M91" s="107"/>
    </row>
    <row r="92" spans="1:16" s="141" customFormat="1" ht="27.95" customHeight="1">
      <c r="A92" s="141" t="s">
        <v>808</v>
      </c>
      <c r="M92" s="107"/>
    </row>
    <row r="93" spans="1:16" s="141" customFormat="1" ht="27.95" customHeight="1">
      <c r="A93" s="141" t="s">
        <v>809</v>
      </c>
      <c r="M93" s="107"/>
    </row>
    <row r="94" spans="1:16" s="141" customFormat="1" ht="27.95" customHeight="1">
      <c r="A94" s="141" t="s">
        <v>810</v>
      </c>
      <c r="M94" s="107"/>
    </row>
    <row r="95" spans="1:16" s="141" customFormat="1" ht="27.95" customHeight="1">
      <c r="A95" s="141" t="s">
        <v>619</v>
      </c>
      <c r="M95" s="107"/>
    </row>
    <row r="96" spans="1:16" s="141" customFormat="1" ht="27.95" customHeight="1">
      <c r="M96" s="107"/>
    </row>
    <row r="97" spans="1:13" s="491" customFormat="1" ht="27.95" customHeight="1">
      <c r="A97" s="490"/>
      <c r="B97" s="490"/>
      <c r="C97" s="485"/>
      <c r="E97" s="492"/>
      <c r="F97" s="492"/>
      <c r="G97" s="485"/>
      <c r="H97" s="492"/>
      <c r="I97" s="492"/>
      <c r="J97" s="492"/>
      <c r="K97" s="493"/>
      <c r="L97" s="494"/>
      <c r="M97" s="494"/>
    </row>
    <row r="98" spans="1:13" s="7" customFormat="1" ht="27.95" customHeight="1">
      <c r="A98" s="31"/>
      <c r="B98" s="17"/>
      <c r="C98" s="104" t="s">
        <v>81</v>
      </c>
      <c r="D98" s="104"/>
      <c r="E98" s="32"/>
      <c r="F98" s="105"/>
      <c r="G98" s="105"/>
      <c r="H98" s="105"/>
      <c r="I98" s="105"/>
      <c r="J98" s="99"/>
    </row>
    <row r="99" spans="1:13" s="7" customFormat="1" ht="27.95" customHeight="1">
      <c r="A99" s="31"/>
      <c r="B99" s="32"/>
      <c r="C99" s="104" t="s">
        <v>1129</v>
      </c>
      <c r="D99" s="104"/>
      <c r="E99" s="32"/>
      <c r="F99" s="105"/>
      <c r="G99" s="105"/>
      <c r="H99" s="105"/>
      <c r="I99" s="105"/>
      <c r="J99" s="99"/>
    </row>
    <row r="100" spans="1:13" s="7" customFormat="1" ht="27.95" customHeight="1">
      <c r="A100" s="31"/>
      <c r="B100" s="32"/>
      <c r="C100" s="104"/>
      <c r="D100" s="104"/>
      <c r="E100" s="32"/>
      <c r="F100" s="105"/>
      <c r="G100" s="105"/>
      <c r="H100" s="105"/>
      <c r="I100" s="105"/>
      <c r="J100" s="99"/>
    </row>
    <row r="101" spans="1:13" ht="24.95" customHeight="1">
      <c r="A101" s="948" t="s">
        <v>106</v>
      </c>
      <c r="B101" s="948"/>
      <c r="C101" s="948"/>
      <c r="D101" s="948"/>
      <c r="E101" s="948"/>
      <c r="F101" s="948"/>
      <c r="G101" s="948"/>
      <c r="H101" s="948"/>
      <c r="I101" s="948"/>
      <c r="J101" s="948"/>
      <c r="K101" s="105"/>
    </row>
    <row r="102" spans="1:13" ht="24.95" customHeight="1">
      <c r="A102" s="206"/>
      <c r="B102" s="206"/>
      <c r="C102" s="206"/>
      <c r="D102" s="206"/>
      <c r="E102" s="206"/>
      <c r="F102" s="206"/>
      <c r="G102" s="206"/>
      <c r="H102" s="206"/>
      <c r="I102" s="206"/>
      <c r="J102" s="206"/>
      <c r="K102" s="105"/>
    </row>
    <row r="103" spans="1:13" ht="24.95" customHeight="1">
      <c r="A103" s="6" t="s">
        <v>297</v>
      </c>
      <c r="B103" s="33"/>
      <c r="C103" s="12"/>
      <c r="D103" s="12"/>
      <c r="E103" s="12"/>
      <c r="F103" s="12"/>
      <c r="G103" s="12"/>
      <c r="H103" s="40"/>
      <c r="I103" s="12"/>
      <c r="J103" s="41"/>
      <c r="K103" s="105"/>
    </row>
    <row r="104" spans="1:13" s="491" customFormat="1" ht="24.95" customHeight="1">
      <c r="A104" s="490" t="s">
        <v>529</v>
      </c>
      <c r="C104" s="485"/>
      <c r="E104" s="492"/>
      <c r="F104" s="492"/>
      <c r="G104" s="485"/>
      <c r="H104" s="492"/>
      <c r="I104" s="492"/>
      <c r="J104" s="492"/>
      <c r="K104" s="493"/>
      <c r="L104" s="494"/>
      <c r="M104" s="494"/>
    </row>
    <row r="105" spans="1:13" s="491" customFormat="1" ht="24.95" customHeight="1">
      <c r="A105" s="681" t="s">
        <v>621</v>
      </c>
      <c r="C105" s="485"/>
      <c r="E105" s="492"/>
      <c r="F105" s="492"/>
      <c r="G105" s="485"/>
      <c r="H105" s="492"/>
      <c r="I105" s="492"/>
      <c r="J105" s="492"/>
      <c r="K105" s="493"/>
      <c r="L105" s="494"/>
      <c r="M105" s="494"/>
    </row>
    <row r="106" spans="1:13" s="491" customFormat="1" ht="24.95" customHeight="1">
      <c r="A106" s="565" t="s">
        <v>811</v>
      </c>
      <c r="B106" s="490"/>
      <c r="C106" s="485"/>
      <c r="E106" s="492"/>
      <c r="F106" s="492"/>
      <c r="G106" s="485"/>
      <c r="H106" s="492"/>
      <c r="I106" s="492"/>
      <c r="J106" s="492"/>
      <c r="K106" s="493"/>
      <c r="L106" s="494"/>
      <c r="M106" s="494"/>
    </row>
    <row r="107" spans="1:13" s="491" customFormat="1" ht="24.95" customHeight="1">
      <c r="A107" s="565" t="s">
        <v>622</v>
      </c>
      <c r="B107" s="490"/>
      <c r="C107" s="485"/>
      <c r="E107" s="492"/>
      <c r="F107" s="492"/>
      <c r="G107" s="485"/>
      <c r="H107" s="492"/>
      <c r="I107" s="492"/>
      <c r="J107" s="492"/>
      <c r="K107" s="493"/>
      <c r="L107" s="494"/>
      <c r="M107" s="494"/>
    </row>
    <row r="108" spans="1:13" s="491" customFormat="1" ht="24.95" customHeight="1">
      <c r="A108" s="681" t="s">
        <v>620</v>
      </c>
      <c r="B108" s="490"/>
      <c r="C108" s="485"/>
      <c r="E108" s="492"/>
      <c r="F108" s="492"/>
      <c r="G108" s="485"/>
      <c r="H108" s="492"/>
      <c r="I108" s="492"/>
      <c r="J108" s="492"/>
      <c r="K108" s="493"/>
      <c r="L108" s="494"/>
      <c r="M108" s="494"/>
    </row>
    <row r="109" spans="1:13" s="491" customFormat="1" ht="24.95" customHeight="1">
      <c r="A109" s="565" t="s">
        <v>815</v>
      </c>
      <c r="B109" s="490"/>
      <c r="C109" s="485"/>
      <c r="E109" s="492"/>
      <c r="F109" s="492"/>
      <c r="G109" s="485"/>
      <c r="H109" s="492"/>
      <c r="I109" s="492"/>
      <c r="J109" s="492"/>
      <c r="K109" s="493"/>
      <c r="L109" s="494"/>
      <c r="M109" s="494"/>
    </row>
    <row r="110" spans="1:13" s="491" customFormat="1" ht="24.95" customHeight="1">
      <c r="A110" s="565" t="s">
        <v>813</v>
      </c>
      <c r="B110" s="490"/>
      <c r="C110" s="485"/>
      <c r="E110" s="492"/>
      <c r="F110" s="492"/>
      <c r="G110" s="485"/>
      <c r="H110" s="492"/>
      <c r="I110" s="492"/>
      <c r="J110" s="492"/>
      <c r="K110" s="493"/>
      <c r="L110" s="494"/>
      <c r="M110" s="494"/>
    </row>
    <row r="111" spans="1:13" s="491" customFormat="1" ht="24.95" customHeight="1">
      <c r="A111" s="565" t="s">
        <v>814</v>
      </c>
      <c r="B111" s="490"/>
      <c r="C111" s="485"/>
      <c r="E111" s="492"/>
      <c r="F111" s="492"/>
      <c r="G111" s="485"/>
      <c r="H111" s="492"/>
      <c r="I111" s="492"/>
      <c r="J111" s="492"/>
      <c r="K111" s="493"/>
      <c r="L111" s="494"/>
      <c r="M111" s="494"/>
    </row>
    <row r="112" spans="1:13" s="491" customFormat="1" ht="24.95" customHeight="1">
      <c r="A112" s="565" t="s">
        <v>812</v>
      </c>
      <c r="B112" s="490"/>
      <c r="C112" s="485"/>
      <c r="E112" s="492"/>
      <c r="F112" s="492"/>
      <c r="G112" s="485"/>
      <c r="H112" s="492"/>
      <c r="I112" s="492"/>
      <c r="J112" s="492"/>
      <c r="K112" s="493"/>
      <c r="L112" s="494"/>
      <c r="M112" s="494"/>
    </row>
    <row r="113" spans="1:13" s="491" customFormat="1" ht="24.95" customHeight="1">
      <c r="A113" s="565" t="s">
        <v>530</v>
      </c>
      <c r="B113" s="490"/>
      <c r="C113" s="485"/>
      <c r="E113" s="492"/>
      <c r="F113" s="492"/>
      <c r="G113" s="485"/>
      <c r="H113" s="492"/>
      <c r="I113" s="492"/>
      <c r="J113" s="492"/>
      <c r="K113" s="493"/>
      <c r="L113" s="494"/>
      <c r="M113" s="494"/>
    </row>
    <row r="114" spans="1:13" s="491" customFormat="1" ht="24.95" customHeight="1">
      <c r="A114" s="565" t="s">
        <v>645</v>
      </c>
      <c r="B114" s="490"/>
      <c r="C114" s="485"/>
      <c r="E114" s="492"/>
      <c r="F114" s="492"/>
      <c r="G114" s="485"/>
      <c r="H114" s="492"/>
      <c r="I114" s="492"/>
      <c r="J114" s="492"/>
      <c r="K114" s="493"/>
      <c r="L114" s="494"/>
      <c r="M114" s="494"/>
    </row>
    <row r="115" spans="1:13" s="491" customFormat="1" ht="24.95" customHeight="1">
      <c r="A115" s="565" t="s">
        <v>956</v>
      </c>
      <c r="B115" s="490"/>
      <c r="C115" s="485"/>
      <c r="E115" s="492"/>
      <c r="F115" s="492"/>
      <c r="G115" s="485"/>
      <c r="H115" s="492"/>
      <c r="I115" s="492"/>
      <c r="J115" s="492"/>
      <c r="K115" s="493"/>
      <c r="L115" s="494"/>
      <c r="M115" s="494"/>
    </row>
    <row r="116" spans="1:13" s="491" customFormat="1" ht="24.95" customHeight="1">
      <c r="A116" s="565" t="s">
        <v>991</v>
      </c>
      <c r="B116" s="490"/>
      <c r="C116" s="485"/>
      <c r="E116" s="492"/>
      <c r="F116" s="492"/>
      <c r="G116" s="485"/>
      <c r="H116" s="492"/>
      <c r="I116" s="492"/>
      <c r="J116" s="492"/>
      <c r="K116" s="493"/>
      <c r="L116" s="494"/>
      <c r="M116" s="494"/>
    </row>
    <row r="117" spans="1:13" s="491" customFormat="1" ht="24.95" customHeight="1">
      <c r="A117" s="565" t="s">
        <v>993</v>
      </c>
      <c r="B117" s="490"/>
      <c r="C117" s="485"/>
      <c r="E117" s="492"/>
      <c r="F117" s="492"/>
      <c r="G117" s="485"/>
      <c r="H117" s="492"/>
      <c r="I117" s="492"/>
      <c r="J117" s="492"/>
      <c r="K117" s="493"/>
      <c r="L117" s="494"/>
      <c r="M117" s="494"/>
    </row>
    <row r="118" spans="1:13" s="491" customFormat="1" ht="24.95" customHeight="1">
      <c r="A118" s="565" t="s">
        <v>994</v>
      </c>
      <c r="B118" s="490"/>
      <c r="C118" s="485"/>
      <c r="E118" s="492"/>
      <c r="F118" s="492"/>
      <c r="G118" s="485"/>
      <c r="H118" s="492"/>
      <c r="I118" s="492"/>
      <c r="J118" s="492"/>
      <c r="K118" s="493"/>
      <c r="L118" s="494"/>
      <c r="M118" s="494"/>
    </row>
    <row r="119" spans="1:13" s="491" customFormat="1" ht="24.95" customHeight="1">
      <c r="A119" s="565" t="s">
        <v>995</v>
      </c>
      <c r="B119" s="490"/>
      <c r="C119" s="485"/>
      <c r="E119" s="492"/>
      <c r="F119" s="492"/>
      <c r="G119" s="485"/>
      <c r="H119" s="492"/>
      <c r="I119" s="492"/>
      <c r="J119" s="492"/>
      <c r="K119" s="493"/>
      <c r="L119" s="494"/>
      <c r="M119" s="494"/>
    </row>
    <row r="120" spans="1:13" s="491" customFormat="1" ht="24.95" customHeight="1">
      <c r="A120" s="565" t="s">
        <v>996</v>
      </c>
      <c r="B120" s="490"/>
      <c r="C120" s="485"/>
      <c r="E120" s="492"/>
      <c r="F120" s="492"/>
      <c r="G120" s="485"/>
      <c r="H120" s="492"/>
      <c r="I120" s="492"/>
      <c r="J120" s="492"/>
      <c r="K120" s="493"/>
      <c r="L120" s="494"/>
      <c r="M120" s="494"/>
    </row>
    <row r="121" spans="1:13" s="491" customFormat="1" ht="24.95" customHeight="1">
      <c r="A121" s="565" t="s">
        <v>992</v>
      </c>
      <c r="B121" s="490"/>
      <c r="C121" s="485"/>
      <c r="E121" s="492"/>
      <c r="F121" s="492"/>
      <c r="G121" s="485"/>
      <c r="H121" s="492"/>
      <c r="I121" s="492"/>
      <c r="J121" s="492"/>
      <c r="K121" s="493"/>
      <c r="L121" s="494"/>
      <c r="M121" s="494"/>
    </row>
    <row r="122" spans="1:13" s="491" customFormat="1" ht="24.95" customHeight="1">
      <c r="B122" s="99" t="s">
        <v>1016</v>
      </c>
      <c r="C122" s="485"/>
      <c r="E122" s="492"/>
      <c r="F122" s="492" t="s">
        <v>721</v>
      </c>
      <c r="G122" s="485"/>
      <c r="H122" s="492"/>
      <c r="I122" s="492"/>
      <c r="J122" s="492"/>
      <c r="K122" s="493"/>
      <c r="L122" s="494"/>
      <c r="M122" s="494"/>
    </row>
    <row r="123" spans="1:13" s="491" customFormat="1" ht="24.95" customHeight="1">
      <c r="A123" s="565"/>
      <c r="B123" s="865" t="s">
        <v>1020</v>
      </c>
      <c r="C123" s="485"/>
      <c r="E123" s="492" t="s">
        <v>1012</v>
      </c>
      <c r="G123" s="485"/>
      <c r="H123" s="492"/>
      <c r="I123" s="492"/>
      <c r="J123" s="492"/>
      <c r="K123" s="493"/>
      <c r="L123" s="494"/>
      <c r="M123" s="494"/>
    </row>
    <row r="124" spans="1:13" s="491" customFormat="1" ht="24.95" customHeight="1">
      <c r="B124" s="99" t="s">
        <v>1017</v>
      </c>
      <c r="C124" s="485"/>
      <c r="E124" s="492"/>
      <c r="G124" s="485"/>
      <c r="H124" s="492"/>
      <c r="I124" s="492"/>
      <c r="J124" s="492"/>
      <c r="K124" s="493"/>
      <c r="L124" s="494"/>
      <c r="M124" s="494"/>
    </row>
    <row r="125" spans="1:13" s="491" customFormat="1" ht="24.95" customHeight="1">
      <c r="A125" s="565"/>
      <c r="B125" s="865" t="s">
        <v>1021</v>
      </c>
      <c r="C125" s="485"/>
      <c r="E125" s="492" t="s">
        <v>1013</v>
      </c>
      <c r="G125" s="485"/>
      <c r="H125" s="492"/>
      <c r="I125" s="492"/>
      <c r="J125" s="492"/>
      <c r="K125" s="493"/>
      <c r="L125" s="494"/>
      <c r="M125" s="494"/>
    </row>
    <row r="126" spans="1:13" ht="24.95" customHeight="1">
      <c r="A126" s="82"/>
      <c r="B126" s="99" t="s">
        <v>1022</v>
      </c>
      <c r="D126" s="131"/>
      <c r="E126" s="99" t="s">
        <v>1015</v>
      </c>
      <c r="G126" s="12"/>
      <c r="H126" s="40"/>
      <c r="I126" s="12"/>
      <c r="J126" s="41"/>
      <c r="K126" s="105"/>
    </row>
    <row r="127" spans="1:13" ht="24.95" customHeight="1">
      <c r="B127" s="99" t="s">
        <v>1018</v>
      </c>
      <c r="D127" s="131"/>
      <c r="G127" s="12"/>
      <c r="H127" s="40"/>
      <c r="I127" s="12"/>
      <c r="J127" s="41"/>
      <c r="K127" s="105"/>
    </row>
    <row r="128" spans="1:13" ht="24.95" customHeight="1">
      <c r="A128" s="82"/>
      <c r="B128" s="99" t="s">
        <v>1023</v>
      </c>
      <c r="D128" s="131"/>
      <c r="E128" s="99" t="s">
        <v>1014</v>
      </c>
      <c r="G128" s="12"/>
      <c r="H128" s="40"/>
      <c r="I128" s="12"/>
      <c r="J128" s="41"/>
      <c r="K128" s="105"/>
    </row>
    <row r="129" spans="1:13" ht="24.95" customHeight="1">
      <c r="A129" s="99" t="s">
        <v>997</v>
      </c>
      <c r="D129" s="131"/>
      <c r="E129" s="144"/>
      <c r="G129" s="12"/>
      <c r="H129" s="40"/>
      <c r="I129" s="12"/>
      <c r="J129" s="41"/>
      <c r="K129" s="105"/>
    </row>
    <row r="130" spans="1:13" ht="24.95" customHeight="1">
      <c r="A130" s="82" t="s">
        <v>998</v>
      </c>
      <c r="D130" s="131"/>
      <c r="E130" s="144"/>
      <c r="G130" s="12"/>
      <c r="H130" s="40"/>
      <c r="I130" s="12"/>
      <c r="J130" s="41"/>
      <c r="K130" s="105"/>
    </row>
    <row r="131" spans="1:13" ht="24.95" customHeight="1">
      <c r="A131" s="565" t="s">
        <v>1116</v>
      </c>
      <c r="D131" s="131"/>
      <c r="E131" s="144"/>
      <c r="G131" s="12"/>
      <c r="H131" s="40"/>
      <c r="I131" s="12"/>
      <c r="J131" s="41"/>
      <c r="K131" s="105"/>
    </row>
    <row r="132" spans="1:13" ht="24.95" customHeight="1">
      <c r="A132" s="82"/>
      <c r="D132" s="131"/>
      <c r="E132" s="144"/>
      <c r="G132" s="12"/>
      <c r="H132" s="40"/>
      <c r="I132" s="12"/>
      <c r="J132" s="41"/>
      <c r="K132" s="105"/>
    </row>
    <row r="133" spans="1:13" s="491" customFormat="1" ht="24.95" customHeight="1">
      <c r="A133" s="565"/>
      <c r="B133" s="864"/>
      <c r="C133" s="485"/>
      <c r="E133" s="492"/>
      <c r="F133" s="492"/>
      <c r="G133" s="485"/>
      <c r="H133" s="492"/>
      <c r="I133" s="492"/>
      <c r="J133" s="492"/>
      <c r="K133" s="493"/>
      <c r="L133" s="494"/>
      <c r="M133" s="494"/>
    </row>
    <row r="134" spans="1:13" s="7" customFormat="1" ht="24.95" customHeight="1">
      <c r="A134" s="31"/>
      <c r="B134" s="17"/>
      <c r="C134" s="104" t="s">
        <v>81</v>
      </c>
      <c r="D134" s="104"/>
      <c r="E134" s="32"/>
      <c r="F134" s="105"/>
      <c r="G134" s="105"/>
      <c r="H134" s="105"/>
      <c r="I134" s="105"/>
      <c r="J134" s="99"/>
    </row>
    <row r="135" spans="1:13" s="7" customFormat="1" ht="24.95" customHeight="1">
      <c r="A135" s="31"/>
      <c r="B135" s="32"/>
      <c r="C135" s="104" t="s">
        <v>1129</v>
      </c>
      <c r="D135" s="104"/>
      <c r="E135" s="32"/>
      <c r="F135" s="105"/>
      <c r="G135" s="105"/>
      <c r="H135" s="105"/>
      <c r="I135" s="105"/>
      <c r="J135" s="99"/>
    </row>
    <row r="136" spans="1:13" ht="27" customHeight="1">
      <c r="A136" s="948" t="s">
        <v>147</v>
      </c>
      <c r="B136" s="948"/>
      <c r="C136" s="948"/>
      <c r="D136" s="948"/>
      <c r="E136" s="948"/>
      <c r="F136" s="948"/>
      <c r="G136" s="948"/>
      <c r="H136" s="948"/>
      <c r="I136" s="948"/>
      <c r="J136" s="948"/>
      <c r="K136" s="105"/>
    </row>
    <row r="137" spans="1:13" ht="27" customHeight="1">
      <c r="A137" s="201"/>
      <c r="B137" s="201"/>
      <c r="C137" s="201"/>
      <c r="D137" s="201"/>
      <c r="E137" s="201"/>
      <c r="F137" s="201"/>
      <c r="G137" s="201"/>
      <c r="H137" s="201"/>
      <c r="I137" s="201"/>
      <c r="J137" s="201"/>
      <c r="K137" s="105"/>
    </row>
    <row r="138" spans="1:13" ht="27" customHeight="1">
      <c r="A138" s="6" t="s">
        <v>297</v>
      </c>
      <c r="B138" s="33"/>
      <c r="C138" s="12"/>
      <c r="D138" s="12"/>
      <c r="E138" s="12"/>
      <c r="F138" s="12"/>
      <c r="G138" s="12"/>
      <c r="H138" s="40"/>
      <c r="I138" s="12"/>
      <c r="J138" s="41"/>
      <c r="K138" s="105"/>
    </row>
    <row r="139" spans="1:13" ht="27" customHeight="1">
      <c r="A139" s="82" t="s">
        <v>1000</v>
      </c>
      <c r="D139" s="131"/>
      <c r="E139" s="144"/>
      <c r="G139" s="12"/>
      <c r="H139" s="40"/>
      <c r="I139" s="12"/>
      <c r="J139" s="41"/>
      <c r="K139" s="105"/>
    </row>
    <row r="140" spans="1:13" ht="27" customHeight="1">
      <c r="A140" s="99" t="s">
        <v>1007</v>
      </c>
      <c r="D140" s="131"/>
      <c r="E140" s="144"/>
      <c r="G140" s="12"/>
      <c r="H140" s="40"/>
      <c r="I140" s="12"/>
      <c r="J140" s="41"/>
      <c r="K140" s="105"/>
    </row>
    <row r="141" spans="1:13" ht="27" customHeight="1">
      <c r="A141" s="82" t="s">
        <v>1001</v>
      </c>
      <c r="D141" s="131"/>
      <c r="E141" s="144"/>
      <c r="G141" s="12"/>
      <c r="H141" s="40"/>
      <c r="I141" s="12"/>
      <c r="J141" s="41"/>
      <c r="K141" s="105"/>
    </row>
    <row r="142" spans="1:13" ht="27" customHeight="1">
      <c r="A142" s="82" t="s">
        <v>1002</v>
      </c>
      <c r="D142" s="131"/>
      <c r="E142" s="144"/>
      <c r="G142" s="12"/>
      <c r="H142" s="40"/>
      <c r="I142" s="12"/>
      <c r="J142" s="41"/>
      <c r="K142" s="105"/>
    </row>
    <row r="143" spans="1:13" ht="27" customHeight="1">
      <c r="A143" s="82" t="s">
        <v>1003</v>
      </c>
      <c r="D143" s="131"/>
      <c r="E143" s="144"/>
      <c r="G143" s="12"/>
      <c r="H143" s="40"/>
      <c r="I143" s="12"/>
      <c r="J143" s="41"/>
      <c r="K143" s="105"/>
    </row>
    <row r="144" spans="1:13" ht="27" customHeight="1">
      <c r="A144" s="82" t="s">
        <v>1004</v>
      </c>
      <c r="D144" s="131"/>
      <c r="E144" s="144"/>
      <c r="G144" s="12"/>
      <c r="H144" s="40"/>
      <c r="I144" s="12"/>
      <c r="J144" s="41"/>
      <c r="K144" s="105"/>
    </row>
    <row r="145" spans="1:15" ht="27" customHeight="1">
      <c r="A145" s="82" t="s">
        <v>1005</v>
      </c>
      <c r="D145" s="131"/>
      <c r="E145" s="144"/>
      <c r="G145" s="12"/>
      <c r="H145" s="40"/>
      <c r="I145" s="12"/>
      <c r="J145" s="41"/>
      <c r="K145" s="105"/>
    </row>
    <row r="146" spans="1:15" ht="27" customHeight="1">
      <c r="A146" s="99" t="s">
        <v>1008</v>
      </c>
      <c r="D146" s="131"/>
      <c r="E146" s="144"/>
      <c r="G146" s="12"/>
      <c r="H146" s="40"/>
      <c r="I146" s="12"/>
      <c r="J146" s="41"/>
      <c r="K146" s="105"/>
    </row>
    <row r="147" spans="1:15" ht="27" customHeight="1">
      <c r="A147" s="82" t="s">
        <v>1006</v>
      </c>
      <c r="D147" s="131"/>
      <c r="E147" s="144"/>
      <c r="G147" s="12"/>
      <c r="H147" s="40"/>
      <c r="I147" s="12"/>
      <c r="J147" s="41"/>
      <c r="K147" s="105"/>
    </row>
    <row r="148" spans="1:15" s="131" customFormat="1" ht="27" customHeight="1">
      <c r="A148" s="288" t="s">
        <v>999</v>
      </c>
      <c r="B148" s="583"/>
      <c r="C148" s="8"/>
      <c r="D148" s="13"/>
      <c r="E148" s="288"/>
      <c r="F148" s="584"/>
      <c r="G148" s="584"/>
      <c r="H148" s="8"/>
      <c r="I148" s="8"/>
      <c r="J148" s="288"/>
      <c r="K148" s="585"/>
      <c r="L148" s="584"/>
      <c r="M148" s="13"/>
      <c r="N148" s="8"/>
      <c r="O148" s="8"/>
    </row>
    <row r="149" spans="1:15" s="131" customFormat="1" ht="27" customHeight="1">
      <c r="A149" s="288" t="s">
        <v>644</v>
      </c>
      <c r="B149" s="288"/>
      <c r="C149" s="8"/>
      <c r="D149" s="13"/>
      <c r="E149" s="8"/>
      <c r="F149" s="584"/>
      <c r="G149" s="584"/>
      <c r="H149" s="8"/>
      <c r="I149" s="8"/>
      <c r="J149" s="288"/>
      <c r="K149" s="585"/>
      <c r="L149" s="584"/>
      <c r="M149" s="13"/>
      <c r="N149" s="8"/>
      <c r="O149" s="8"/>
    </row>
    <row r="150" spans="1:15" ht="27" customHeight="1">
      <c r="A150" s="8" t="s">
        <v>816</v>
      </c>
      <c r="B150" s="33"/>
      <c r="C150" s="12"/>
      <c r="D150" s="12"/>
      <c r="E150" s="12"/>
      <c r="F150" s="12"/>
      <c r="G150" s="12"/>
      <c r="H150" s="40"/>
      <c r="I150" s="12"/>
      <c r="J150" s="41"/>
      <c r="K150" s="105"/>
    </row>
    <row r="151" spans="1:15" ht="27" customHeight="1">
      <c r="A151" s="6" t="s">
        <v>640</v>
      </c>
      <c r="B151" s="33"/>
      <c r="C151" s="12"/>
      <c r="D151" s="12"/>
      <c r="E151" s="12"/>
      <c r="F151" s="12"/>
      <c r="G151" s="12"/>
      <c r="H151" s="40"/>
      <c r="I151" s="12"/>
      <c r="J151" s="41"/>
      <c r="K151" s="105"/>
    </row>
    <row r="152" spans="1:15" ht="27" customHeight="1">
      <c r="A152" s="6" t="s">
        <v>641</v>
      </c>
      <c r="B152" s="33"/>
      <c r="C152" s="12"/>
      <c r="D152" s="12"/>
      <c r="E152" s="12"/>
      <c r="F152" s="12"/>
      <c r="G152" s="12"/>
      <c r="H152" s="40"/>
      <c r="I152" s="12"/>
      <c r="J152" s="41"/>
      <c r="K152" s="105"/>
    </row>
    <row r="153" spans="1:15" ht="27" customHeight="1">
      <c r="A153" s="6" t="s">
        <v>642</v>
      </c>
      <c r="B153" s="33"/>
      <c r="C153" s="12"/>
      <c r="D153" s="12"/>
      <c r="E153" s="12"/>
      <c r="F153" s="12"/>
      <c r="G153" s="12"/>
      <c r="H153" s="40"/>
      <c r="I153" s="12"/>
      <c r="J153" s="41"/>
      <c r="K153" s="105"/>
    </row>
    <row r="154" spans="1:15" ht="27" customHeight="1">
      <c r="A154" s="6" t="s">
        <v>531</v>
      </c>
      <c r="B154" s="33"/>
      <c r="C154" s="12"/>
      <c r="D154" s="12"/>
      <c r="E154" s="12"/>
      <c r="F154" s="12"/>
      <c r="G154" s="12"/>
      <c r="H154" s="40"/>
      <c r="I154" s="12"/>
      <c r="J154" s="41"/>
      <c r="K154" s="105"/>
    </row>
    <row r="155" spans="1:15" ht="27" customHeight="1">
      <c r="A155" s="6" t="s">
        <v>643</v>
      </c>
      <c r="B155" s="33"/>
      <c r="C155" s="12"/>
      <c r="D155" s="12"/>
      <c r="E155" s="12"/>
      <c r="F155" s="12"/>
      <c r="G155" s="12"/>
      <c r="H155" s="40"/>
      <c r="I155" s="12"/>
      <c r="J155" s="41"/>
      <c r="K155" s="105"/>
    </row>
    <row r="156" spans="1:15" ht="27" customHeight="1">
      <c r="A156" s="6" t="s">
        <v>473</v>
      </c>
      <c r="B156" s="33"/>
      <c r="C156" s="12"/>
      <c r="D156" s="12"/>
      <c r="E156" s="12"/>
      <c r="F156" s="12"/>
      <c r="G156" s="12"/>
      <c r="H156" s="40"/>
      <c r="I156" s="12"/>
      <c r="J156" s="41"/>
      <c r="K156" s="105"/>
    </row>
    <row r="157" spans="1:15" ht="27" customHeight="1">
      <c r="A157" s="586" t="s">
        <v>635</v>
      </c>
      <c r="D157" s="131"/>
      <c r="E157" s="144"/>
      <c r="G157" s="12"/>
      <c r="H157" s="40"/>
      <c r="I157" s="12"/>
      <c r="J157" s="41"/>
      <c r="K157" s="105"/>
    </row>
    <row r="158" spans="1:15" ht="27" customHeight="1">
      <c r="A158" s="6" t="s">
        <v>637</v>
      </c>
      <c r="D158" s="131"/>
      <c r="E158" s="144"/>
      <c r="G158" s="12"/>
      <c r="H158" s="40"/>
      <c r="I158" s="12"/>
      <c r="J158" s="41"/>
      <c r="K158" s="105"/>
    </row>
    <row r="159" spans="1:15" ht="27" customHeight="1">
      <c r="A159" s="587" t="s">
        <v>636</v>
      </c>
      <c r="D159" s="131"/>
      <c r="E159" s="144"/>
      <c r="G159" s="12"/>
      <c r="H159" s="40"/>
      <c r="I159" s="12"/>
      <c r="J159" s="41"/>
      <c r="K159" s="105"/>
    </row>
    <row r="160" spans="1:15" ht="27" customHeight="1">
      <c r="A160" s="6" t="s">
        <v>638</v>
      </c>
      <c r="D160" s="131"/>
      <c r="E160" s="144"/>
      <c r="G160" s="12"/>
      <c r="H160" s="40"/>
      <c r="I160" s="12"/>
      <c r="J160" s="41"/>
      <c r="K160" s="105"/>
    </row>
    <row r="161" spans="1:12" ht="27" customHeight="1">
      <c r="A161" s="587" t="s">
        <v>634</v>
      </c>
      <c r="D161" s="131"/>
      <c r="E161" s="144"/>
      <c r="G161" s="12"/>
      <c r="H161" s="40"/>
      <c r="I161" s="12"/>
      <c r="J161" s="41"/>
      <c r="K161" s="105"/>
    </row>
    <row r="162" spans="1:12" ht="27" customHeight="1">
      <c r="A162" s="587" t="s">
        <v>817</v>
      </c>
      <c r="D162" s="131"/>
      <c r="E162" s="144"/>
      <c r="G162" s="12"/>
      <c r="H162" s="40"/>
      <c r="I162" s="12"/>
      <c r="J162" s="41"/>
      <c r="K162" s="105"/>
    </row>
    <row r="163" spans="1:12" ht="27" customHeight="1">
      <c r="A163" s="6" t="s">
        <v>639</v>
      </c>
      <c r="D163" s="131"/>
      <c r="E163" s="144"/>
      <c r="G163" s="12"/>
      <c r="H163" s="40"/>
      <c r="I163" s="12"/>
      <c r="J163" s="41"/>
      <c r="K163" s="105"/>
    </row>
    <row r="164" spans="1:12" ht="27" customHeight="1">
      <c r="A164" s="12"/>
      <c r="B164" s="15"/>
      <c r="C164" s="12"/>
      <c r="D164" s="12"/>
      <c r="E164" s="12"/>
      <c r="F164" s="12"/>
      <c r="G164" s="12"/>
      <c r="H164" s="12"/>
      <c r="I164" s="12"/>
      <c r="J164" s="12"/>
    </row>
    <row r="165" spans="1:12" ht="27" customHeight="1">
      <c r="A165" s="12"/>
      <c r="B165" s="15"/>
      <c r="C165" s="12"/>
      <c r="D165" s="12"/>
      <c r="E165" s="12"/>
      <c r="F165" s="12"/>
      <c r="G165" s="12"/>
      <c r="H165" s="12"/>
      <c r="I165" s="12"/>
      <c r="J165" s="12"/>
    </row>
    <row r="166" spans="1:12" s="7" customFormat="1" ht="27" customHeight="1">
      <c r="A166" s="31"/>
      <c r="B166" s="17"/>
      <c r="C166" s="104" t="s">
        <v>81</v>
      </c>
      <c r="D166" s="104"/>
      <c r="E166" s="32"/>
      <c r="F166" s="105"/>
      <c r="G166" s="105"/>
      <c r="H166" s="105"/>
      <c r="I166" s="105"/>
      <c r="J166" s="99"/>
    </row>
    <row r="167" spans="1:12" s="7" customFormat="1" ht="27" customHeight="1">
      <c r="A167" s="31"/>
      <c r="B167" s="32"/>
      <c r="C167" s="104" t="s">
        <v>1129</v>
      </c>
      <c r="D167" s="104"/>
      <c r="E167" s="32"/>
      <c r="F167" s="105"/>
      <c r="G167" s="105"/>
      <c r="H167" s="105"/>
      <c r="I167" s="105"/>
      <c r="J167" s="99"/>
    </row>
    <row r="168" spans="1:12" s="7" customFormat="1" ht="27" customHeight="1">
      <c r="A168" s="31"/>
      <c r="B168" s="32"/>
      <c r="C168" s="104"/>
      <c r="D168" s="104"/>
      <c r="E168" s="32"/>
      <c r="F168" s="105"/>
      <c r="G168" s="105"/>
      <c r="H168" s="105"/>
      <c r="I168" s="105"/>
      <c r="J168" s="99"/>
    </row>
    <row r="169" spans="1:12" ht="25.9" customHeight="1">
      <c r="A169" s="948" t="s">
        <v>148</v>
      </c>
      <c r="B169" s="948"/>
      <c r="C169" s="948"/>
      <c r="D169" s="948"/>
      <c r="E169" s="948"/>
      <c r="F169" s="948"/>
      <c r="G169" s="948"/>
      <c r="H169" s="948"/>
      <c r="I169" s="948"/>
      <c r="J169" s="948"/>
      <c r="K169" s="105"/>
    </row>
    <row r="170" spans="1:12" ht="25.9" customHeight="1">
      <c r="A170" s="561"/>
      <c r="B170" s="561"/>
      <c r="C170" s="561"/>
      <c r="D170" s="561"/>
      <c r="E170" s="561"/>
      <c r="F170" s="561"/>
      <c r="G170" s="561"/>
      <c r="H170" s="561"/>
      <c r="I170" s="561"/>
      <c r="J170" s="561"/>
      <c r="K170" s="105"/>
    </row>
    <row r="171" spans="1:12" ht="25.9" customHeight="1">
      <c r="A171" s="6" t="s">
        <v>297</v>
      </c>
      <c r="B171" s="202"/>
      <c r="C171" s="202"/>
      <c r="D171" s="202"/>
      <c r="E171" s="202"/>
      <c r="F171" s="202"/>
      <c r="G171" s="202"/>
      <c r="H171" s="202"/>
      <c r="I171" s="202"/>
      <c r="J171" s="202"/>
      <c r="K171" s="202"/>
      <c r="L171" s="105"/>
    </row>
    <row r="172" spans="1:12" s="7" customFormat="1" ht="25.9" customHeight="1">
      <c r="A172" s="15" t="s">
        <v>1009</v>
      </c>
      <c r="B172" s="16"/>
      <c r="C172" s="16"/>
      <c r="D172" s="16"/>
      <c r="E172" s="16"/>
      <c r="F172" s="16"/>
      <c r="G172" s="16"/>
      <c r="H172" s="16"/>
      <c r="I172" s="16"/>
      <c r="J172" s="16"/>
      <c r="K172" s="20"/>
      <c r="L172" s="20"/>
    </row>
    <row r="173" spans="1:12" s="7" customFormat="1" ht="25.9" customHeight="1">
      <c r="A173" s="15" t="s">
        <v>818</v>
      </c>
      <c r="B173" s="16"/>
      <c r="C173" s="16"/>
      <c r="D173" s="16"/>
      <c r="E173" s="16"/>
      <c r="F173" s="16"/>
      <c r="G173" s="16"/>
      <c r="H173" s="16"/>
      <c r="I173" s="16"/>
      <c r="J173" s="16"/>
      <c r="K173" s="20"/>
      <c r="L173" s="20"/>
    </row>
    <row r="174" spans="1:12" s="7" customFormat="1" ht="25.9" customHeight="1">
      <c r="A174" s="15" t="s">
        <v>228</v>
      </c>
      <c r="B174" s="16"/>
      <c r="C174" s="16"/>
      <c r="D174" s="16"/>
      <c r="E174" s="16"/>
      <c r="F174" s="16"/>
      <c r="G174" s="16"/>
      <c r="H174" s="16"/>
      <c r="I174" s="16"/>
      <c r="J174" s="16"/>
      <c r="K174" s="20"/>
      <c r="L174" s="20"/>
    </row>
    <row r="175" spans="1:12" s="7" customFormat="1" ht="25.9" customHeight="1">
      <c r="A175" s="15" t="s">
        <v>276</v>
      </c>
      <c r="B175" s="16"/>
      <c r="C175" s="16"/>
      <c r="D175" s="16"/>
      <c r="E175" s="16"/>
      <c r="F175" s="16"/>
      <c r="G175" s="16"/>
      <c r="H175" s="16"/>
      <c r="I175" s="16"/>
      <c r="J175" s="16"/>
      <c r="K175" s="20"/>
      <c r="L175" s="20"/>
    </row>
    <row r="176" spans="1:12" s="7" customFormat="1" ht="25.9" customHeight="1">
      <c r="A176" s="15" t="s">
        <v>275</v>
      </c>
      <c r="B176" s="16"/>
      <c r="C176" s="16"/>
      <c r="D176" s="16"/>
      <c r="E176" s="16"/>
      <c r="F176" s="16"/>
      <c r="G176" s="16"/>
      <c r="H176" s="16"/>
      <c r="I176" s="16"/>
      <c r="J176" s="16"/>
      <c r="K176" s="20"/>
      <c r="L176" s="20"/>
    </row>
    <row r="177" spans="1:12" s="7" customFormat="1" ht="25.9" customHeight="1">
      <c r="A177" s="15" t="s">
        <v>229</v>
      </c>
      <c r="B177" s="16"/>
      <c r="C177" s="16"/>
      <c r="D177" s="16"/>
      <c r="E177" s="16"/>
      <c r="F177" s="16"/>
      <c r="G177" s="16"/>
      <c r="H177" s="16"/>
      <c r="I177" s="16"/>
      <c r="J177" s="16"/>
      <c r="K177" s="20"/>
      <c r="L177" s="20"/>
    </row>
    <row r="178" spans="1:12" s="7" customFormat="1" ht="25.9" customHeight="1">
      <c r="A178" s="15" t="s">
        <v>277</v>
      </c>
      <c r="B178" s="16"/>
      <c r="C178" s="16"/>
      <c r="D178" s="16"/>
      <c r="E178" s="16"/>
      <c r="F178" s="16"/>
      <c r="G178" s="16"/>
      <c r="H178" s="16"/>
      <c r="I178" s="16"/>
      <c r="J178" s="16"/>
      <c r="K178" s="20"/>
      <c r="L178" s="20"/>
    </row>
    <row r="179" spans="1:12" s="7" customFormat="1" ht="25.9" customHeight="1">
      <c r="A179" s="15" t="s">
        <v>313</v>
      </c>
      <c r="B179" s="16"/>
      <c r="C179" s="16"/>
      <c r="D179" s="16"/>
      <c r="E179" s="16"/>
      <c r="F179" s="16"/>
      <c r="G179" s="16"/>
      <c r="H179" s="16"/>
      <c r="I179" s="16"/>
      <c r="J179" s="16"/>
      <c r="K179" s="20"/>
      <c r="L179" s="20"/>
    </row>
    <row r="180" spans="1:12" s="7" customFormat="1" ht="25.9" customHeight="1">
      <c r="A180" s="15" t="s">
        <v>819</v>
      </c>
      <c r="B180" s="16"/>
      <c r="C180" s="16"/>
      <c r="D180" s="16"/>
      <c r="E180" s="16"/>
      <c r="F180" s="16"/>
      <c r="G180" s="16"/>
      <c r="H180" s="16"/>
      <c r="I180" s="16"/>
      <c r="J180" s="16"/>
      <c r="K180" s="20"/>
      <c r="L180" s="20"/>
    </row>
    <row r="181" spans="1:12" s="7" customFormat="1" ht="25.9" customHeight="1">
      <c r="A181" s="15" t="s">
        <v>151</v>
      </c>
      <c r="B181" s="16"/>
      <c r="C181" s="16"/>
      <c r="D181" s="16"/>
      <c r="E181" s="16"/>
      <c r="F181" s="16"/>
      <c r="G181" s="16"/>
      <c r="H181" s="16"/>
      <c r="I181" s="16"/>
      <c r="J181" s="16"/>
      <c r="K181" s="20"/>
      <c r="L181" s="20"/>
    </row>
    <row r="182" spans="1:12" s="7" customFormat="1" ht="25.9" customHeight="1">
      <c r="A182" s="15" t="s">
        <v>262</v>
      </c>
      <c r="B182" s="16"/>
      <c r="C182" s="16"/>
      <c r="D182" s="16"/>
      <c r="E182" s="16"/>
      <c r="F182" s="16"/>
      <c r="G182" s="16"/>
      <c r="H182" s="16"/>
      <c r="I182" s="16"/>
      <c r="J182" s="16"/>
      <c r="K182" s="20"/>
      <c r="L182" s="20"/>
    </row>
    <row r="183" spans="1:12" s="7" customFormat="1" ht="25.9" customHeight="1">
      <c r="A183" s="15" t="s">
        <v>314</v>
      </c>
      <c r="B183" s="16"/>
      <c r="K183" s="20"/>
      <c r="L183" s="20"/>
    </row>
    <row r="184" spans="1:12" s="7" customFormat="1" ht="25.9" customHeight="1">
      <c r="A184" s="15" t="s">
        <v>820</v>
      </c>
      <c r="B184" s="16"/>
      <c r="C184" s="16"/>
      <c r="D184" s="16"/>
      <c r="K184" s="20"/>
      <c r="L184" s="20"/>
    </row>
    <row r="185" spans="1:12" s="7" customFormat="1" ht="25.9" customHeight="1">
      <c r="A185" s="15" t="s">
        <v>230</v>
      </c>
      <c r="B185" s="16"/>
      <c r="C185" s="16"/>
      <c r="D185" s="16"/>
      <c r="K185" s="20"/>
      <c r="L185" s="20"/>
    </row>
    <row r="186" spans="1:12" ht="25.9" customHeight="1">
      <c r="A186" s="367" t="s">
        <v>363</v>
      </c>
      <c r="B186" s="15" t="s">
        <v>360</v>
      </c>
      <c r="C186" s="16"/>
      <c r="D186" s="16"/>
      <c r="E186" s="16"/>
      <c r="F186" s="16"/>
      <c r="G186" s="16"/>
      <c r="H186" s="16"/>
      <c r="I186" s="16"/>
      <c r="J186" s="16"/>
    </row>
    <row r="187" spans="1:12" ht="25.9" customHeight="1">
      <c r="A187" s="367" t="s">
        <v>363</v>
      </c>
      <c r="B187" s="15" t="s">
        <v>361</v>
      </c>
      <c r="C187" s="39"/>
      <c r="D187" s="12"/>
      <c r="E187" s="12"/>
      <c r="F187" s="12"/>
      <c r="G187" s="12"/>
      <c r="H187" s="12"/>
      <c r="I187" s="12"/>
      <c r="J187" s="12"/>
    </row>
    <row r="188" spans="1:12" ht="25.9" customHeight="1">
      <c r="A188" s="12"/>
      <c r="B188" s="15" t="s">
        <v>315</v>
      </c>
      <c r="C188" s="12"/>
      <c r="D188" s="12"/>
      <c r="E188" s="12"/>
      <c r="F188" s="12"/>
      <c r="G188" s="12"/>
      <c r="H188" s="12"/>
      <c r="I188" s="12"/>
      <c r="J188" s="12"/>
    </row>
    <row r="189" spans="1:12" ht="25.9" customHeight="1">
      <c r="A189" s="367" t="s">
        <v>363</v>
      </c>
      <c r="B189" s="15" t="s">
        <v>362</v>
      </c>
      <c r="C189" s="12"/>
      <c r="D189" s="12"/>
      <c r="E189" s="12"/>
      <c r="F189" s="12"/>
      <c r="G189" s="12"/>
      <c r="H189" s="12"/>
      <c r="I189" s="12"/>
      <c r="J189" s="12"/>
    </row>
    <row r="190" spans="1:12" ht="25.9" customHeight="1">
      <c r="A190" s="15" t="s">
        <v>823</v>
      </c>
      <c r="B190" s="16"/>
      <c r="C190" s="16"/>
      <c r="D190" s="16"/>
      <c r="E190" s="16"/>
      <c r="F190" s="16"/>
      <c r="G190" s="16"/>
      <c r="H190" s="16"/>
      <c r="I190" s="16"/>
      <c r="J190" s="16"/>
    </row>
    <row r="191" spans="1:12" ht="25.9" customHeight="1">
      <c r="A191" s="16" t="s">
        <v>822</v>
      </c>
      <c r="B191" s="16"/>
      <c r="C191" s="16"/>
      <c r="D191" s="16"/>
      <c r="E191" s="16"/>
      <c r="F191" s="16"/>
      <c r="G191" s="16"/>
      <c r="H191" s="16"/>
      <c r="I191" s="16"/>
      <c r="J191" s="16"/>
    </row>
    <row r="192" spans="1:12" ht="25.9" customHeight="1">
      <c r="A192" s="15" t="s">
        <v>821</v>
      </c>
      <c r="B192" s="16"/>
      <c r="C192" s="16"/>
      <c r="D192" s="16"/>
      <c r="E192" s="16"/>
      <c r="F192" s="16"/>
      <c r="G192" s="16"/>
      <c r="H192" s="16"/>
      <c r="I192" s="16"/>
      <c r="J192" s="16"/>
    </row>
    <row r="193" spans="1:10" ht="25.9" customHeight="1">
      <c r="A193" s="15" t="s">
        <v>825</v>
      </c>
      <c r="B193" s="16"/>
      <c r="C193" s="16"/>
      <c r="D193" s="16"/>
      <c r="E193" s="16"/>
      <c r="F193" s="16"/>
      <c r="G193" s="16"/>
      <c r="H193" s="16"/>
      <c r="I193" s="16"/>
      <c r="J193" s="16"/>
    </row>
    <row r="194" spans="1:10" ht="25.9" customHeight="1">
      <c r="A194" s="15" t="s">
        <v>824</v>
      </c>
      <c r="B194" s="16"/>
      <c r="C194" s="16"/>
      <c r="F194" s="16"/>
      <c r="G194" s="16"/>
      <c r="H194" s="16"/>
      <c r="I194" s="16"/>
      <c r="J194" s="16"/>
    </row>
    <row r="195" spans="1:10" ht="25.9" customHeight="1">
      <c r="A195" s="15" t="s">
        <v>153</v>
      </c>
      <c r="B195" s="16"/>
      <c r="C195" s="16"/>
      <c r="D195" s="16"/>
      <c r="E195" s="16"/>
      <c r="F195" s="16"/>
      <c r="G195" s="16"/>
      <c r="H195" s="16"/>
      <c r="I195" s="16"/>
      <c r="J195" s="16"/>
    </row>
    <row r="196" spans="1:10" ht="25.9" customHeight="1">
      <c r="A196" s="15" t="s">
        <v>1072</v>
      </c>
      <c r="B196" s="15"/>
      <c r="C196" s="16"/>
      <c r="D196" s="16"/>
      <c r="F196" s="16"/>
      <c r="G196" s="925" t="s">
        <v>540</v>
      </c>
      <c r="H196" s="16"/>
      <c r="I196" s="16"/>
      <c r="J196" s="16"/>
    </row>
    <row r="197" spans="1:10" ht="25.9" customHeight="1">
      <c r="A197" s="15" t="s">
        <v>1010</v>
      </c>
      <c r="B197" s="15"/>
      <c r="C197" s="16"/>
      <c r="D197" s="16"/>
      <c r="F197" s="16"/>
      <c r="G197" s="16" t="s">
        <v>1011</v>
      </c>
      <c r="H197" s="16"/>
      <c r="I197" s="16"/>
      <c r="J197" s="16"/>
    </row>
    <row r="198" spans="1:10" ht="25.9" customHeight="1">
      <c r="A198" s="15" t="s">
        <v>1030</v>
      </c>
      <c r="B198" s="15"/>
      <c r="C198" s="16"/>
      <c r="D198" s="16"/>
      <c r="F198" s="16"/>
      <c r="G198" s="16" t="s">
        <v>183</v>
      </c>
      <c r="H198" s="16"/>
      <c r="I198" s="16"/>
      <c r="J198" s="16"/>
    </row>
    <row r="199" spans="1:10" ht="25.9" customHeight="1">
      <c r="A199" s="15"/>
      <c r="B199" s="15"/>
      <c r="C199" s="16"/>
      <c r="D199" s="16"/>
      <c r="F199" s="16"/>
      <c r="G199" s="16"/>
      <c r="H199" s="16"/>
      <c r="I199" s="16"/>
      <c r="J199" s="16"/>
    </row>
    <row r="200" spans="1:10" ht="25.9" customHeight="1">
      <c r="A200" s="12"/>
      <c r="B200" s="15"/>
      <c r="C200" s="12"/>
      <c r="D200" s="12"/>
      <c r="F200" s="12"/>
      <c r="G200" s="12"/>
      <c r="H200" s="12"/>
      <c r="I200" s="12"/>
      <c r="J200" s="12"/>
    </row>
    <row r="201" spans="1:10" s="7" customFormat="1" ht="25.9" customHeight="1">
      <c r="A201" s="31"/>
      <c r="B201" s="17"/>
      <c r="C201" s="104" t="s">
        <v>81</v>
      </c>
      <c r="D201" s="104"/>
      <c r="E201" s="32"/>
      <c r="F201" s="105"/>
      <c r="G201" s="105"/>
      <c r="H201" s="105"/>
      <c r="I201" s="105"/>
      <c r="J201" s="99"/>
    </row>
    <row r="202" spans="1:10" s="7" customFormat="1" ht="25.9" customHeight="1">
      <c r="A202" s="31"/>
      <c r="B202" s="32"/>
      <c r="C202" s="104" t="s">
        <v>1129</v>
      </c>
      <c r="D202" s="104"/>
      <c r="E202" s="32"/>
      <c r="F202" s="105"/>
      <c r="G202" s="105"/>
      <c r="H202" s="105"/>
      <c r="I202" s="105"/>
      <c r="J202" s="99"/>
    </row>
    <row r="203" spans="1:10" ht="26.25" customHeight="1"/>
    <row r="204" spans="1:10" ht="26.25" customHeight="1"/>
    <row r="205" spans="1:10" ht="26.25" customHeight="1"/>
    <row r="206" spans="1:10" ht="26.25" customHeight="1"/>
  </sheetData>
  <mergeCells count="9">
    <mergeCell ref="A169:J169"/>
    <mergeCell ref="A136:J136"/>
    <mergeCell ref="A1:J1"/>
    <mergeCell ref="A2:J2"/>
    <mergeCell ref="A69:J69"/>
    <mergeCell ref="A35:J35"/>
    <mergeCell ref="A3:J3"/>
    <mergeCell ref="A101:J101"/>
    <mergeCell ref="A4:J4"/>
  </mergeCells>
  <phoneticPr fontId="0" type="noConversion"/>
  <pageMargins left="0.98425196850393704" right="0.39370078740157483" top="0.70866141732283472" bottom="0.47244094488188981" header="0.31496062992125984" footer="0.31496062992125984"/>
  <pageSetup paperSize="9"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
  <sheetViews>
    <sheetView view="pageBreakPreview" topLeftCell="A22" zoomScale="85" zoomScaleNormal="100" zoomScaleSheetLayoutView="85" workbookViewId="0">
      <selection activeCell="D28" sqref="D28"/>
    </sheetView>
  </sheetViews>
  <sheetFormatPr defaultColWidth="9.140625" defaultRowHeight="29.25" customHeight="1"/>
  <cols>
    <col min="1" max="1" width="9" style="99" customWidth="1"/>
    <col min="2" max="3" width="9.140625" style="99" customWidth="1"/>
    <col min="4" max="4" width="5.7109375" style="99" customWidth="1"/>
    <col min="5" max="5" width="1.42578125" style="99" customWidth="1"/>
    <col min="6" max="6" width="17.28515625" style="99" customWidth="1"/>
    <col min="7" max="7" width="1.42578125" style="99" customWidth="1"/>
    <col min="8" max="8" width="15.5703125" style="99" bestFit="1" customWidth="1"/>
    <col min="9" max="9" width="1.42578125" style="99" customWidth="1"/>
    <col min="10" max="10" width="16.42578125" style="99" customWidth="1"/>
    <col min="11" max="11" width="1.42578125" style="99" customWidth="1"/>
    <col min="12" max="12" width="16.42578125" style="99" customWidth="1"/>
    <col min="13" max="13" width="2.5703125" style="99" customWidth="1"/>
    <col min="14" max="16384" width="9.140625" style="99"/>
  </cols>
  <sheetData>
    <row r="1" spans="1:13" ht="30" customHeight="1">
      <c r="A1" s="948" t="s">
        <v>168</v>
      </c>
      <c r="B1" s="949"/>
      <c r="C1" s="949"/>
      <c r="D1" s="949"/>
      <c r="E1" s="949"/>
      <c r="F1" s="949"/>
      <c r="G1" s="949"/>
      <c r="H1" s="949"/>
      <c r="I1" s="949"/>
      <c r="J1" s="949"/>
      <c r="K1" s="949"/>
      <c r="L1" s="949"/>
      <c r="M1" s="105"/>
    </row>
    <row r="2" spans="1:13" ht="30" customHeight="1">
      <c r="A2" s="201"/>
      <c r="B2" s="202"/>
      <c r="C2" s="941"/>
      <c r="D2" s="941"/>
      <c r="E2" s="202"/>
      <c r="F2" s="202"/>
      <c r="G2" s="202"/>
      <c r="H2" s="202"/>
      <c r="I2" s="202"/>
      <c r="J2" s="202"/>
      <c r="K2" s="202"/>
      <c r="L2" s="202"/>
      <c r="M2" s="105"/>
    </row>
    <row r="3" spans="1:13" ht="30" customHeight="1">
      <c r="A3" s="31" t="s">
        <v>55</v>
      </c>
      <c r="B3" s="36"/>
      <c r="C3" s="36"/>
      <c r="D3" s="36"/>
      <c r="E3" s="105"/>
      <c r="F3" s="105"/>
      <c r="G3" s="105"/>
      <c r="H3" s="105"/>
      <c r="I3" s="105"/>
      <c r="J3" s="105"/>
      <c r="K3" s="105"/>
    </row>
    <row r="4" spans="1:13" ht="30" customHeight="1">
      <c r="A4" s="31" t="s">
        <v>623</v>
      </c>
      <c r="B4" s="36"/>
      <c r="C4" s="36"/>
      <c r="D4" s="36"/>
      <c r="E4" s="105"/>
      <c r="F4" s="105"/>
      <c r="G4" s="105"/>
      <c r="H4" s="105"/>
      <c r="I4" s="105"/>
      <c r="J4" s="105"/>
      <c r="K4" s="105"/>
    </row>
    <row r="5" spans="1:13" ht="30" customHeight="1">
      <c r="A5" s="31" t="s">
        <v>625</v>
      </c>
      <c r="B5" s="36"/>
      <c r="C5" s="36"/>
      <c r="D5" s="36"/>
      <c r="E5" s="105"/>
      <c r="F5" s="105"/>
      <c r="G5" s="105"/>
      <c r="H5" s="105"/>
      <c r="I5" s="105"/>
      <c r="J5" s="105"/>
      <c r="K5" s="105"/>
      <c r="L5" s="16"/>
    </row>
    <row r="6" spans="1:13" ht="30" customHeight="1">
      <c r="A6" s="31" t="s">
        <v>624</v>
      </c>
      <c r="B6" s="36"/>
      <c r="C6" s="36"/>
      <c r="D6" s="36"/>
      <c r="E6" s="105"/>
      <c r="F6" s="105"/>
      <c r="G6" s="105"/>
      <c r="H6" s="105"/>
      <c r="I6" s="105"/>
      <c r="J6" s="105"/>
      <c r="K6" s="105"/>
      <c r="L6" s="16"/>
    </row>
    <row r="7" spans="1:13" ht="30" customHeight="1">
      <c r="A7" s="31" t="s">
        <v>627</v>
      </c>
      <c r="B7" s="36"/>
      <c r="C7" s="36"/>
      <c r="D7" s="36"/>
      <c r="E7" s="105"/>
      <c r="F7" s="105"/>
      <c r="G7" s="105"/>
      <c r="H7" s="105"/>
      <c r="I7" s="105"/>
      <c r="J7" s="105"/>
      <c r="K7" s="105"/>
      <c r="L7" s="16"/>
    </row>
    <row r="8" spans="1:13" ht="30" customHeight="1">
      <c r="A8" s="31" t="s">
        <v>626</v>
      </c>
      <c r="B8" s="36"/>
      <c r="C8" s="36"/>
      <c r="D8" s="36"/>
      <c r="E8" s="105"/>
      <c r="F8" s="105"/>
      <c r="G8" s="105"/>
      <c r="H8" s="105"/>
      <c r="I8" s="105"/>
      <c r="J8" s="105"/>
      <c r="K8" s="105"/>
      <c r="L8" s="16"/>
    </row>
    <row r="9" spans="1:13" ht="30" customHeight="1">
      <c r="A9" s="36"/>
      <c r="B9" s="36"/>
      <c r="C9" s="36"/>
      <c r="D9" s="36"/>
      <c r="E9" s="36"/>
      <c r="F9" s="36"/>
      <c r="G9" s="36"/>
      <c r="H9" s="36"/>
      <c r="I9" s="36"/>
      <c r="J9" s="98"/>
      <c r="K9" s="98" t="s">
        <v>34</v>
      </c>
      <c r="L9" s="98"/>
    </row>
    <row r="10" spans="1:13" ht="30" customHeight="1">
      <c r="A10" s="36"/>
      <c r="B10" s="951" t="s">
        <v>113</v>
      </c>
      <c r="C10" s="951"/>
      <c r="D10" s="951"/>
      <c r="E10" s="36"/>
      <c r="F10" s="267" t="s">
        <v>30</v>
      </c>
      <c r="G10" s="36"/>
      <c r="H10" s="267" t="s">
        <v>33</v>
      </c>
      <c r="I10" s="36"/>
      <c r="J10" s="267"/>
      <c r="K10" s="267" t="s">
        <v>35</v>
      </c>
      <c r="L10" s="267"/>
    </row>
    <row r="11" spans="1:13" ht="30" customHeight="1">
      <c r="A11" s="36"/>
      <c r="B11" s="36"/>
      <c r="C11" s="36"/>
      <c r="D11" s="36"/>
      <c r="E11" s="36"/>
      <c r="F11" s="36"/>
      <c r="G11" s="36"/>
      <c r="H11" s="36"/>
      <c r="I11" s="36"/>
      <c r="J11" s="147" t="s">
        <v>913</v>
      </c>
      <c r="K11" s="36"/>
      <c r="L11" s="147" t="s">
        <v>487</v>
      </c>
    </row>
    <row r="12" spans="1:13" ht="30" customHeight="1">
      <c r="A12" s="36" t="s">
        <v>71</v>
      </c>
      <c r="B12" s="36"/>
      <c r="C12" s="36"/>
      <c r="D12" s="36"/>
      <c r="E12" s="36"/>
      <c r="F12" s="98" t="s">
        <v>31</v>
      </c>
      <c r="G12" s="36"/>
      <c r="H12" s="249" t="s">
        <v>36</v>
      </c>
      <c r="I12" s="36"/>
      <c r="J12" s="564">
        <v>99.99</v>
      </c>
      <c r="K12" s="98"/>
      <c r="L12" s="98">
        <v>99.99</v>
      </c>
    </row>
    <row r="13" spans="1:13" ht="30" customHeight="1">
      <c r="A13" s="36"/>
      <c r="B13" s="36" t="s">
        <v>39</v>
      </c>
      <c r="C13" s="36"/>
      <c r="D13" s="36"/>
      <c r="E13" s="36"/>
      <c r="F13" s="36"/>
      <c r="G13" s="36"/>
      <c r="H13" s="249" t="s">
        <v>38</v>
      </c>
      <c r="I13" s="36"/>
      <c r="J13" s="36"/>
      <c r="K13" s="36"/>
      <c r="L13" s="36"/>
    </row>
    <row r="14" spans="1:13" ht="30" customHeight="1">
      <c r="A14" s="36" t="s">
        <v>188</v>
      </c>
      <c r="B14" s="36"/>
      <c r="C14" s="36"/>
      <c r="D14" s="36"/>
      <c r="E14" s="36"/>
      <c r="F14" s="98" t="s">
        <v>31</v>
      </c>
      <c r="G14" s="36"/>
      <c r="H14" s="249" t="s">
        <v>184</v>
      </c>
      <c r="I14" s="36"/>
      <c r="J14" s="564">
        <v>100</v>
      </c>
      <c r="K14" s="36"/>
      <c r="L14" s="98">
        <v>100</v>
      </c>
    </row>
    <row r="15" spans="1:13" ht="30" customHeight="1">
      <c r="A15" s="36"/>
      <c r="B15" s="36"/>
      <c r="C15" s="36"/>
      <c r="D15" s="36"/>
      <c r="E15" s="36"/>
      <c r="F15" s="98"/>
      <c r="G15" s="36"/>
      <c r="H15" s="249" t="s">
        <v>185</v>
      </c>
      <c r="I15" s="36"/>
      <c r="J15" s="36"/>
      <c r="K15" s="36"/>
      <c r="L15" s="36"/>
    </row>
    <row r="16" spans="1:13" ht="30" customHeight="1">
      <c r="A16" s="36" t="s">
        <v>198</v>
      </c>
      <c r="B16" s="36"/>
      <c r="C16" s="36"/>
      <c r="D16" s="36"/>
      <c r="E16" s="36"/>
      <c r="F16" s="98" t="s">
        <v>199</v>
      </c>
      <c r="G16" s="36"/>
      <c r="H16" s="249" t="s">
        <v>37</v>
      </c>
      <c r="I16" s="36"/>
      <c r="J16" s="564">
        <v>100</v>
      </c>
      <c r="K16" s="36"/>
      <c r="L16" s="98">
        <v>100</v>
      </c>
    </row>
    <row r="17" spans="1:17" ht="30" customHeight="1">
      <c r="A17" s="36"/>
      <c r="B17" s="36"/>
      <c r="C17" s="36"/>
      <c r="D17" s="36"/>
      <c r="E17" s="36"/>
      <c r="F17" s="98" t="s">
        <v>200</v>
      </c>
      <c r="G17" s="36"/>
      <c r="H17" s="249" t="s">
        <v>201</v>
      </c>
      <c r="I17" s="36"/>
      <c r="J17" s="36"/>
      <c r="K17" s="36"/>
      <c r="L17" s="36"/>
    </row>
    <row r="18" spans="1:17" s="36" customFormat="1" ht="30" customHeight="1">
      <c r="A18" s="36" t="s">
        <v>629</v>
      </c>
      <c r="F18" s="98"/>
      <c r="H18" s="249"/>
      <c r="J18" s="98"/>
      <c r="K18" s="98"/>
      <c r="L18" s="98"/>
    </row>
    <row r="19" spans="1:17" s="36" customFormat="1" ht="30" customHeight="1">
      <c r="A19" s="36" t="s">
        <v>630</v>
      </c>
      <c r="F19" s="98"/>
      <c r="H19" s="249"/>
      <c r="J19" s="98"/>
      <c r="K19" s="98"/>
      <c r="L19" s="98"/>
    </row>
    <row r="20" spans="1:17" ht="30" customHeight="1">
      <c r="A20" s="36" t="s">
        <v>631</v>
      </c>
      <c r="B20" s="36"/>
      <c r="C20" s="36"/>
      <c r="D20" s="36"/>
      <c r="E20" s="36"/>
      <c r="F20" s="98"/>
      <c r="G20" s="36"/>
      <c r="H20" s="249"/>
      <c r="I20" s="36"/>
      <c r="J20" s="98"/>
      <c r="K20" s="98"/>
      <c r="L20" s="98"/>
      <c r="M20" s="98"/>
      <c r="N20" s="98"/>
      <c r="O20" s="98"/>
      <c r="P20" s="98"/>
      <c r="Q20" s="98"/>
    </row>
    <row r="21" spans="1:17" ht="30" customHeight="1">
      <c r="A21" s="36" t="s">
        <v>166</v>
      </c>
      <c r="B21" s="36"/>
      <c r="C21" s="36"/>
      <c r="D21" s="36"/>
      <c r="E21" s="36"/>
      <c r="F21" s="98"/>
      <c r="G21" s="36"/>
      <c r="H21" s="249"/>
      <c r="I21" s="36"/>
      <c r="J21" s="98"/>
      <c r="K21" s="98"/>
      <c r="L21" s="98"/>
      <c r="M21" s="98"/>
      <c r="N21" s="98"/>
      <c r="O21" s="98"/>
      <c r="P21" s="98"/>
      <c r="Q21" s="98"/>
    </row>
    <row r="22" spans="1:17" ht="30" customHeight="1">
      <c r="A22" s="268" t="s">
        <v>628</v>
      </c>
      <c r="B22" s="269"/>
      <c r="C22" s="269"/>
      <c r="D22" s="269"/>
      <c r="E22" s="269"/>
      <c r="F22" s="269"/>
      <c r="G22" s="269"/>
      <c r="H22" s="269"/>
      <c r="I22" s="269"/>
      <c r="J22" s="269"/>
      <c r="K22" s="269"/>
      <c r="L22" s="269"/>
    </row>
    <row r="23" spans="1:17" ht="30" customHeight="1">
      <c r="A23" s="268" t="s">
        <v>632</v>
      </c>
      <c r="B23" s="269"/>
      <c r="C23" s="269"/>
      <c r="D23" s="269"/>
      <c r="E23" s="269"/>
      <c r="F23" s="269"/>
      <c r="G23" s="269"/>
      <c r="H23" s="269"/>
      <c r="I23" s="269"/>
      <c r="J23" s="269"/>
      <c r="K23" s="269"/>
      <c r="L23" s="269"/>
    </row>
    <row r="24" spans="1:17" ht="30" customHeight="1">
      <c r="A24" s="268" t="s">
        <v>633</v>
      </c>
      <c r="B24" s="269"/>
      <c r="C24" s="269"/>
      <c r="D24" s="269"/>
      <c r="E24" s="269"/>
      <c r="F24" s="269"/>
      <c r="G24" s="269"/>
      <c r="H24" s="269"/>
      <c r="I24" s="269"/>
      <c r="J24" s="269"/>
      <c r="K24" s="269"/>
      <c r="L24" s="269"/>
    </row>
    <row r="25" spans="1:17" ht="30" customHeight="1">
      <c r="A25" s="268" t="s">
        <v>319</v>
      </c>
      <c r="B25" s="269"/>
      <c r="C25" s="269"/>
      <c r="D25" s="269"/>
      <c r="E25" s="269"/>
      <c r="F25" s="269"/>
      <c r="G25" s="269"/>
      <c r="H25" s="269"/>
      <c r="I25" s="269"/>
      <c r="J25" s="269"/>
      <c r="K25" s="269"/>
      <c r="L25" s="269"/>
    </row>
    <row r="26" spans="1:17" ht="30" customHeight="1">
      <c r="A26" s="36"/>
      <c r="B26" s="36"/>
      <c r="C26" s="36"/>
      <c r="D26" s="36"/>
      <c r="E26" s="36"/>
      <c r="F26" s="562"/>
      <c r="G26" s="36"/>
      <c r="H26" s="249"/>
      <c r="I26" s="36"/>
      <c r="J26" s="36"/>
      <c r="K26" s="36"/>
      <c r="L26" s="36"/>
    </row>
    <row r="27" spans="1:17" s="36" customFormat="1" ht="30" customHeight="1"/>
    <row r="28" spans="1:17" s="36" customFormat="1" ht="30" customHeight="1">
      <c r="C28" s="104" t="s">
        <v>1130</v>
      </c>
      <c r="D28" s="104"/>
      <c r="E28" s="104"/>
      <c r="H28" s="249"/>
      <c r="J28" s="98"/>
      <c r="K28" s="98"/>
      <c r="L28" s="98"/>
    </row>
    <row r="29" spans="1:17" s="36" customFormat="1" ht="30" customHeight="1">
      <c r="C29" s="104" t="s">
        <v>1131</v>
      </c>
      <c r="D29" s="104"/>
      <c r="E29" s="104"/>
      <c r="H29" s="249"/>
      <c r="J29" s="98"/>
      <c r="K29" s="98"/>
      <c r="L29" s="98"/>
    </row>
  </sheetData>
  <mergeCells count="2">
    <mergeCell ref="A1:L1"/>
    <mergeCell ref="B10:D10"/>
  </mergeCells>
  <pageMargins left="0.91" right="0.33" top="0.67" bottom="0.62" header="0.35433070866141736" footer="0.39"/>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9"/>
  <sheetViews>
    <sheetView topLeftCell="A62" zoomScale="84" zoomScaleNormal="84" zoomScaleSheetLayoutView="100" workbookViewId="0">
      <selection activeCell="C67" sqref="C67"/>
    </sheetView>
  </sheetViews>
  <sheetFormatPr defaultColWidth="9.140625" defaultRowHeight="25.9" customHeight="1"/>
  <cols>
    <col min="1" max="1" width="9" style="99" customWidth="1"/>
    <col min="2" max="2" width="14" style="99" customWidth="1"/>
    <col min="3" max="3" width="13" style="99" customWidth="1"/>
    <col min="4" max="4" width="1.42578125" style="99" customWidth="1"/>
    <col min="5" max="5" width="16.28515625" style="99" customWidth="1"/>
    <col min="6" max="6" width="1.42578125" style="99" customWidth="1"/>
    <col min="7" max="7" width="16.28515625" style="99" customWidth="1"/>
    <col min="8" max="8" width="1.42578125" style="99" customWidth="1"/>
    <col min="9" max="9" width="16.28515625" style="99" customWidth="1"/>
    <col min="10" max="10" width="1.42578125" style="99" customWidth="1"/>
    <col min="11" max="11" width="16.28515625" style="99" customWidth="1"/>
    <col min="12" max="12" width="1.140625" style="99" customWidth="1"/>
    <col min="13" max="16384" width="9.140625" style="99"/>
  </cols>
  <sheetData>
    <row r="1" spans="1:11" s="36" customFormat="1" ht="27.95" customHeight="1">
      <c r="A1" s="948" t="s">
        <v>169</v>
      </c>
      <c r="B1" s="948"/>
      <c r="C1" s="949"/>
      <c r="D1" s="949"/>
      <c r="E1" s="949"/>
      <c r="F1" s="949"/>
      <c r="G1" s="949"/>
      <c r="H1" s="949"/>
      <c r="I1" s="949"/>
      <c r="J1" s="949"/>
      <c r="K1" s="949"/>
    </row>
    <row r="2" spans="1:11" s="36" customFormat="1" ht="27.95" customHeight="1">
      <c r="A2" s="660"/>
      <c r="B2" s="660"/>
      <c r="C2" s="661"/>
      <c r="D2" s="661"/>
      <c r="E2" s="661"/>
      <c r="F2" s="661"/>
      <c r="G2" s="661"/>
      <c r="H2" s="661"/>
      <c r="I2" s="661"/>
      <c r="J2" s="661"/>
      <c r="K2" s="661"/>
    </row>
    <row r="3" spans="1:11" ht="27.95" customHeight="1">
      <c r="A3" s="268" t="s">
        <v>532</v>
      </c>
      <c r="B3" s="268"/>
      <c r="C3" s="269"/>
      <c r="D3" s="269"/>
      <c r="E3" s="269"/>
      <c r="F3" s="269"/>
      <c r="G3" s="269"/>
      <c r="H3" s="269"/>
      <c r="I3" s="269"/>
      <c r="J3" s="269"/>
      <c r="K3" s="269"/>
    </row>
    <row r="4" spans="1:11" ht="27.95" customHeight="1">
      <c r="A4" s="253" t="s">
        <v>533</v>
      </c>
      <c r="B4" s="253"/>
      <c r="C4" s="269"/>
      <c r="D4" s="269"/>
      <c r="E4" s="269"/>
      <c r="F4" s="269"/>
      <c r="G4" s="269"/>
      <c r="H4" s="269"/>
      <c r="I4" s="269"/>
      <c r="J4" s="269"/>
      <c r="K4" s="269"/>
    </row>
    <row r="5" spans="1:11" ht="27.95" customHeight="1">
      <c r="A5" s="268" t="s">
        <v>957</v>
      </c>
      <c r="B5" s="268"/>
      <c r="C5" s="269"/>
      <c r="D5" s="269"/>
      <c r="E5" s="269"/>
      <c r="F5" s="269"/>
      <c r="G5" s="269"/>
      <c r="H5" s="269"/>
      <c r="I5" s="269"/>
      <c r="J5" s="269"/>
      <c r="K5" s="269"/>
    </row>
    <row r="6" spans="1:11" ht="27.95" customHeight="1">
      <c r="A6" s="268" t="s">
        <v>1134</v>
      </c>
      <c r="B6" s="268"/>
      <c r="C6" s="269"/>
      <c r="D6" s="269"/>
      <c r="E6" s="269"/>
      <c r="F6" s="269"/>
      <c r="G6" s="269"/>
      <c r="H6" s="269"/>
      <c r="I6" s="269"/>
      <c r="J6" s="269"/>
      <c r="K6" s="269"/>
    </row>
    <row r="7" spans="1:11" ht="27.95" customHeight="1">
      <c r="A7" s="268" t="s">
        <v>1132</v>
      </c>
      <c r="B7" s="268"/>
      <c r="C7" s="269"/>
      <c r="D7" s="269"/>
      <c r="E7" s="269"/>
      <c r="F7" s="269"/>
      <c r="G7" s="269"/>
      <c r="H7" s="269"/>
      <c r="I7" s="269"/>
      <c r="J7" s="269"/>
      <c r="K7" s="269"/>
    </row>
    <row r="8" spans="1:11" ht="27.95" customHeight="1">
      <c r="A8" s="268" t="s">
        <v>1133</v>
      </c>
      <c r="B8" s="268"/>
      <c r="C8" s="269"/>
      <c r="D8" s="269"/>
      <c r="E8" s="269"/>
      <c r="F8" s="269"/>
      <c r="G8" s="269"/>
      <c r="H8" s="269"/>
      <c r="I8" s="269"/>
      <c r="J8" s="269"/>
      <c r="K8" s="269"/>
    </row>
    <row r="9" spans="1:11" ht="27.95" customHeight="1">
      <c r="A9" s="268" t="s">
        <v>829</v>
      </c>
      <c r="B9" s="268"/>
      <c r="C9" s="269"/>
      <c r="D9" s="269"/>
      <c r="E9" s="269"/>
      <c r="F9" s="269"/>
      <c r="G9" s="269"/>
      <c r="H9" s="269"/>
      <c r="I9" s="269"/>
      <c r="J9" s="269"/>
      <c r="K9" s="269"/>
    </row>
    <row r="10" spans="1:11" ht="27.95" customHeight="1">
      <c r="A10" s="268" t="s">
        <v>826</v>
      </c>
      <c r="B10" s="268"/>
      <c r="C10" s="269"/>
      <c r="D10" s="269"/>
      <c r="E10" s="269"/>
      <c r="F10" s="269"/>
      <c r="G10" s="269"/>
      <c r="H10" s="269"/>
      <c r="I10" s="269"/>
      <c r="J10" s="269"/>
      <c r="K10" s="269"/>
    </row>
    <row r="11" spans="1:11" ht="27.95" customHeight="1">
      <c r="A11" s="268"/>
      <c r="B11" s="268"/>
      <c r="C11" s="269"/>
      <c r="D11" s="269"/>
      <c r="E11" s="269"/>
      <c r="F11" s="269"/>
      <c r="G11" s="269"/>
      <c r="H11" s="269"/>
      <c r="I11" s="269"/>
      <c r="J11" s="269"/>
      <c r="K11" s="510" t="s">
        <v>73</v>
      </c>
    </row>
    <row r="12" spans="1:11" ht="27.95" customHeight="1">
      <c r="A12" s="268"/>
      <c r="B12" s="268"/>
      <c r="C12" s="269"/>
      <c r="D12" s="269"/>
      <c r="E12" s="269"/>
      <c r="F12" s="269"/>
      <c r="G12" s="934"/>
      <c r="H12" s="935" t="s">
        <v>17</v>
      </c>
      <c r="I12" s="935"/>
      <c r="J12" s="588"/>
      <c r="K12" s="589"/>
    </row>
    <row r="13" spans="1:11" s="504" customFormat="1" ht="27.95" customHeight="1">
      <c r="A13" s="500"/>
      <c r="B13" s="500"/>
      <c r="C13" s="501"/>
      <c r="D13" s="501"/>
      <c r="E13" s="590"/>
      <c r="F13" s="590"/>
      <c r="G13" s="952" t="s">
        <v>1102</v>
      </c>
      <c r="H13" s="952"/>
      <c r="I13" s="952"/>
      <c r="J13" s="662"/>
      <c r="K13" s="591"/>
    </row>
    <row r="14" spans="1:11" s="504" customFormat="1" ht="27.95" customHeight="1">
      <c r="A14" s="500"/>
      <c r="B14" s="500"/>
      <c r="C14" s="501"/>
      <c r="D14" s="501"/>
      <c r="E14" s="501"/>
      <c r="F14" s="501"/>
      <c r="G14" s="953" t="s">
        <v>1103</v>
      </c>
      <c r="H14" s="953"/>
      <c r="I14" s="953"/>
      <c r="J14" s="502"/>
      <c r="K14" s="503"/>
    </row>
    <row r="15" spans="1:11" s="504" customFormat="1" ht="43.5">
      <c r="A15" s="500"/>
      <c r="B15" s="500"/>
      <c r="C15" s="501"/>
      <c r="D15" s="501"/>
      <c r="E15" s="929" t="s">
        <v>487</v>
      </c>
      <c r="F15" s="930"/>
      <c r="G15" s="923" t="s">
        <v>183</v>
      </c>
      <c r="H15" s="922"/>
      <c r="I15" s="931" t="s">
        <v>534</v>
      </c>
      <c r="J15" s="932"/>
      <c r="K15" s="933" t="s">
        <v>535</v>
      </c>
    </row>
    <row r="16" spans="1:11" s="504" customFormat="1" ht="27.95" customHeight="1">
      <c r="A16" s="505" t="s">
        <v>474</v>
      </c>
      <c r="B16" s="505"/>
      <c r="C16" s="501"/>
      <c r="D16" s="501"/>
      <c r="E16" s="682"/>
      <c r="F16" s="682"/>
      <c r="G16" s="683"/>
      <c r="H16" s="683"/>
      <c r="I16" s="684"/>
      <c r="J16" s="683"/>
      <c r="K16" s="684"/>
    </row>
    <row r="17" spans="1:12" s="504" customFormat="1" ht="27.95" customHeight="1">
      <c r="A17" s="505" t="s">
        <v>475</v>
      </c>
      <c r="B17" s="505"/>
      <c r="C17" s="501"/>
      <c r="D17" s="501"/>
      <c r="E17" s="682"/>
      <c r="F17" s="682"/>
      <c r="G17" s="683"/>
      <c r="H17" s="683"/>
      <c r="I17" s="684"/>
      <c r="J17" s="683"/>
      <c r="K17" s="684"/>
    </row>
    <row r="18" spans="1:12" s="504" customFormat="1" ht="27.95" customHeight="1">
      <c r="A18" s="505" t="s">
        <v>536</v>
      </c>
      <c r="B18" s="505"/>
      <c r="C18" s="501"/>
      <c r="D18" s="501"/>
      <c r="E18" s="513"/>
      <c r="F18" s="685"/>
      <c r="G18" s="513"/>
      <c r="H18" s="685"/>
      <c r="I18" s="513"/>
      <c r="J18" s="685"/>
      <c r="K18" s="513"/>
    </row>
    <row r="19" spans="1:12" s="504" customFormat="1" ht="27.95" customHeight="1">
      <c r="A19" s="506" t="s">
        <v>1011</v>
      </c>
      <c r="B19" s="506"/>
      <c r="C19" s="501"/>
      <c r="D19" s="501"/>
      <c r="E19" s="513">
        <v>145307700</v>
      </c>
      <c r="F19" s="685"/>
      <c r="G19" s="513">
        <v>7151912.5099999998</v>
      </c>
      <c r="H19" s="685"/>
      <c r="I19" s="513">
        <v>0</v>
      </c>
      <c r="J19" s="685"/>
      <c r="K19" s="513">
        <f>SUM(E19:J19)</f>
        <v>152459612.50999999</v>
      </c>
    </row>
    <row r="20" spans="1:12" s="504" customFormat="1" ht="27.95" customHeight="1">
      <c r="A20" s="506" t="s">
        <v>476</v>
      </c>
      <c r="B20" s="506"/>
      <c r="C20" s="501"/>
      <c r="D20" s="501"/>
      <c r="E20" s="513">
        <v>0</v>
      </c>
      <c r="F20" s="685"/>
      <c r="G20" s="513">
        <v>0</v>
      </c>
      <c r="H20" s="685"/>
      <c r="I20" s="513">
        <v>88132030.269999996</v>
      </c>
      <c r="J20" s="685"/>
      <c r="K20" s="513">
        <f>SUM(E20:J20)</f>
        <v>88132030.269999996</v>
      </c>
    </row>
    <row r="21" spans="1:12" s="504" customFormat="1" ht="27.95" customHeight="1">
      <c r="A21" s="506" t="s">
        <v>82</v>
      </c>
      <c r="B21" s="506"/>
      <c r="C21" s="501"/>
      <c r="D21" s="501"/>
      <c r="E21" s="513">
        <v>47455612.68</v>
      </c>
      <c r="F21" s="685"/>
      <c r="G21" s="513">
        <v>-1430382.5</v>
      </c>
      <c r="H21" s="685"/>
      <c r="I21" s="513">
        <v>0</v>
      </c>
      <c r="J21" s="685"/>
      <c r="K21" s="513">
        <f>SUM(E21:J21)</f>
        <v>46025230.18</v>
      </c>
    </row>
    <row r="22" spans="1:12" s="504" customFormat="1" ht="27.95" customHeight="1">
      <c r="A22" s="593" t="s">
        <v>723</v>
      </c>
      <c r="B22" s="593"/>
      <c r="C22" s="501"/>
      <c r="D22" s="501"/>
      <c r="E22" s="513"/>
      <c r="F22" s="685"/>
      <c r="G22" s="513"/>
      <c r="H22" s="685"/>
      <c r="I22" s="513"/>
      <c r="J22" s="685"/>
      <c r="K22" s="513"/>
    </row>
    <row r="23" spans="1:12" s="504" customFormat="1" ht="27.95" customHeight="1">
      <c r="A23" s="594" t="s">
        <v>884</v>
      </c>
      <c r="B23" s="594"/>
      <c r="C23" s="501"/>
      <c r="D23" s="501"/>
      <c r="E23" s="513"/>
      <c r="F23" s="685"/>
      <c r="G23" s="513"/>
      <c r="H23" s="685"/>
      <c r="I23" s="513"/>
      <c r="J23" s="685"/>
      <c r="K23" s="513"/>
    </row>
    <row r="24" spans="1:12" s="504" customFormat="1" ht="27.95" customHeight="1">
      <c r="A24" s="595" t="s">
        <v>537</v>
      </c>
      <c r="B24" s="595"/>
      <c r="C24" s="501"/>
      <c r="D24" s="501"/>
      <c r="E24" s="513">
        <v>0</v>
      </c>
      <c r="F24" s="685"/>
      <c r="G24" s="513">
        <v>0</v>
      </c>
      <c r="H24" s="685"/>
      <c r="I24" s="513">
        <v>53820432.689999998</v>
      </c>
      <c r="J24" s="685"/>
      <c r="K24" s="513">
        <f>SUM(E24:J24)</f>
        <v>53820432.689999998</v>
      </c>
    </row>
    <row r="25" spans="1:12" s="504" customFormat="1" ht="27.95" customHeight="1">
      <c r="A25" s="594" t="s">
        <v>885</v>
      </c>
      <c r="B25" s="594"/>
      <c r="C25" s="501"/>
      <c r="D25" s="501"/>
      <c r="E25" s="513"/>
      <c r="F25" s="685"/>
      <c r="G25" s="513"/>
      <c r="H25" s="685"/>
      <c r="I25" s="513"/>
      <c r="J25" s="685"/>
      <c r="K25" s="513"/>
    </row>
    <row r="26" spans="1:12" s="504" customFormat="1" ht="27.95" customHeight="1">
      <c r="A26" s="595" t="s">
        <v>538</v>
      </c>
      <c r="B26" s="595"/>
      <c r="C26" s="501"/>
      <c r="D26" s="501"/>
      <c r="E26" s="513">
        <v>0</v>
      </c>
      <c r="F26" s="685"/>
      <c r="G26" s="513">
        <v>0</v>
      </c>
      <c r="H26" s="685"/>
      <c r="I26" s="513">
        <v>34311597.579999998</v>
      </c>
      <c r="J26" s="685"/>
      <c r="K26" s="513">
        <f>SUM(E26:J26)</f>
        <v>34311597.579999998</v>
      </c>
    </row>
    <row r="27" spans="1:12" s="504" customFormat="1" ht="27.95" customHeight="1">
      <c r="A27" s="594" t="s">
        <v>477</v>
      </c>
      <c r="B27" s="594"/>
      <c r="C27" s="501"/>
      <c r="D27" s="501"/>
      <c r="E27" s="513"/>
      <c r="F27" s="685"/>
      <c r="G27" s="513"/>
      <c r="H27" s="685"/>
      <c r="I27" s="513"/>
      <c r="J27" s="685"/>
      <c r="K27" s="513"/>
    </row>
    <row r="28" spans="1:12" s="504" customFormat="1" ht="27.95" customHeight="1">
      <c r="A28" s="595" t="s">
        <v>539</v>
      </c>
      <c r="B28" s="595"/>
      <c r="C28" s="501"/>
      <c r="D28" s="501"/>
      <c r="E28" s="513">
        <v>1574917674.1100011</v>
      </c>
      <c r="F28" s="685"/>
      <c r="G28" s="513">
        <v>5721530.0063639302</v>
      </c>
      <c r="H28" s="685"/>
      <c r="I28" s="513">
        <v>0</v>
      </c>
      <c r="J28" s="685"/>
      <c r="K28" s="513">
        <f>SUM(E28:J28)</f>
        <v>1580639204.116365</v>
      </c>
    </row>
    <row r="29" spans="1:12" s="504" customFormat="1" ht="27.95" customHeight="1">
      <c r="A29" s="506"/>
      <c r="B29" s="506"/>
      <c r="C29" s="501"/>
      <c r="D29" s="501"/>
      <c r="E29" s="682"/>
      <c r="F29" s="682"/>
      <c r="G29" s="683"/>
      <c r="H29" s="683"/>
      <c r="I29" s="684"/>
      <c r="J29" s="683"/>
      <c r="K29" s="684"/>
    </row>
    <row r="30" spans="1:12" s="504" customFormat="1" ht="27.95" customHeight="1">
      <c r="A30" s="506"/>
      <c r="B30" s="506"/>
      <c r="C30" s="501"/>
      <c r="D30" s="501"/>
      <c r="E30" s="682"/>
      <c r="F30" s="682"/>
      <c r="G30" s="683"/>
      <c r="H30" s="683"/>
      <c r="I30" s="684"/>
      <c r="J30" s="683"/>
      <c r="K30" s="684"/>
    </row>
    <row r="31" spans="1:12" ht="27.95" customHeight="1">
      <c r="A31" s="31"/>
      <c r="B31" s="31"/>
      <c r="C31" s="104" t="s">
        <v>81</v>
      </c>
      <c r="D31" s="104"/>
      <c r="F31" s="105"/>
      <c r="G31" s="105"/>
      <c r="H31" s="66"/>
      <c r="I31" s="67"/>
      <c r="J31" s="105"/>
      <c r="K31" s="105"/>
      <c r="L31" s="105"/>
    </row>
    <row r="32" spans="1:12" ht="27.95" customHeight="1">
      <c r="A32" s="31"/>
      <c r="B32" s="31"/>
      <c r="C32" s="104" t="s">
        <v>1129</v>
      </c>
      <c r="D32" s="104"/>
      <c r="F32" s="105"/>
      <c r="G32" s="105"/>
      <c r="H32" s="66"/>
      <c r="I32" s="67"/>
      <c r="J32" s="105"/>
      <c r="K32" s="105"/>
      <c r="L32" s="105"/>
    </row>
    <row r="33" spans="1:11" s="36" customFormat="1" ht="24.6" customHeight="1">
      <c r="A33" s="948" t="s">
        <v>187</v>
      </c>
      <c r="B33" s="948"/>
      <c r="C33" s="949"/>
      <c r="D33" s="949"/>
      <c r="E33" s="949"/>
      <c r="F33" s="949"/>
      <c r="G33" s="949"/>
      <c r="H33" s="949"/>
      <c r="I33" s="949"/>
      <c r="J33" s="949"/>
      <c r="K33" s="949"/>
    </row>
    <row r="34" spans="1:11" s="504" customFormat="1" ht="24.6" customHeight="1">
      <c r="A34" s="500"/>
      <c r="B34" s="500"/>
      <c r="C34" s="501"/>
      <c r="D34" s="501"/>
      <c r="E34" s="501"/>
      <c r="F34" s="501"/>
      <c r="G34" s="502"/>
      <c r="H34" s="502"/>
      <c r="I34" s="503"/>
      <c r="J34" s="502"/>
      <c r="K34" s="503"/>
    </row>
    <row r="35" spans="1:11" ht="24.6" customHeight="1">
      <c r="A35" s="268" t="s">
        <v>1136</v>
      </c>
      <c r="B35" s="268"/>
      <c r="C35" s="269"/>
      <c r="D35" s="269"/>
      <c r="E35" s="269"/>
      <c r="F35" s="269"/>
      <c r="G35" s="269"/>
      <c r="H35" s="269"/>
      <c r="I35" s="269"/>
      <c r="J35" s="269"/>
      <c r="K35" s="269"/>
    </row>
    <row r="36" spans="1:11" ht="24.6" customHeight="1">
      <c r="A36" s="268" t="s">
        <v>1135</v>
      </c>
      <c r="B36" s="268"/>
      <c r="C36" s="269"/>
      <c r="D36" s="269"/>
      <c r="E36" s="269"/>
      <c r="F36" s="269"/>
      <c r="G36" s="269"/>
      <c r="H36" s="269"/>
      <c r="I36" s="269"/>
      <c r="J36" s="269"/>
      <c r="K36" s="269"/>
    </row>
    <row r="37" spans="1:11" ht="24.6" customHeight="1">
      <c r="C37" s="269"/>
      <c r="D37" s="269"/>
      <c r="E37" s="269"/>
      <c r="F37" s="269"/>
      <c r="G37" s="269"/>
      <c r="H37" s="269"/>
      <c r="I37" s="269"/>
      <c r="J37" s="269"/>
      <c r="K37" s="510" t="s">
        <v>73</v>
      </c>
    </row>
    <row r="38" spans="1:11" ht="24.6" customHeight="1">
      <c r="C38" s="269"/>
      <c r="D38" s="269"/>
      <c r="E38" s="508"/>
      <c r="F38" s="508"/>
      <c r="G38" s="508"/>
      <c r="H38" s="509" t="s">
        <v>23</v>
      </c>
      <c r="I38" s="508"/>
      <c r="J38" s="508"/>
      <c r="K38" s="508"/>
    </row>
    <row r="39" spans="1:11" s="504" customFormat="1" ht="24.6" customHeight="1">
      <c r="A39" s="500"/>
      <c r="B39" s="500"/>
      <c r="C39" s="501"/>
      <c r="D39" s="501"/>
      <c r="E39" s="590"/>
      <c r="F39" s="590"/>
      <c r="G39" s="952" t="s">
        <v>1102</v>
      </c>
      <c r="H39" s="952"/>
      <c r="I39" s="952"/>
      <c r="J39" s="921"/>
      <c r="K39" s="591"/>
    </row>
    <row r="40" spans="1:11" s="504" customFormat="1" ht="24.6" customHeight="1">
      <c r="A40" s="500"/>
      <c r="B40" s="500"/>
      <c r="C40" s="501"/>
      <c r="D40" s="501"/>
      <c r="E40" s="501"/>
      <c r="F40" s="501"/>
      <c r="G40" s="953" t="s">
        <v>1103</v>
      </c>
      <c r="H40" s="953"/>
      <c r="I40" s="953"/>
      <c r="J40" s="502"/>
      <c r="K40" s="503"/>
    </row>
    <row r="41" spans="1:11" s="504" customFormat="1" ht="43.5">
      <c r="A41" s="500"/>
      <c r="B41" s="500"/>
      <c r="C41" s="501"/>
      <c r="D41" s="501"/>
      <c r="E41" s="929" t="s">
        <v>487</v>
      </c>
      <c r="F41" s="930"/>
      <c r="G41" s="923" t="s">
        <v>183</v>
      </c>
      <c r="H41" s="922"/>
      <c r="I41" s="931" t="s">
        <v>534</v>
      </c>
      <c r="J41" s="932"/>
      <c r="K41" s="933" t="s">
        <v>535</v>
      </c>
    </row>
    <row r="42" spans="1:11" s="504" customFormat="1" ht="24.6" customHeight="1">
      <c r="A42" s="505" t="s">
        <v>474</v>
      </c>
      <c r="B42" s="505"/>
      <c r="C42" s="501"/>
      <c r="D42" s="501"/>
      <c r="E42" s="501"/>
      <c r="F42" s="501"/>
      <c r="G42" s="502"/>
      <c r="H42" s="502"/>
      <c r="I42" s="503"/>
      <c r="J42" s="502"/>
      <c r="K42" s="503"/>
    </row>
    <row r="43" spans="1:11" s="504" customFormat="1" ht="24.6" customHeight="1">
      <c r="A43" s="505" t="s">
        <v>475</v>
      </c>
      <c r="B43" s="505"/>
      <c r="C43" s="501"/>
      <c r="D43" s="501"/>
      <c r="E43" s="682"/>
      <c r="F43" s="682"/>
      <c r="G43" s="683"/>
      <c r="H43" s="683"/>
      <c r="I43" s="684"/>
      <c r="J43" s="683"/>
      <c r="K43" s="684"/>
    </row>
    <row r="44" spans="1:11" s="504" customFormat="1" ht="24.6" customHeight="1">
      <c r="A44" s="505" t="s">
        <v>536</v>
      </c>
      <c r="B44" s="505"/>
      <c r="C44" s="501"/>
      <c r="D44" s="501"/>
      <c r="E44" s="513"/>
      <c r="F44" s="685"/>
      <c r="G44" s="513"/>
      <c r="H44" s="685"/>
      <c r="I44" s="513"/>
      <c r="J44" s="685"/>
      <c r="K44" s="513"/>
    </row>
    <row r="45" spans="1:11" s="504" customFormat="1" ht="24.6" customHeight="1">
      <c r="A45" s="506" t="s">
        <v>1011</v>
      </c>
      <c r="B45" s="506"/>
      <c r="C45" s="501"/>
      <c r="D45" s="501"/>
      <c r="E45" s="513">
        <v>98407700</v>
      </c>
      <c r="F45" s="685"/>
      <c r="G45" s="513">
        <v>5082442.91</v>
      </c>
      <c r="H45" s="685"/>
      <c r="I45" s="513">
        <v>0</v>
      </c>
      <c r="J45" s="685"/>
      <c r="K45" s="513">
        <f>SUM(E45:J45)</f>
        <v>103490142.91</v>
      </c>
    </row>
    <row r="46" spans="1:11" s="504" customFormat="1" ht="24.6" customHeight="1">
      <c r="A46" s="506" t="s">
        <v>476</v>
      </c>
      <c r="B46" s="506"/>
      <c r="C46" s="501"/>
      <c r="D46" s="501"/>
      <c r="E46" s="513">
        <v>0</v>
      </c>
      <c r="F46" s="685"/>
      <c r="G46" s="513">
        <v>0</v>
      </c>
      <c r="H46" s="685"/>
      <c r="I46" s="513">
        <v>74551448.150000006</v>
      </c>
      <c r="J46" s="685"/>
      <c r="K46" s="513">
        <f t="shared" ref="K46:K47" si="0">SUM(E46:J46)</f>
        <v>74551448.150000006</v>
      </c>
    </row>
    <row r="47" spans="1:11" s="504" customFormat="1" ht="24.6" customHeight="1">
      <c r="A47" s="506" t="s">
        <v>82</v>
      </c>
      <c r="B47" s="506"/>
      <c r="C47" s="501"/>
      <c r="D47" s="501"/>
      <c r="E47" s="513">
        <v>29978764.300000004</v>
      </c>
      <c r="F47" s="685"/>
      <c r="G47" s="513">
        <v>-1016488.5815909818</v>
      </c>
      <c r="H47" s="685"/>
      <c r="I47" s="513">
        <v>0</v>
      </c>
      <c r="J47" s="685"/>
      <c r="K47" s="513">
        <f t="shared" si="0"/>
        <v>28962275.718409024</v>
      </c>
    </row>
    <row r="48" spans="1:11" s="504" customFormat="1" ht="24.6" customHeight="1">
      <c r="A48" s="593" t="s">
        <v>723</v>
      </c>
      <c r="B48" s="593"/>
      <c r="C48" s="501"/>
      <c r="D48" s="501"/>
      <c r="E48" s="513"/>
      <c r="F48" s="685"/>
      <c r="G48" s="513"/>
      <c r="H48" s="685"/>
      <c r="I48" s="513"/>
      <c r="J48" s="685"/>
      <c r="K48" s="513"/>
    </row>
    <row r="49" spans="1:11" s="504" customFormat="1" ht="24.6" customHeight="1">
      <c r="A49" s="594" t="s">
        <v>884</v>
      </c>
      <c r="B49" s="594"/>
      <c r="C49" s="501"/>
      <c r="D49" s="501"/>
      <c r="E49" s="513"/>
      <c r="F49" s="685"/>
      <c r="G49" s="513"/>
      <c r="H49" s="685"/>
      <c r="I49" s="513"/>
      <c r="J49" s="685"/>
      <c r="K49" s="513"/>
    </row>
    <row r="50" spans="1:11" s="504" customFormat="1" ht="24.6" customHeight="1">
      <c r="A50" s="595" t="s">
        <v>537</v>
      </c>
      <c r="B50" s="595"/>
      <c r="C50" s="501"/>
      <c r="D50" s="501"/>
      <c r="E50" s="513">
        <v>0</v>
      </c>
      <c r="F50" s="685"/>
      <c r="G50" s="513">
        <v>0</v>
      </c>
      <c r="H50" s="685"/>
      <c r="I50" s="513">
        <v>48441225.549999997</v>
      </c>
      <c r="J50" s="685"/>
      <c r="K50" s="513">
        <v>48441225.549999997</v>
      </c>
    </row>
    <row r="51" spans="1:11" s="504" customFormat="1" ht="24.6" customHeight="1">
      <c r="A51" s="594" t="s">
        <v>885</v>
      </c>
      <c r="B51" s="594"/>
      <c r="C51" s="501"/>
      <c r="D51" s="501"/>
      <c r="E51" s="513"/>
      <c r="F51" s="685"/>
      <c r="G51" s="513"/>
      <c r="H51" s="685"/>
      <c r="I51" s="513"/>
      <c r="J51" s="685"/>
      <c r="K51" s="513"/>
    </row>
    <row r="52" spans="1:11" s="504" customFormat="1" ht="24.6" customHeight="1">
      <c r="A52" s="595" t="s">
        <v>538</v>
      </c>
      <c r="B52" s="595"/>
      <c r="C52" s="501"/>
      <c r="D52" s="501"/>
      <c r="E52" s="513">
        <v>0</v>
      </c>
      <c r="F52" s="685"/>
      <c r="G52" s="513">
        <v>0</v>
      </c>
      <c r="H52" s="685"/>
      <c r="I52" s="513">
        <v>26110222.600000001</v>
      </c>
      <c r="J52" s="685"/>
      <c r="K52" s="513">
        <v>26110222.600000001</v>
      </c>
    </row>
    <row r="53" spans="1:11" s="504" customFormat="1" ht="24.6" customHeight="1">
      <c r="A53" s="594" t="s">
        <v>477</v>
      </c>
      <c r="B53" s="594"/>
      <c r="C53" s="501"/>
      <c r="D53" s="501"/>
      <c r="E53" s="513"/>
      <c r="F53" s="685"/>
      <c r="G53" s="513"/>
      <c r="H53" s="685"/>
      <c r="I53" s="513"/>
      <c r="J53" s="685"/>
      <c r="K53" s="513"/>
    </row>
    <row r="54" spans="1:11" s="504" customFormat="1" ht="24.6" customHeight="1">
      <c r="A54" s="595" t="s">
        <v>539</v>
      </c>
      <c r="B54" s="595"/>
      <c r="C54" s="501"/>
      <c r="D54" s="501"/>
      <c r="E54" s="513">
        <v>1448191558.0199995</v>
      </c>
      <c r="F54" s="685"/>
      <c r="G54" s="513">
        <v>4065954.3263639272</v>
      </c>
      <c r="H54" s="685"/>
      <c r="I54" s="513">
        <v>0</v>
      </c>
      <c r="J54" s="685"/>
      <c r="K54" s="513">
        <v>1452257512.3463635</v>
      </c>
    </row>
    <row r="55" spans="1:11" s="504" customFormat="1" ht="24.6" customHeight="1">
      <c r="A55" s="500" t="s">
        <v>646</v>
      </c>
      <c r="B55" s="500"/>
      <c r="C55" s="501"/>
      <c r="D55" s="501"/>
      <c r="E55" s="501"/>
      <c r="F55" s="501"/>
      <c r="G55" s="601"/>
      <c r="H55" s="502"/>
      <c r="I55" s="503"/>
      <c r="J55" s="502"/>
      <c r="K55" s="503"/>
    </row>
    <row r="56" spans="1:11" s="504" customFormat="1" ht="24.6" customHeight="1">
      <c r="A56" s="500" t="s">
        <v>827</v>
      </c>
      <c r="B56" s="500"/>
      <c r="C56" s="501"/>
      <c r="D56" s="501"/>
      <c r="E56" s="501"/>
      <c r="F56" s="501"/>
      <c r="G56" s="601"/>
      <c r="H56" s="502"/>
      <c r="I56" s="503"/>
      <c r="J56" s="502"/>
      <c r="K56" s="503"/>
    </row>
    <row r="57" spans="1:11" s="504" customFormat="1" ht="24.6" customHeight="1">
      <c r="A57" s="500" t="s">
        <v>828</v>
      </c>
      <c r="B57" s="500"/>
      <c r="C57" s="501"/>
      <c r="D57" s="501"/>
      <c r="E57" s="501"/>
      <c r="F57" s="501"/>
      <c r="G57" s="502"/>
      <c r="H57" s="502"/>
      <c r="I57" s="503"/>
      <c r="J57" s="502"/>
      <c r="K57" s="503"/>
    </row>
    <row r="58" spans="1:11" s="504" customFormat="1" ht="24.6" customHeight="1">
      <c r="A58" s="500"/>
      <c r="B58" s="500"/>
      <c r="C58" s="501"/>
      <c r="D58" s="501"/>
      <c r="E58" s="501"/>
      <c r="F58" s="501"/>
      <c r="G58" s="502"/>
      <c r="H58" s="502"/>
      <c r="I58" s="503"/>
      <c r="J58" s="502"/>
      <c r="K58" s="510" t="s">
        <v>73</v>
      </c>
    </row>
    <row r="59" spans="1:11" s="504" customFormat="1" ht="24.6" customHeight="1">
      <c r="A59" s="500"/>
      <c r="B59" s="500"/>
      <c r="C59" s="501"/>
      <c r="D59" s="501"/>
      <c r="E59" s="501"/>
      <c r="F59" s="501"/>
      <c r="G59" s="502"/>
      <c r="H59" s="502"/>
      <c r="I59" s="503" t="s">
        <v>525</v>
      </c>
      <c r="J59" s="502"/>
      <c r="K59" s="503" t="s">
        <v>515</v>
      </c>
    </row>
    <row r="60" spans="1:11" s="504" customFormat="1" ht="24.6" customHeight="1">
      <c r="A60" s="500"/>
      <c r="B60" s="500"/>
      <c r="C60" s="501"/>
      <c r="D60" s="501"/>
      <c r="E60" s="501"/>
      <c r="F60" s="501"/>
      <c r="G60" s="502"/>
      <c r="H60" s="502"/>
      <c r="I60" s="596" t="s">
        <v>516</v>
      </c>
      <c r="J60" s="502"/>
      <c r="K60" s="596" t="s">
        <v>516</v>
      </c>
    </row>
    <row r="61" spans="1:11" s="504" customFormat="1" ht="24.6" customHeight="1">
      <c r="A61" s="500"/>
      <c r="B61" s="501" t="s">
        <v>699</v>
      </c>
      <c r="C61" s="501"/>
      <c r="D61" s="501"/>
      <c r="E61" s="501"/>
      <c r="F61" s="501"/>
      <c r="G61" s="502"/>
      <c r="H61" s="502"/>
      <c r="I61" s="599">
        <v>7151912.5079549104</v>
      </c>
      <c r="J61" s="502"/>
      <c r="K61" s="599">
        <v>5082442.9079549089</v>
      </c>
    </row>
    <row r="62" spans="1:11" s="504" customFormat="1" ht="24.6" customHeight="1">
      <c r="A62" s="500"/>
      <c r="B62" s="501" t="s">
        <v>700</v>
      </c>
      <c r="C62" s="501"/>
      <c r="D62" s="501"/>
      <c r="E62" s="501"/>
      <c r="F62" s="501"/>
      <c r="G62" s="502"/>
      <c r="H62" s="502"/>
      <c r="I62" s="600">
        <v>-1430382.50159098</v>
      </c>
      <c r="J62" s="502"/>
      <c r="K62" s="600">
        <v>-1016488.5815909818</v>
      </c>
    </row>
    <row r="63" spans="1:11" s="504" customFormat="1" ht="24.6" customHeight="1">
      <c r="A63" s="500"/>
      <c r="B63" s="501" t="s">
        <v>701</v>
      </c>
      <c r="C63" s="501"/>
      <c r="D63" s="501"/>
      <c r="E63" s="501"/>
      <c r="F63" s="501"/>
      <c r="G63" s="502"/>
      <c r="H63" s="502"/>
      <c r="I63" s="597"/>
      <c r="J63" s="502"/>
      <c r="K63" s="597"/>
    </row>
    <row r="64" spans="1:11" s="504" customFormat="1" ht="24.6" customHeight="1" thickBot="1">
      <c r="A64" s="500"/>
      <c r="B64" s="715" t="s">
        <v>702</v>
      </c>
      <c r="C64" s="715"/>
      <c r="D64" s="501"/>
      <c r="E64" s="501"/>
      <c r="F64" s="501"/>
      <c r="G64" s="502"/>
      <c r="H64" s="502"/>
      <c r="I64" s="598">
        <f>SUM(I61:I62)</f>
        <v>5721530.0063639302</v>
      </c>
      <c r="J64" s="502"/>
      <c r="K64" s="598">
        <f>SUM(K61:K62)</f>
        <v>4065954.3263639272</v>
      </c>
    </row>
    <row r="65" spans="1:12" s="504" customFormat="1" ht="24.6" customHeight="1" thickTop="1">
      <c r="A65" s="506"/>
      <c r="B65" s="506"/>
      <c r="C65" s="501"/>
      <c r="D65" s="501"/>
      <c r="E65" s="682"/>
      <c r="F65" s="682"/>
      <c r="G65" s="683"/>
      <c r="H65" s="683"/>
      <c r="I65" s="684"/>
      <c r="J65" s="683"/>
      <c r="K65" s="684"/>
    </row>
    <row r="66" spans="1:12" s="504" customFormat="1" ht="24.6" customHeight="1">
      <c r="A66" s="506"/>
      <c r="B66" s="506"/>
      <c r="C66" s="501"/>
      <c r="D66" s="501"/>
      <c r="E66" s="682"/>
      <c r="F66" s="682"/>
      <c r="G66" s="683"/>
      <c r="H66" s="683"/>
      <c r="I66" s="684"/>
      <c r="J66" s="683"/>
      <c r="K66" s="684"/>
    </row>
    <row r="67" spans="1:12" ht="24.6" customHeight="1">
      <c r="A67" s="31"/>
      <c r="B67" s="31"/>
      <c r="C67" s="104" t="s">
        <v>81</v>
      </c>
      <c r="D67" s="104"/>
      <c r="F67" s="105"/>
      <c r="G67" s="105"/>
      <c r="H67" s="66"/>
      <c r="I67" s="67"/>
      <c r="J67" s="105"/>
      <c r="K67" s="105"/>
      <c r="L67" s="105"/>
    </row>
    <row r="68" spans="1:12" ht="24.6" customHeight="1">
      <c r="A68" s="31"/>
      <c r="B68" s="31"/>
      <c r="C68" s="104" t="s">
        <v>1129</v>
      </c>
      <c r="D68" s="104"/>
      <c r="F68" s="105"/>
      <c r="G68" s="105"/>
      <c r="H68" s="66"/>
      <c r="I68" s="67"/>
      <c r="J68" s="105"/>
      <c r="K68" s="105"/>
      <c r="L68" s="105"/>
    </row>
    <row r="69" spans="1:12" ht="25.9" customHeight="1">
      <c r="A69" s="31"/>
      <c r="B69" s="31"/>
      <c r="C69" s="104"/>
      <c r="F69" s="105"/>
      <c r="G69" s="105"/>
      <c r="H69" s="66"/>
      <c r="I69" s="67"/>
      <c r="J69" s="105"/>
      <c r="K69" s="105"/>
      <c r="L69" s="105"/>
    </row>
  </sheetData>
  <mergeCells count="6">
    <mergeCell ref="G39:I39"/>
    <mergeCell ref="G40:I40"/>
    <mergeCell ref="A1:K1"/>
    <mergeCell ref="G13:I13"/>
    <mergeCell ref="A33:K33"/>
    <mergeCell ref="G14:I14"/>
  </mergeCells>
  <pageMargins left="0.78740157480314965" right="0.19685039370078741" top="0.53" bottom="0.39370078740157483" header="0.35433070866141736" footer="0.27559055118110237"/>
  <pageSetup paperSize="9"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topLeftCell="A7" zoomScale="84" zoomScaleNormal="84" zoomScaleSheetLayoutView="100" workbookViewId="0">
      <selection activeCell="C43" sqref="A43:XFD43"/>
    </sheetView>
  </sheetViews>
  <sheetFormatPr defaultColWidth="9.140625" defaultRowHeight="21" customHeight="1"/>
  <cols>
    <col min="1" max="1" width="9" style="99" customWidth="1"/>
    <col min="2" max="3" width="9.140625" style="99" customWidth="1"/>
    <col min="4" max="4" width="7.7109375" style="99" customWidth="1"/>
    <col min="5" max="5" width="1.42578125" style="99" customWidth="1"/>
    <col min="6" max="6" width="17.85546875" style="99" customWidth="1"/>
    <col min="7" max="7" width="1.42578125" style="99" customWidth="1"/>
    <col min="8" max="8" width="17.85546875" style="99" customWidth="1"/>
    <col min="9" max="9" width="1.42578125" style="99" customWidth="1"/>
    <col min="10" max="10" width="17.85546875" style="99" customWidth="1"/>
    <col min="11" max="11" width="1.42578125" style="99" customWidth="1"/>
    <col min="12" max="12" width="17.85546875" style="99" customWidth="1"/>
    <col min="13" max="13" width="1.42578125" style="99" customWidth="1"/>
    <col min="14" max="16384" width="9.140625" style="99"/>
  </cols>
  <sheetData>
    <row r="1" spans="1:12" s="36" customFormat="1" ht="20.45" customHeight="1">
      <c r="A1" s="948" t="s">
        <v>170</v>
      </c>
      <c r="B1" s="948"/>
      <c r="C1" s="949"/>
      <c r="D1" s="949"/>
      <c r="E1" s="949"/>
      <c r="F1" s="949"/>
      <c r="G1" s="949"/>
      <c r="H1" s="949"/>
      <c r="I1" s="949"/>
      <c r="J1" s="949"/>
      <c r="K1" s="949"/>
      <c r="L1" s="949"/>
    </row>
    <row r="2" spans="1:12" s="504" customFormat="1" ht="20.45" customHeight="1">
      <c r="A2" s="500"/>
      <c r="B2" s="500"/>
      <c r="C2" s="501"/>
      <c r="D2" s="501"/>
      <c r="E2" s="501"/>
      <c r="F2" s="501"/>
      <c r="G2" s="501"/>
      <c r="H2" s="502"/>
      <c r="I2" s="502"/>
      <c r="J2" s="503"/>
      <c r="K2" s="502"/>
      <c r="L2" s="503"/>
    </row>
    <row r="3" spans="1:12" s="504" customFormat="1" ht="20.45" customHeight="1">
      <c r="A3" s="268" t="s">
        <v>1136</v>
      </c>
      <c r="B3" s="268"/>
      <c r="C3" s="501"/>
      <c r="D3" s="501"/>
      <c r="E3" s="501"/>
      <c r="F3" s="501"/>
      <c r="G3" s="501"/>
      <c r="H3" s="502"/>
      <c r="I3" s="502"/>
      <c r="J3" s="503"/>
      <c r="K3" s="502"/>
      <c r="L3" s="503"/>
    </row>
    <row r="4" spans="1:12" s="504" customFormat="1" ht="20.45" customHeight="1">
      <c r="A4" s="268" t="s">
        <v>1135</v>
      </c>
      <c r="B4" s="268"/>
      <c r="C4" s="501"/>
      <c r="D4" s="501"/>
      <c r="E4" s="501"/>
      <c r="F4" s="501"/>
      <c r="G4" s="501"/>
      <c r="H4" s="502"/>
      <c r="I4" s="502"/>
      <c r="J4" s="503"/>
      <c r="K4" s="502"/>
      <c r="L4" s="503"/>
    </row>
    <row r="5" spans="1:12" s="504" customFormat="1" ht="20.45" customHeight="1">
      <c r="A5" s="500" t="s">
        <v>648</v>
      </c>
      <c r="B5" s="500"/>
      <c r="C5" s="501"/>
      <c r="D5" s="501"/>
      <c r="E5" s="501"/>
      <c r="F5" s="501"/>
      <c r="G5" s="501"/>
      <c r="H5" s="502"/>
      <c r="I5" s="502"/>
      <c r="J5" s="503"/>
      <c r="K5" s="502"/>
      <c r="L5" s="601"/>
    </row>
    <row r="6" spans="1:12" s="504" customFormat="1" ht="20.45" customHeight="1">
      <c r="A6" s="500" t="s">
        <v>647</v>
      </c>
      <c r="B6" s="500"/>
      <c r="C6" s="501"/>
      <c r="D6" s="501"/>
      <c r="E6" s="501"/>
      <c r="F6" s="501"/>
      <c r="G6" s="501"/>
      <c r="H6" s="502"/>
      <c r="I6" s="502"/>
      <c r="J6" s="503"/>
      <c r="K6" s="502"/>
      <c r="L6" s="601"/>
    </row>
    <row r="7" spans="1:12" s="504" customFormat="1" ht="20.45" customHeight="1">
      <c r="A7" s="500"/>
      <c r="B7" s="500"/>
      <c r="C7" s="501"/>
      <c r="D7" s="501"/>
      <c r="E7" s="501"/>
      <c r="F7" s="501"/>
      <c r="G7" s="501"/>
      <c r="H7" s="502"/>
      <c r="I7" s="502"/>
      <c r="J7" s="503"/>
      <c r="K7" s="502"/>
      <c r="L7" s="510" t="s">
        <v>73</v>
      </c>
    </row>
    <row r="8" spans="1:12" s="504" customFormat="1" ht="20.45" customHeight="1">
      <c r="A8" s="500"/>
      <c r="B8" s="500"/>
      <c r="C8" s="501"/>
      <c r="D8" s="501"/>
      <c r="E8" s="501"/>
      <c r="F8" s="954" t="s">
        <v>17</v>
      </c>
      <c r="G8" s="954"/>
      <c r="H8" s="954"/>
      <c r="I8" s="954"/>
      <c r="J8" s="954"/>
      <c r="K8" s="954"/>
      <c r="L8" s="954"/>
    </row>
    <row r="9" spans="1:12" s="504" customFormat="1" ht="20.45" customHeight="1">
      <c r="A9" s="500"/>
      <c r="B9" s="500"/>
      <c r="C9" s="501"/>
      <c r="D9" s="501"/>
      <c r="E9" s="501"/>
      <c r="F9" s="602" t="s">
        <v>541</v>
      </c>
      <c r="G9" s="608"/>
      <c r="H9" s="954" t="s">
        <v>543</v>
      </c>
      <c r="I9" s="954"/>
      <c r="J9" s="954"/>
      <c r="K9" s="954"/>
      <c r="L9" s="954"/>
    </row>
    <row r="10" spans="1:12" s="504" customFormat="1" ht="20.45" customHeight="1">
      <c r="A10" s="500"/>
      <c r="B10" s="500"/>
      <c r="C10" s="501"/>
      <c r="D10" s="501"/>
      <c r="E10" s="501"/>
      <c r="F10" s="613" t="s">
        <v>542</v>
      </c>
      <c r="G10" s="687"/>
      <c r="H10" s="602" t="s">
        <v>544</v>
      </c>
      <c r="I10" s="502"/>
      <c r="J10" s="503" t="s">
        <v>118</v>
      </c>
      <c r="K10" s="502"/>
      <c r="L10" s="603" t="s">
        <v>3</v>
      </c>
    </row>
    <row r="11" spans="1:12" s="504" customFormat="1" ht="20.45" customHeight="1">
      <c r="A11" s="500"/>
      <c r="B11" s="500"/>
      <c r="C11" s="501"/>
      <c r="D11" s="501"/>
      <c r="E11" s="501"/>
      <c r="F11" s="784"/>
      <c r="G11" s="602"/>
      <c r="H11" s="784" t="s">
        <v>545</v>
      </c>
      <c r="I11" s="502"/>
      <c r="J11" s="592"/>
      <c r="K11" s="502"/>
      <c r="L11" s="663"/>
    </row>
    <row r="12" spans="1:12" s="504" customFormat="1" ht="20.45" customHeight="1">
      <c r="A12" s="606" t="s">
        <v>546</v>
      </c>
      <c r="B12" s="606"/>
      <c r="C12" s="605"/>
      <c r="D12" s="605"/>
      <c r="E12" s="501"/>
      <c r="F12" s="501"/>
      <c r="G12" s="501"/>
      <c r="H12" s="501"/>
      <c r="I12" s="502"/>
      <c r="J12" s="503"/>
      <c r="K12" s="502"/>
      <c r="L12" s="601"/>
    </row>
    <row r="13" spans="1:12" s="504" customFormat="1" ht="20.45" customHeight="1">
      <c r="A13" s="604" t="s">
        <v>548</v>
      </c>
      <c r="B13" s="604"/>
      <c r="C13" s="605"/>
      <c r="D13" s="605"/>
      <c r="E13" s="611"/>
      <c r="F13" s="611">
        <v>547249632.82000005</v>
      </c>
      <c r="G13" s="612"/>
      <c r="H13" s="612">
        <v>0</v>
      </c>
      <c r="I13" s="611"/>
      <c r="J13" s="611">
        <v>547249632.82000005</v>
      </c>
      <c r="K13" s="611"/>
      <c r="L13" s="611">
        <f>SUM(H13:J13)</f>
        <v>547249632.82000005</v>
      </c>
    </row>
    <row r="14" spans="1:12" s="504" customFormat="1" ht="20.45" customHeight="1">
      <c r="A14" s="604" t="s">
        <v>540</v>
      </c>
      <c r="B14" s="604"/>
      <c r="C14" s="605"/>
      <c r="D14" s="605"/>
      <c r="E14" s="613"/>
      <c r="F14" s="611">
        <v>322872985.17000002</v>
      </c>
      <c r="G14" s="611"/>
      <c r="H14" s="611">
        <v>313967630.43000001</v>
      </c>
      <c r="I14" s="614"/>
      <c r="J14" s="612">
        <v>8905354.7400000002</v>
      </c>
      <c r="K14" s="611"/>
      <c r="L14" s="611">
        <f t="shared" ref="L14:L22" si="0">SUM(H14:J14)</f>
        <v>322872985.17000002</v>
      </c>
    </row>
    <row r="15" spans="1:12" s="504" customFormat="1" ht="20.45" customHeight="1">
      <c r="A15" s="604" t="s">
        <v>958</v>
      </c>
      <c r="B15" s="604"/>
      <c r="C15" s="605"/>
      <c r="D15" s="605"/>
      <c r="E15" s="613"/>
      <c r="F15" s="611">
        <v>949151919.28999996</v>
      </c>
      <c r="G15" s="611"/>
      <c r="H15" s="612">
        <v>0</v>
      </c>
      <c r="I15" s="614"/>
      <c r="J15" s="611">
        <v>949151919.28999996</v>
      </c>
      <c r="K15" s="611"/>
      <c r="L15" s="611">
        <f t="shared" si="0"/>
        <v>949151919.28999996</v>
      </c>
    </row>
    <row r="16" spans="1:12" s="504" customFormat="1" ht="20.45" customHeight="1">
      <c r="A16" s="604" t="s">
        <v>549</v>
      </c>
      <c r="B16" s="604"/>
      <c r="C16" s="605"/>
      <c r="D16" s="605"/>
      <c r="E16" s="613"/>
      <c r="F16" s="611">
        <v>209543491</v>
      </c>
      <c r="G16" s="611"/>
      <c r="H16" s="612">
        <v>0</v>
      </c>
      <c r="I16" s="614"/>
      <c r="J16" s="611">
        <v>209543491</v>
      </c>
      <c r="K16" s="611"/>
      <c r="L16" s="611">
        <f t="shared" si="0"/>
        <v>209543491</v>
      </c>
    </row>
    <row r="17" spans="1:12" s="504" customFormat="1" ht="20.45" customHeight="1">
      <c r="A17" s="604" t="s">
        <v>292</v>
      </c>
      <c r="B17" s="604"/>
      <c r="C17" s="605"/>
      <c r="D17" s="605"/>
      <c r="E17" s="613"/>
      <c r="F17" s="611">
        <v>480264563.81</v>
      </c>
      <c r="G17" s="611"/>
      <c r="H17" s="612">
        <v>0</v>
      </c>
      <c r="I17" s="614"/>
      <c r="J17" s="611">
        <v>480264563.81</v>
      </c>
      <c r="K17" s="611"/>
      <c r="L17" s="611">
        <f t="shared" si="0"/>
        <v>480264563.81</v>
      </c>
    </row>
    <row r="18" spans="1:12" s="504" customFormat="1" ht="20.45" customHeight="1">
      <c r="A18" s="604" t="s">
        <v>550</v>
      </c>
      <c r="B18" s="604"/>
      <c r="C18" s="605"/>
      <c r="D18" s="605"/>
      <c r="E18" s="613"/>
      <c r="F18" s="611">
        <v>10284719.810000001</v>
      </c>
      <c r="G18" s="611"/>
      <c r="H18" s="612">
        <v>0</v>
      </c>
      <c r="I18" s="614"/>
      <c r="J18" s="611">
        <v>10284719.810000001</v>
      </c>
      <c r="K18" s="611"/>
      <c r="L18" s="611">
        <f t="shared" si="0"/>
        <v>10284719.810000001</v>
      </c>
    </row>
    <row r="19" spans="1:12" s="504" customFormat="1" ht="20.45" customHeight="1">
      <c r="A19" s="604" t="s">
        <v>1011</v>
      </c>
      <c r="B19" s="604"/>
      <c r="C19" s="605"/>
      <c r="D19" s="605"/>
      <c r="E19" s="611"/>
      <c r="F19" s="611">
        <v>145307700</v>
      </c>
      <c r="G19" s="611"/>
      <c r="H19" s="611">
        <v>151559612.50999999</v>
      </c>
      <c r="I19" s="611"/>
      <c r="J19" s="612">
        <v>900000</v>
      </c>
      <c r="K19" s="611"/>
      <c r="L19" s="611">
        <f t="shared" si="0"/>
        <v>152459612.50999999</v>
      </c>
    </row>
    <row r="20" spans="1:12" s="504" customFormat="1" ht="20.45" customHeight="1">
      <c r="A20" s="604" t="s">
        <v>551</v>
      </c>
      <c r="B20" s="604"/>
      <c r="C20" s="605"/>
      <c r="D20" s="605"/>
      <c r="E20" s="611"/>
      <c r="F20" s="611">
        <v>81407699.310000002</v>
      </c>
      <c r="G20" s="611"/>
      <c r="H20" s="612">
        <v>0</v>
      </c>
      <c r="I20" s="611"/>
      <c r="J20" s="611">
        <v>81407699.310000002</v>
      </c>
      <c r="K20" s="611"/>
      <c r="L20" s="611">
        <f t="shared" si="0"/>
        <v>81407699.310000002</v>
      </c>
    </row>
    <row r="21" spans="1:12" s="504" customFormat="1" ht="20.45" customHeight="1">
      <c r="A21" s="604" t="s">
        <v>586</v>
      </c>
      <c r="B21" s="604"/>
      <c r="C21" s="605"/>
      <c r="D21" s="605"/>
      <c r="E21" s="611"/>
      <c r="F21" s="611"/>
      <c r="G21" s="611"/>
      <c r="H21" s="612"/>
      <c r="I21" s="611"/>
      <c r="J21" s="611"/>
      <c r="K21" s="611"/>
      <c r="L21" s="611"/>
    </row>
    <row r="22" spans="1:12" s="504" customFormat="1" ht="20.45" customHeight="1">
      <c r="A22" s="504" t="s">
        <v>587</v>
      </c>
      <c r="B22" s="604"/>
      <c r="C22" s="605"/>
      <c r="D22" s="605"/>
      <c r="E22" s="613"/>
      <c r="F22" s="611">
        <v>161758960</v>
      </c>
      <c r="G22" s="611"/>
      <c r="H22" s="612">
        <v>0</v>
      </c>
      <c r="I22" s="614"/>
      <c r="J22" s="611">
        <v>161758960</v>
      </c>
      <c r="K22" s="611"/>
      <c r="L22" s="611">
        <f t="shared" si="0"/>
        <v>161758960</v>
      </c>
    </row>
    <row r="23" spans="1:12" s="504" customFormat="1" ht="20.45" customHeight="1" thickBot="1">
      <c r="A23" s="606" t="s">
        <v>547</v>
      </c>
      <c r="B23" s="606"/>
      <c r="C23" s="605"/>
      <c r="D23" s="605"/>
      <c r="E23" s="501"/>
      <c r="F23" s="944">
        <f>SUM(F13:F22)</f>
        <v>2907841671.21</v>
      </c>
      <c r="G23" s="501"/>
      <c r="H23" s="944">
        <f>SUM(H13:H22)</f>
        <v>465527242.94</v>
      </c>
      <c r="I23" s="502"/>
      <c r="J23" s="944">
        <f>SUM(J13:J22)</f>
        <v>2449466340.7799997</v>
      </c>
      <c r="K23" s="502"/>
      <c r="L23" s="607">
        <f>SUM(L13:L22)</f>
        <v>2914993583.7199998</v>
      </c>
    </row>
    <row r="24" spans="1:12" s="504" customFormat="1" ht="20.45" customHeight="1" thickTop="1">
      <c r="A24" s="500"/>
      <c r="B24" s="500"/>
      <c r="C24" s="501"/>
      <c r="D24" s="501"/>
      <c r="E24" s="501"/>
      <c r="F24" s="501"/>
      <c r="G24" s="501"/>
      <c r="H24" s="502"/>
      <c r="I24" s="502"/>
      <c r="J24" s="503"/>
      <c r="K24" s="502"/>
      <c r="L24" s="510" t="s">
        <v>73</v>
      </c>
    </row>
    <row r="25" spans="1:12" s="504" customFormat="1" ht="20.45" customHeight="1">
      <c r="A25" s="500"/>
      <c r="B25" s="500"/>
      <c r="C25" s="501"/>
      <c r="D25" s="501"/>
      <c r="E25" s="501"/>
      <c r="F25" s="954" t="s">
        <v>23</v>
      </c>
      <c r="G25" s="954"/>
      <c r="H25" s="954"/>
      <c r="I25" s="954"/>
      <c r="J25" s="954"/>
      <c r="K25" s="954"/>
      <c r="L25" s="954"/>
    </row>
    <row r="26" spans="1:12" s="504" customFormat="1" ht="20.45" customHeight="1">
      <c r="A26" s="500"/>
      <c r="B26" s="500"/>
      <c r="C26" s="501"/>
      <c r="D26" s="501"/>
      <c r="E26" s="501"/>
      <c r="F26" s="602" t="s">
        <v>541</v>
      </c>
      <c r="G26" s="608"/>
      <c r="H26" s="954" t="s">
        <v>543</v>
      </c>
      <c r="I26" s="954"/>
      <c r="J26" s="954"/>
      <c r="K26" s="954"/>
      <c r="L26" s="954"/>
    </row>
    <row r="27" spans="1:12" s="504" customFormat="1" ht="20.45" customHeight="1">
      <c r="A27" s="500"/>
      <c r="B27" s="500"/>
      <c r="C27" s="501"/>
      <c r="D27" s="501"/>
      <c r="E27" s="501"/>
      <c r="F27" s="687" t="s">
        <v>542</v>
      </c>
      <c r="G27" s="602"/>
      <c r="H27" s="602" t="s">
        <v>544</v>
      </c>
      <c r="I27" s="502"/>
      <c r="J27" s="503" t="s">
        <v>118</v>
      </c>
      <c r="K27" s="502"/>
      <c r="L27" s="603" t="s">
        <v>3</v>
      </c>
    </row>
    <row r="28" spans="1:12" s="504" customFormat="1" ht="20.45" customHeight="1">
      <c r="A28" s="500"/>
      <c r="B28" s="500"/>
      <c r="C28" s="501"/>
      <c r="D28" s="501"/>
      <c r="E28" s="501"/>
      <c r="F28" s="784"/>
      <c r="G28" s="602"/>
      <c r="H28" s="784" t="s">
        <v>545</v>
      </c>
      <c r="I28" s="502"/>
      <c r="J28" s="592"/>
      <c r="K28" s="502"/>
      <c r="L28" s="663"/>
    </row>
    <row r="29" spans="1:12" s="504" customFormat="1" ht="20.45" customHeight="1">
      <c r="A29" s="606" t="s">
        <v>546</v>
      </c>
      <c r="B29" s="606"/>
      <c r="C29" s="605"/>
      <c r="D29" s="605"/>
      <c r="E29" s="501"/>
      <c r="F29" s="501"/>
      <c r="G29" s="501"/>
      <c r="H29" s="502"/>
      <c r="I29" s="502"/>
      <c r="J29" s="503"/>
      <c r="K29" s="502"/>
      <c r="L29" s="601"/>
    </row>
    <row r="30" spans="1:12" s="504" customFormat="1" ht="20.45" customHeight="1">
      <c r="A30" s="604" t="s">
        <v>548</v>
      </c>
      <c r="B30" s="604"/>
      <c r="C30" s="605"/>
      <c r="D30" s="605"/>
      <c r="E30" s="501"/>
      <c r="F30" s="611">
        <v>473038916.17000002</v>
      </c>
      <c r="G30" s="611"/>
      <c r="H30" s="612">
        <v>0</v>
      </c>
      <c r="I30" s="614"/>
      <c r="J30" s="611">
        <v>473038916.17000002</v>
      </c>
      <c r="K30" s="611"/>
      <c r="L30" s="611">
        <v>473038916.17000002</v>
      </c>
    </row>
    <row r="31" spans="1:12" s="504" customFormat="1" ht="20.45" customHeight="1">
      <c r="A31" s="604" t="s">
        <v>540</v>
      </c>
      <c r="B31" s="604"/>
      <c r="C31" s="605"/>
      <c r="D31" s="605"/>
      <c r="E31" s="501"/>
      <c r="F31" s="611">
        <v>316593449.86000001</v>
      </c>
      <c r="G31" s="611"/>
      <c r="H31" s="611">
        <v>307688095.12</v>
      </c>
      <c r="I31" s="611"/>
      <c r="J31" s="612">
        <v>8905354.7400000095</v>
      </c>
      <c r="K31" s="611"/>
      <c r="L31" s="611">
        <v>316593449.86000001</v>
      </c>
    </row>
    <row r="32" spans="1:12" s="504" customFormat="1" ht="20.45" customHeight="1">
      <c r="A32" s="604" t="s">
        <v>958</v>
      </c>
      <c r="B32" s="604"/>
      <c r="C32" s="605"/>
      <c r="D32" s="605"/>
      <c r="E32" s="501"/>
      <c r="F32" s="611">
        <v>838962997.52999997</v>
      </c>
      <c r="G32" s="611"/>
      <c r="H32" s="612">
        <v>0</v>
      </c>
      <c r="I32" s="611"/>
      <c r="J32" s="611">
        <v>838962997.52999997</v>
      </c>
      <c r="K32" s="611"/>
      <c r="L32" s="611">
        <v>838962997.52999997</v>
      </c>
    </row>
    <row r="33" spans="1:12" s="504" customFormat="1" ht="20.45" customHeight="1">
      <c r="A33" s="604" t="s">
        <v>549</v>
      </c>
      <c r="B33" s="604"/>
      <c r="C33" s="605"/>
      <c r="D33" s="605"/>
      <c r="E33" s="501"/>
      <c r="F33" s="611">
        <v>1063000000</v>
      </c>
      <c r="G33" s="611"/>
      <c r="H33" s="612">
        <v>0</v>
      </c>
      <c r="I33" s="614"/>
      <c r="J33" s="611">
        <v>1063000000</v>
      </c>
      <c r="K33" s="611"/>
      <c r="L33" s="611">
        <v>1063000000</v>
      </c>
    </row>
    <row r="34" spans="1:12" s="504" customFormat="1" ht="20.45" customHeight="1">
      <c r="A34" s="604" t="s">
        <v>292</v>
      </c>
      <c r="B34" s="604"/>
      <c r="C34" s="605"/>
      <c r="D34" s="605"/>
      <c r="E34" s="501"/>
      <c r="F34" s="611">
        <v>469003384.77999997</v>
      </c>
      <c r="G34" s="611"/>
      <c r="H34" s="612">
        <v>0</v>
      </c>
      <c r="I34" s="611"/>
      <c r="J34" s="612">
        <v>469003384.77999997</v>
      </c>
      <c r="K34" s="611"/>
      <c r="L34" s="611">
        <v>469003384.77999997</v>
      </c>
    </row>
    <row r="35" spans="1:12" s="504" customFormat="1" ht="20.45" customHeight="1">
      <c r="A35" s="604" t="s">
        <v>550</v>
      </c>
      <c r="B35" s="604"/>
      <c r="C35" s="605"/>
      <c r="D35" s="605"/>
      <c r="E35" s="501"/>
      <c r="F35" s="611">
        <v>8858623.8100000005</v>
      </c>
      <c r="G35" s="611"/>
      <c r="H35" s="612">
        <v>0</v>
      </c>
      <c r="I35" s="611"/>
      <c r="J35" s="611">
        <v>8858623.8100000005</v>
      </c>
      <c r="K35" s="611"/>
      <c r="L35" s="611">
        <v>8858623.8100000005</v>
      </c>
    </row>
    <row r="36" spans="1:12" s="504" customFormat="1" ht="20.45" customHeight="1">
      <c r="A36" s="604" t="s">
        <v>1011</v>
      </c>
      <c r="B36" s="604"/>
      <c r="C36" s="605"/>
      <c r="D36" s="605"/>
      <c r="E36" s="501"/>
      <c r="F36" s="611">
        <v>98407700</v>
      </c>
      <c r="G36" s="611"/>
      <c r="H36" s="612">
        <v>103490142.9079549</v>
      </c>
      <c r="I36" s="614"/>
      <c r="J36" s="612">
        <v>0</v>
      </c>
      <c r="K36" s="611"/>
      <c r="L36" s="611">
        <v>103490142.9079549</v>
      </c>
    </row>
    <row r="37" spans="1:12" s="504" customFormat="1" ht="20.45" customHeight="1">
      <c r="A37" s="604" t="s">
        <v>551</v>
      </c>
      <c r="B37" s="604"/>
      <c r="C37" s="605"/>
      <c r="D37" s="605"/>
      <c r="E37" s="501"/>
      <c r="F37" s="611">
        <v>81407699.310000002</v>
      </c>
      <c r="G37" s="611"/>
      <c r="H37" s="612">
        <v>0</v>
      </c>
      <c r="I37" s="611"/>
      <c r="J37" s="612">
        <v>81407699.310000002</v>
      </c>
      <c r="K37" s="611"/>
      <c r="L37" s="611">
        <v>81407699.310000002</v>
      </c>
    </row>
    <row r="38" spans="1:12" s="504" customFormat="1" ht="20.45" customHeight="1">
      <c r="A38" s="604" t="s">
        <v>586</v>
      </c>
      <c r="B38" s="604"/>
      <c r="C38" s="605"/>
      <c r="D38" s="605"/>
      <c r="E38" s="501"/>
      <c r="F38" s="682"/>
      <c r="G38" s="682"/>
      <c r="H38" s="682"/>
      <c r="I38" s="683"/>
      <c r="J38" s="692"/>
      <c r="K38" s="683"/>
      <c r="L38" s="692"/>
    </row>
    <row r="39" spans="1:12" s="504" customFormat="1" ht="20.45" customHeight="1">
      <c r="A39" s="504" t="s">
        <v>587</v>
      </c>
      <c r="B39" s="604"/>
      <c r="C39" s="605"/>
      <c r="D39" s="605"/>
      <c r="E39" s="501"/>
      <c r="F39" s="611">
        <v>161758960</v>
      </c>
      <c r="G39" s="611"/>
      <c r="H39" s="612">
        <v>0</v>
      </c>
      <c r="I39" s="614"/>
      <c r="J39" s="611">
        <v>161758960</v>
      </c>
      <c r="K39" s="611"/>
      <c r="L39" s="611">
        <v>161758960</v>
      </c>
    </row>
    <row r="40" spans="1:12" s="504" customFormat="1" ht="20.45" customHeight="1" thickBot="1">
      <c r="A40" s="606" t="s">
        <v>547</v>
      </c>
      <c r="B40" s="606"/>
      <c r="C40" s="605"/>
      <c r="D40" s="605"/>
      <c r="E40" s="501"/>
      <c r="F40" s="944">
        <f>SUM(F30:F39)</f>
        <v>3511031731.46</v>
      </c>
      <c r="G40" s="501"/>
      <c r="H40" s="944">
        <f>SUM(H30:H39)</f>
        <v>411178238.02795494</v>
      </c>
      <c r="I40" s="502"/>
      <c r="J40" s="944">
        <f>SUM(J30:J39)</f>
        <v>3104935936.3400002</v>
      </c>
      <c r="K40" s="502"/>
      <c r="L40" s="607">
        <f>SUM(L30:L39)</f>
        <v>3516114174.3679547</v>
      </c>
    </row>
    <row r="41" spans="1:12" s="504" customFormat="1" ht="20.45" customHeight="1" thickTop="1">
      <c r="A41" s="609" t="s">
        <v>552</v>
      </c>
      <c r="B41" s="609"/>
      <c r="E41" s="501"/>
      <c r="F41" s="608"/>
      <c r="G41" s="501"/>
      <c r="H41" s="608"/>
      <c r="I41" s="502"/>
      <c r="J41" s="608"/>
      <c r="K41" s="502"/>
      <c r="L41" s="608"/>
    </row>
    <row r="42" spans="1:12" s="504" customFormat="1" ht="20.45" customHeight="1">
      <c r="A42" s="609"/>
      <c r="B42" s="609"/>
      <c r="E42" s="501"/>
      <c r="F42" s="608"/>
      <c r="G42" s="501"/>
      <c r="H42" s="608"/>
      <c r="I42" s="502"/>
      <c r="J42" s="608"/>
      <c r="K42" s="502"/>
      <c r="L42" s="608"/>
    </row>
    <row r="43" spans="1:12" s="504" customFormat="1" ht="20.45" customHeight="1">
      <c r="A43" s="609"/>
      <c r="B43" s="609"/>
      <c r="E43" s="501"/>
      <c r="F43" s="608"/>
      <c r="G43" s="501"/>
      <c r="H43" s="608"/>
      <c r="I43" s="502"/>
      <c r="J43" s="608"/>
      <c r="K43" s="502"/>
      <c r="L43" s="608"/>
    </row>
    <row r="44" spans="1:12" s="504" customFormat="1" ht="20.45" customHeight="1">
      <c r="A44" s="609"/>
      <c r="B44" s="609"/>
      <c r="D44" s="104" t="s">
        <v>81</v>
      </c>
      <c r="E44" s="104"/>
      <c r="F44" s="99"/>
      <c r="G44" s="501"/>
      <c r="H44" s="608"/>
      <c r="I44" s="502"/>
      <c r="J44" s="608"/>
      <c r="K44" s="502"/>
      <c r="L44" s="608"/>
    </row>
    <row r="45" spans="1:12" s="504" customFormat="1" ht="20.45" customHeight="1">
      <c r="A45" s="609"/>
      <c r="B45" s="609"/>
      <c r="D45" s="104" t="s">
        <v>1129</v>
      </c>
      <c r="E45" s="104"/>
      <c r="F45" s="99"/>
      <c r="G45" s="501"/>
      <c r="H45" s="608"/>
      <c r="I45" s="502"/>
      <c r="J45" s="608"/>
      <c r="K45" s="502"/>
      <c r="L45" s="608"/>
    </row>
  </sheetData>
  <mergeCells count="5">
    <mergeCell ref="F8:L8"/>
    <mergeCell ref="H9:L9"/>
    <mergeCell ref="F25:L25"/>
    <mergeCell ref="H26:L26"/>
    <mergeCell ref="A1:L1"/>
  </mergeCells>
  <pageMargins left="0.69" right="0.19685039370078741" top="0.53" bottom="0.39370078740157483" header="0.35433070866141736" footer="0.27559055118110237"/>
  <pageSetup paperSize="9" scale="9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zoomScale="84" zoomScaleNormal="84" zoomScaleSheetLayoutView="100" workbookViewId="0">
      <selection activeCell="A4" sqref="A4"/>
    </sheetView>
  </sheetViews>
  <sheetFormatPr defaultColWidth="9.140625" defaultRowHeight="25.15" customHeight="1"/>
  <cols>
    <col min="1" max="5" width="9.140625" style="99" customWidth="1"/>
    <col min="6" max="6" width="6.7109375" style="99" customWidth="1"/>
    <col min="7" max="7" width="14.5703125" style="99" customWidth="1"/>
    <col min="8" max="8" width="1.42578125" style="99" customWidth="1"/>
    <col min="9" max="9" width="17.85546875" style="99" customWidth="1"/>
    <col min="10" max="10" width="1.42578125" style="99" customWidth="1"/>
    <col min="11" max="11" width="17.85546875" style="99" customWidth="1"/>
    <col min="12" max="12" width="2.5703125" style="99" customWidth="1"/>
    <col min="13" max="16384" width="9.140625" style="99"/>
  </cols>
  <sheetData>
    <row r="1" spans="1:11" ht="25.15" customHeight="1">
      <c r="A1" s="948" t="s">
        <v>116</v>
      </c>
      <c r="B1" s="948"/>
      <c r="C1" s="949"/>
      <c r="D1" s="949"/>
      <c r="E1" s="949"/>
      <c r="F1" s="949"/>
      <c r="G1" s="949"/>
      <c r="H1" s="949"/>
      <c r="I1" s="949"/>
      <c r="J1" s="949"/>
      <c r="K1" s="949"/>
    </row>
    <row r="2" spans="1:11" ht="25.15" customHeight="1">
      <c r="A2" s="253"/>
      <c r="B2" s="253"/>
      <c r="D2" s="269"/>
      <c r="E2" s="588"/>
      <c r="F2" s="269"/>
      <c r="G2" s="588"/>
      <c r="H2" s="688"/>
      <c r="I2" s="588"/>
      <c r="J2" s="688"/>
      <c r="K2" s="588"/>
    </row>
    <row r="3" spans="1:11" ht="22.9" customHeight="1">
      <c r="A3" s="268" t="s">
        <v>1136</v>
      </c>
      <c r="B3" s="268"/>
      <c r="D3" s="269"/>
      <c r="E3" s="588"/>
      <c r="F3" s="269"/>
      <c r="G3" s="588"/>
      <c r="H3" s="688"/>
      <c r="I3" s="588"/>
      <c r="J3" s="688"/>
      <c r="K3" s="588"/>
    </row>
    <row r="4" spans="1:11" ht="22.9" customHeight="1">
      <c r="A4" s="268" t="s">
        <v>1135</v>
      </c>
      <c r="B4" s="268"/>
      <c r="D4" s="269"/>
      <c r="E4" s="588"/>
      <c r="F4" s="269"/>
      <c r="G4" s="588"/>
      <c r="H4" s="688"/>
      <c r="I4" s="588"/>
      <c r="J4" s="688"/>
      <c r="K4" s="588"/>
    </row>
    <row r="5" spans="1:11" ht="22.9" customHeight="1">
      <c r="A5" s="253" t="s">
        <v>649</v>
      </c>
      <c r="B5" s="253"/>
      <c r="D5" s="269"/>
      <c r="E5" s="588"/>
      <c r="F5" s="269"/>
      <c r="G5" s="588"/>
      <c r="H5" s="688"/>
      <c r="I5" s="588"/>
      <c r="J5" s="688"/>
      <c r="K5" s="588"/>
    </row>
    <row r="6" spans="1:11" ht="22.9" customHeight="1">
      <c r="A6" s="253" t="s">
        <v>831</v>
      </c>
      <c r="B6" s="253"/>
      <c r="C6" s="31"/>
      <c r="D6" s="269"/>
      <c r="E6" s="588"/>
      <c r="F6" s="269"/>
      <c r="G6" s="588"/>
      <c r="H6" s="688"/>
      <c r="I6" s="588"/>
      <c r="J6" s="688"/>
      <c r="K6" s="588"/>
    </row>
    <row r="7" spans="1:11" ht="22.9" customHeight="1">
      <c r="A7" s="253" t="s">
        <v>959</v>
      </c>
      <c r="B7" s="253"/>
      <c r="C7" s="31"/>
      <c r="D7" s="269"/>
      <c r="E7" s="588"/>
      <c r="F7" s="269"/>
      <c r="G7" s="588"/>
      <c r="H7" s="688"/>
      <c r="I7" s="588"/>
      <c r="J7" s="688"/>
      <c r="K7" s="588"/>
    </row>
    <row r="8" spans="1:11" ht="22.9" customHeight="1">
      <c r="A8" s="253" t="s">
        <v>832</v>
      </c>
      <c r="B8" s="253"/>
      <c r="C8" s="31"/>
      <c r="D8" s="269"/>
      <c r="E8" s="588"/>
      <c r="F8" s="269"/>
      <c r="G8" s="588"/>
      <c r="H8" s="688"/>
      <c r="I8" s="588"/>
      <c r="J8" s="688"/>
      <c r="K8" s="588"/>
    </row>
    <row r="9" spans="1:11" ht="22.9" customHeight="1">
      <c r="A9" s="253" t="s">
        <v>833</v>
      </c>
      <c r="B9" s="253"/>
      <c r="C9" s="31"/>
      <c r="D9" s="269"/>
      <c r="E9" s="588"/>
      <c r="F9" s="269"/>
      <c r="G9" s="588"/>
      <c r="H9" s="688"/>
      <c r="I9" s="588"/>
      <c r="J9" s="688"/>
      <c r="K9" s="588"/>
    </row>
    <row r="10" spans="1:11" ht="22.9" customHeight="1">
      <c r="A10" s="253" t="s">
        <v>830</v>
      </c>
      <c r="B10" s="253"/>
      <c r="C10" s="31"/>
      <c r="D10" s="269"/>
      <c r="E10" s="588"/>
      <c r="F10" s="269"/>
      <c r="G10" s="588"/>
      <c r="H10" s="688"/>
      <c r="I10" s="588"/>
      <c r="J10" s="688"/>
      <c r="K10" s="588"/>
    </row>
    <row r="11" spans="1:11" ht="22.9" customHeight="1">
      <c r="A11" s="253"/>
      <c r="B11" s="253"/>
      <c r="C11" s="31"/>
      <c r="D11" s="269"/>
      <c r="E11" s="588"/>
      <c r="F11" s="269"/>
      <c r="I11" s="588"/>
      <c r="J11" s="688"/>
      <c r="K11" s="510" t="s">
        <v>73</v>
      </c>
    </row>
    <row r="12" spans="1:11" ht="22.9" customHeight="1">
      <c r="A12" s="253"/>
      <c r="B12" s="253"/>
      <c r="C12" s="31"/>
      <c r="D12" s="269"/>
      <c r="E12" s="588"/>
      <c r="F12" s="269"/>
      <c r="I12" s="689" t="s">
        <v>525</v>
      </c>
      <c r="J12" s="688"/>
      <c r="K12" s="689" t="s">
        <v>515</v>
      </c>
    </row>
    <row r="13" spans="1:11" ht="22.9" customHeight="1">
      <c r="A13" s="253"/>
      <c r="B13" s="253"/>
      <c r="C13" s="31"/>
      <c r="D13" s="269"/>
      <c r="E13" s="588"/>
      <c r="F13" s="269"/>
      <c r="I13" s="725" t="s">
        <v>516</v>
      </c>
      <c r="J13" s="688"/>
      <c r="K13" s="725" t="s">
        <v>516</v>
      </c>
    </row>
    <row r="14" spans="1:11" ht="22.9" customHeight="1">
      <c r="B14" s="31" t="s">
        <v>553</v>
      </c>
      <c r="D14" s="269"/>
      <c r="E14" s="588"/>
      <c r="F14" s="269"/>
      <c r="I14" s="588">
        <v>94490067.299999997</v>
      </c>
      <c r="J14" s="688"/>
      <c r="K14" s="588">
        <v>77194983.810000002</v>
      </c>
    </row>
    <row r="15" spans="1:11" ht="22.9" customHeight="1">
      <c r="B15" s="31" t="s">
        <v>554</v>
      </c>
      <c r="D15" s="269"/>
      <c r="E15" s="588"/>
      <c r="F15" s="269"/>
      <c r="I15" s="717">
        <v>-2719940</v>
      </c>
      <c r="J15" s="615"/>
      <c r="K15" s="615">
        <v>0</v>
      </c>
    </row>
    <row r="16" spans="1:11" ht="22.9" customHeight="1">
      <c r="B16" s="31" t="s">
        <v>555</v>
      </c>
      <c r="D16" s="269"/>
      <c r="E16" s="588"/>
      <c r="F16" s="269"/>
      <c r="I16" s="716">
        <v>-3638097.03</v>
      </c>
      <c r="J16" s="717"/>
      <c r="K16" s="716">
        <v>-2643535.66</v>
      </c>
    </row>
    <row r="17" spans="1:11" ht="22.9" customHeight="1">
      <c r="B17" s="31" t="s">
        <v>556</v>
      </c>
      <c r="D17" s="269"/>
      <c r="E17" s="588"/>
      <c r="F17" s="269"/>
      <c r="I17" s="588">
        <f>SUM(I14:I16)</f>
        <v>88132030.269999996</v>
      </c>
      <c r="J17" s="688"/>
      <c r="K17" s="588">
        <f>SUM(K14:K16)</f>
        <v>74551448.150000006</v>
      </c>
    </row>
    <row r="18" spans="1:11" ht="22.9" customHeight="1">
      <c r="B18" s="31" t="s">
        <v>522</v>
      </c>
      <c r="D18" s="269"/>
      <c r="E18" s="588"/>
      <c r="F18" s="269"/>
      <c r="I18" s="260">
        <v>0</v>
      </c>
      <c r="J18" s="260"/>
      <c r="K18" s="260">
        <v>0</v>
      </c>
    </row>
    <row r="19" spans="1:11" ht="22.9" customHeight="1" thickBot="1">
      <c r="B19" s="31" t="s">
        <v>557</v>
      </c>
      <c r="D19" s="269"/>
      <c r="E19" s="588"/>
      <c r="F19" s="269"/>
      <c r="I19" s="690">
        <f>SUM(I17:I18)</f>
        <v>88132030.269999996</v>
      </c>
      <c r="J19" s="688"/>
      <c r="K19" s="690">
        <f>SUM(K17:K18)</f>
        <v>74551448.150000006</v>
      </c>
    </row>
    <row r="20" spans="1:11" ht="22.9" customHeight="1" thickTop="1">
      <c r="A20" s="253"/>
      <c r="B20" s="253"/>
      <c r="C20" s="31"/>
      <c r="D20" s="269"/>
      <c r="E20" s="588"/>
      <c r="F20" s="269"/>
      <c r="I20" s="588"/>
      <c r="J20" s="688"/>
      <c r="K20" s="510" t="s">
        <v>73</v>
      </c>
    </row>
    <row r="21" spans="1:11" ht="22.9" customHeight="1">
      <c r="A21" s="253"/>
      <c r="B21" s="253"/>
      <c r="C21" s="31"/>
      <c r="D21" s="269"/>
      <c r="E21" s="588"/>
      <c r="F21" s="269"/>
      <c r="I21" s="689" t="s">
        <v>525</v>
      </c>
      <c r="J21" s="688"/>
      <c r="K21" s="689" t="s">
        <v>515</v>
      </c>
    </row>
    <row r="22" spans="1:11" ht="22.9" customHeight="1">
      <c r="A22" s="253"/>
      <c r="B22" s="253"/>
      <c r="C22" s="31"/>
      <c r="D22" s="269"/>
      <c r="E22" s="588"/>
      <c r="F22" s="269"/>
      <c r="I22" s="725" t="s">
        <v>516</v>
      </c>
      <c r="J22" s="688"/>
      <c r="K22" s="725" t="s">
        <v>516</v>
      </c>
    </row>
    <row r="23" spans="1:11" ht="22.9" customHeight="1">
      <c r="B23" s="31" t="s">
        <v>558</v>
      </c>
      <c r="D23" s="269"/>
      <c r="E23" s="588"/>
      <c r="F23" s="269"/>
      <c r="I23" s="588"/>
      <c r="J23" s="688"/>
      <c r="K23" s="588"/>
    </row>
    <row r="24" spans="1:11" ht="22.9" customHeight="1">
      <c r="B24" s="31" t="s">
        <v>559</v>
      </c>
      <c r="D24" s="269"/>
      <c r="E24" s="588"/>
      <c r="F24" s="269"/>
      <c r="I24" s="615">
        <v>53820432.689999998</v>
      </c>
      <c r="J24" s="615"/>
      <c r="K24" s="615">
        <v>48441225.549999997</v>
      </c>
    </row>
    <row r="25" spans="1:11" ht="22.9" customHeight="1">
      <c r="B25" s="31" t="s">
        <v>560</v>
      </c>
      <c r="D25" s="269"/>
      <c r="E25" s="588"/>
      <c r="F25" s="269"/>
      <c r="I25" s="615">
        <v>34311597.579999998</v>
      </c>
      <c r="J25" s="615"/>
      <c r="K25" s="615">
        <v>26110222.600000001</v>
      </c>
    </row>
    <row r="26" spans="1:11" ht="22.9" customHeight="1" thickBot="1">
      <c r="A26" s="253"/>
      <c r="B26" s="253"/>
      <c r="C26" s="31"/>
      <c r="D26" s="269"/>
      <c r="E26" s="588"/>
      <c r="F26" s="269"/>
      <c r="I26" s="664">
        <f>SUM(I24:I25)</f>
        <v>88132030.269999996</v>
      </c>
      <c r="J26" s="615"/>
      <c r="K26" s="664">
        <f>SUM(K24:K25)</f>
        <v>74551448.150000006</v>
      </c>
    </row>
    <row r="27" spans="1:11" ht="22.9" customHeight="1" thickTop="1">
      <c r="A27" s="691" t="s">
        <v>561</v>
      </c>
      <c r="B27" s="691"/>
      <c r="C27" s="783"/>
      <c r="D27" s="783"/>
      <c r="E27" s="783"/>
      <c r="F27" s="783"/>
      <c r="G27" s="783"/>
      <c r="H27" s="783"/>
      <c r="I27" s="783"/>
      <c r="J27" s="783"/>
      <c r="K27" s="783"/>
    </row>
    <row r="28" spans="1:11" ht="22.9" customHeight="1">
      <c r="A28" s="691"/>
      <c r="B28" s="691"/>
      <c r="C28" s="783"/>
      <c r="D28" s="783"/>
      <c r="E28" s="783"/>
      <c r="F28" s="783"/>
      <c r="I28" s="588"/>
      <c r="J28" s="688"/>
      <c r="K28" s="510" t="s">
        <v>73</v>
      </c>
    </row>
    <row r="29" spans="1:11" ht="22.9" customHeight="1">
      <c r="A29" s="691"/>
      <c r="B29" s="691"/>
      <c r="C29" s="783"/>
      <c r="D29" s="783"/>
      <c r="E29" s="783"/>
      <c r="F29" s="783"/>
      <c r="I29" s="689" t="s">
        <v>525</v>
      </c>
      <c r="J29" s="688"/>
      <c r="K29" s="689" t="s">
        <v>515</v>
      </c>
    </row>
    <row r="30" spans="1:11" ht="22.9" customHeight="1">
      <c r="A30" s="691"/>
      <c r="B30" s="691"/>
      <c r="C30" s="783"/>
      <c r="D30" s="783"/>
      <c r="E30" s="783"/>
      <c r="F30" s="783"/>
      <c r="I30" s="725" t="s">
        <v>516</v>
      </c>
      <c r="J30" s="688"/>
      <c r="K30" s="725" t="s">
        <v>516</v>
      </c>
    </row>
    <row r="31" spans="1:11" ht="22.9" customHeight="1">
      <c r="A31" s="691"/>
      <c r="B31" s="31" t="s">
        <v>562</v>
      </c>
      <c r="D31" s="783"/>
      <c r="E31" s="783"/>
      <c r="F31" s="783"/>
      <c r="I31" s="615">
        <v>45318813.219999999</v>
      </c>
      <c r="J31" s="615"/>
      <c r="K31" s="615">
        <v>37338146.210000001</v>
      </c>
    </row>
    <row r="32" spans="1:11" ht="22.9" customHeight="1">
      <c r="A32" s="691"/>
      <c r="B32" s="31" t="s">
        <v>563</v>
      </c>
      <c r="D32" s="783"/>
      <c r="E32" s="783"/>
      <c r="F32" s="783"/>
      <c r="I32" s="615">
        <v>4253685.28</v>
      </c>
      <c r="J32" s="615"/>
      <c r="K32" s="615">
        <v>0</v>
      </c>
    </row>
    <row r="33" spans="1:12" ht="22.9" customHeight="1">
      <c r="A33" s="691"/>
      <c r="B33" s="31" t="s">
        <v>564</v>
      </c>
      <c r="D33" s="783"/>
      <c r="E33" s="783"/>
      <c r="F33" s="783"/>
      <c r="I33" s="615">
        <v>29654272.25</v>
      </c>
      <c r="J33" s="615"/>
      <c r="K33" s="615">
        <v>28308042.420000002</v>
      </c>
    </row>
    <row r="34" spans="1:12" ht="22.9" customHeight="1">
      <c r="A34" s="691"/>
      <c r="B34" s="31" t="s">
        <v>565</v>
      </c>
      <c r="D34" s="783"/>
      <c r="E34" s="783"/>
      <c r="F34" s="783"/>
      <c r="I34" s="615">
        <v>8905259.5199999996</v>
      </c>
      <c r="J34" s="615"/>
      <c r="K34" s="615">
        <v>8905259.5199999996</v>
      </c>
    </row>
    <row r="35" spans="1:12" ht="22.9" customHeight="1" thickBot="1">
      <c r="A35" s="268"/>
      <c r="B35" s="31" t="s">
        <v>566</v>
      </c>
      <c r="D35" s="783"/>
      <c r="E35" s="783"/>
      <c r="F35" s="783"/>
      <c r="I35" s="664">
        <f>SUM(I31:I34)</f>
        <v>88132030.269999996</v>
      </c>
      <c r="J35" s="615"/>
      <c r="K35" s="664">
        <f>SUM(K31:K34)</f>
        <v>74551448.150000006</v>
      </c>
    </row>
    <row r="36" spans="1:12" ht="22.9" customHeight="1" thickTop="1">
      <c r="A36" s="31"/>
      <c r="B36" s="31"/>
      <c r="D36" s="105"/>
      <c r="E36" s="105"/>
      <c r="F36" s="105"/>
      <c r="G36" s="105"/>
      <c r="H36" s="105"/>
      <c r="I36" s="105"/>
      <c r="J36" s="105"/>
      <c r="K36" s="105"/>
    </row>
    <row r="37" spans="1:12" ht="22.9" customHeight="1">
      <c r="A37" s="31"/>
      <c r="B37" s="31"/>
      <c r="D37" s="105"/>
      <c r="E37" s="105"/>
      <c r="F37" s="105"/>
      <c r="G37" s="105"/>
      <c r="H37" s="105"/>
      <c r="I37" s="105"/>
      <c r="J37" s="105"/>
      <c r="K37" s="105"/>
    </row>
    <row r="38" spans="1:12" ht="22.9" customHeight="1">
      <c r="A38" s="31"/>
      <c r="B38" s="31"/>
      <c r="D38" s="104" t="s">
        <v>81</v>
      </c>
      <c r="E38" s="104"/>
      <c r="F38" s="105"/>
      <c r="G38" s="105"/>
      <c r="H38" s="66"/>
      <c r="I38" s="67"/>
      <c r="J38" s="105"/>
      <c r="K38" s="105"/>
      <c r="L38" s="105"/>
    </row>
    <row r="39" spans="1:12" ht="22.9" customHeight="1">
      <c r="A39" s="31"/>
      <c r="B39" s="31"/>
      <c r="D39" s="104" t="s">
        <v>1129</v>
      </c>
      <c r="E39" s="104"/>
      <c r="F39" s="105"/>
      <c r="G39" s="105"/>
      <c r="H39" s="66"/>
      <c r="I39" s="67"/>
      <c r="J39" s="105"/>
      <c r="K39" s="105"/>
      <c r="L39" s="105"/>
    </row>
  </sheetData>
  <mergeCells count="1">
    <mergeCell ref="A1:K1"/>
  </mergeCells>
  <pageMargins left="0.78740157480314965" right="0.19685039370078741" top="0.59055118110236227" bottom="0.39370078740157483" header="0.35433070866141736" footer="0.27559055118110237"/>
  <pageSetup paperSize="9" scale="9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4"/>
  <sheetViews>
    <sheetView topLeftCell="A251" zoomScale="85" zoomScaleNormal="85" zoomScaleSheetLayoutView="100" workbookViewId="0">
      <selection activeCell="A251" sqref="A251"/>
    </sheetView>
  </sheetViews>
  <sheetFormatPr defaultColWidth="9.140625" defaultRowHeight="25.15" customHeight="1"/>
  <cols>
    <col min="1" max="1" width="10.85546875" style="208" customWidth="1"/>
    <col min="2" max="2" width="13.140625" style="208" customWidth="1"/>
    <col min="3" max="3" width="9" style="208" customWidth="1"/>
    <col min="4" max="4" width="3.7109375" style="208" customWidth="1"/>
    <col min="5" max="5" width="15.7109375" style="208" customWidth="1"/>
    <col min="6" max="6" width="1.7109375" style="208" customWidth="1"/>
    <col min="7" max="7" width="15.7109375" style="208" customWidth="1"/>
    <col min="8" max="8" width="1.7109375" style="208" customWidth="1"/>
    <col min="9" max="9" width="15.7109375" style="208" customWidth="1"/>
    <col min="10" max="10" width="1.7109375" style="208" customWidth="1"/>
    <col min="11" max="11" width="15.7109375" style="208" customWidth="1"/>
    <col min="12" max="12" width="1.85546875" style="208" customWidth="1"/>
    <col min="13" max="16384" width="9.140625" style="208"/>
  </cols>
  <sheetData>
    <row r="1" spans="1:12" ht="27" customHeight="1">
      <c r="A1" s="948" t="s">
        <v>117</v>
      </c>
      <c r="B1" s="948"/>
      <c r="C1" s="948"/>
      <c r="D1" s="948"/>
      <c r="E1" s="948"/>
      <c r="F1" s="948"/>
      <c r="G1" s="948"/>
      <c r="H1" s="948"/>
      <c r="I1" s="948"/>
      <c r="J1" s="948"/>
      <c r="K1" s="948"/>
      <c r="L1" s="105"/>
    </row>
    <row r="2" spans="1:12" ht="27" customHeight="1">
      <c r="A2" s="670"/>
      <c r="B2" s="671"/>
      <c r="C2" s="671"/>
      <c r="D2" s="671"/>
      <c r="E2" s="671"/>
      <c r="F2" s="671"/>
      <c r="G2" s="671"/>
      <c r="H2" s="671"/>
      <c r="I2" s="671"/>
      <c r="J2" s="671"/>
      <c r="K2" s="671"/>
      <c r="L2" s="105"/>
    </row>
    <row r="3" spans="1:12" s="99" customFormat="1" ht="27" customHeight="1">
      <c r="A3" s="31" t="s">
        <v>478</v>
      </c>
      <c r="B3" s="31"/>
      <c r="C3" s="105"/>
      <c r="D3" s="105"/>
      <c r="E3" s="105"/>
      <c r="F3" s="105"/>
      <c r="G3" s="105"/>
      <c r="H3" s="105"/>
      <c r="I3" s="105"/>
      <c r="J3" s="105"/>
      <c r="K3" s="105"/>
      <c r="L3" s="105"/>
    </row>
    <row r="4" spans="1:12" s="99" customFormat="1" ht="27" customHeight="1">
      <c r="A4" s="31" t="s">
        <v>960</v>
      </c>
      <c r="B4" s="31"/>
      <c r="C4" s="105"/>
      <c r="D4" s="105"/>
      <c r="E4" s="105"/>
      <c r="F4" s="105"/>
      <c r="G4" s="105"/>
      <c r="H4" s="105"/>
      <c r="I4" s="105"/>
      <c r="J4" s="105"/>
      <c r="L4" s="36"/>
    </row>
    <row r="5" spans="1:12" s="99" customFormat="1" ht="27" customHeight="1">
      <c r="A5" s="31" t="s">
        <v>871</v>
      </c>
      <c r="B5" s="31"/>
      <c r="D5" s="105"/>
      <c r="E5" s="105"/>
      <c r="F5" s="105"/>
      <c r="G5" s="105"/>
      <c r="H5" s="105"/>
      <c r="I5" s="105"/>
      <c r="J5" s="105"/>
      <c r="K5" s="105"/>
      <c r="L5" s="36"/>
    </row>
    <row r="6" spans="1:12" s="99" customFormat="1" ht="27" customHeight="1">
      <c r="A6" s="31" t="s">
        <v>869</v>
      </c>
      <c r="B6" s="31"/>
      <c r="D6" s="105"/>
      <c r="E6" s="105"/>
      <c r="F6" s="105"/>
      <c r="G6" s="105"/>
      <c r="H6" s="105"/>
      <c r="I6" s="105"/>
      <c r="J6" s="105"/>
      <c r="L6" s="36"/>
    </row>
    <row r="7" spans="1:12" s="99" customFormat="1" ht="27" customHeight="1">
      <c r="A7" s="31" t="s">
        <v>872</v>
      </c>
      <c r="B7" s="31"/>
      <c r="D7" s="105"/>
      <c r="E7" s="105"/>
      <c r="F7" s="105"/>
      <c r="G7" s="105"/>
      <c r="H7" s="105"/>
      <c r="I7" s="105"/>
      <c r="J7" s="105"/>
      <c r="K7" s="105"/>
      <c r="L7" s="36"/>
    </row>
    <row r="8" spans="1:12" s="36" customFormat="1" ht="27" customHeight="1">
      <c r="A8" s="31" t="s">
        <v>870</v>
      </c>
      <c r="B8" s="31"/>
      <c r="C8" s="99"/>
      <c r="D8" s="105"/>
      <c r="E8" s="105"/>
      <c r="F8" s="105"/>
      <c r="G8" s="105"/>
      <c r="H8" s="105"/>
      <c r="I8" s="105"/>
      <c r="J8" s="105"/>
      <c r="K8" s="105"/>
    </row>
    <row r="9" spans="1:12" s="36" customFormat="1" ht="27" customHeight="1">
      <c r="A9" s="31" t="s">
        <v>1025</v>
      </c>
      <c r="B9" s="31"/>
      <c r="C9" s="99"/>
      <c r="D9" s="105"/>
      <c r="E9" s="105"/>
      <c r="F9" s="105"/>
      <c r="G9" s="105"/>
      <c r="H9" s="105"/>
      <c r="I9" s="105"/>
      <c r="J9" s="105"/>
      <c r="K9" s="105"/>
    </row>
    <row r="10" spans="1:12" s="36" customFormat="1" ht="27" customHeight="1">
      <c r="A10" s="31" t="s">
        <v>1024</v>
      </c>
      <c r="B10" s="31"/>
      <c r="C10" s="99"/>
      <c r="D10" s="105"/>
      <c r="E10" s="105"/>
      <c r="F10" s="105"/>
      <c r="G10" s="105"/>
      <c r="H10" s="105"/>
      <c r="I10" s="105"/>
      <c r="J10" s="105"/>
      <c r="K10" s="105"/>
    </row>
    <row r="11" spans="1:12" s="36" customFormat="1" ht="27" customHeight="1">
      <c r="A11" s="36" t="s">
        <v>479</v>
      </c>
      <c r="C11" s="99"/>
      <c r="D11" s="105"/>
      <c r="E11" s="105"/>
      <c r="F11" s="105"/>
      <c r="G11" s="105"/>
      <c r="H11" s="105"/>
      <c r="I11" s="105"/>
      <c r="J11" s="105"/>
      <c r="K11" s="105"/>
    </row>
    <row r="12" spans="1:12" s="99" customFormat="1" ht="27" customHeight="1">
      <c r="A12" s="31" t="s">
        <v>316</v>
      </c>
      <c r="B12" s="31"/>
      <c r="D12" s="105"/>
      <c r="E12" s="105"/>
      <c r="F12" s="105"/>
      <c r="G12" s="105"/>
      <c r="H12" s="105"/>
      <c r="I12" s="105"/>
      <c r="J12" s="105"/>
      <c r="K12" s="105"/>
      <c r="L12" s="105"/>
    </row>
    <row r="13" spans="1:12" s="99" customFormat="1" ht="27" customHeight="1">
      <c r="A13" s="31" t="s">
        <v>867</v>
      </c>
      <c r="B13" s="31"/>
      <c r="D13" s="105"/>
      <c r="E13" s="105"/>
      <c r="F13" s="105"/>
      <c r="G13" s="105"/>
      <c r="H13" s="105"/>
      <c r="I13" s="105"/>
      <c r="J13" s="105"/>
      <c r="K13" s="105"/>
      <c r="L13" s="105"/>
    </row>
    <row r="14" spans="1:12" s="99" customFormat="1" ht="27" customHeight="1">
      <c r="A14" s="31" t="s">
        <v>868</v>
      </c>
      <c r="B14" s="31"/>
      <c r="D14" s="105"/>
      <c r="E14" s="105"/>
      <c r="F14" s="105"/>
      <c r="G14" s="105"/>
      <c r="H14" s="105"/>
      <c r="I14" s="105"/>
      <c r="J14" s="105"/>
      <c r="K14" s="105"/>
      <c r="L14" s="105"/>
    </row>
    <row r="15" spans="1:12" s="99" customFormat="1" ht="27" customHeight="1">
      <c r="A15" s="31" t="s">
        <v>866</v>
      </c>
      <c r="B15" s="31"/>
      <c r="D15" s="105"/>
      <c r="E15" s="105"/>
      <c r="F15" s="105"/>
      <c r="G15" s="105"/>
      <c r="H15" s="105"/>
      <c r="I15" s="105"/>
      <c r="J15" s="105"/>
      <c r="K15" s="105"/>
      <c r="L15" s="105"/>
    </row>
    <row r="16" spans="1:12" s="99" customFormat="1" ht="27" customHeight="1">
      <c r="A16" s="31" t="s">
        <v>320</v>
      </c>
      <c r="B16" s="31"/>
      <c r="D16" s="105"/>
      <c r="E16" s="105"/>
      <c r="F16" s="105"/>
      <c r="G16" s="105"/>
      <c r="H16" s="105"/>
      <c r="I16" s="105"/>
      <c r="J16" s="105"/>
      <c r="K16" s="105"/>
      <c r="L16" s="105"/>
    </row>
    <row r="17" spans="1:12" s="99" customFormat="1" ht="27" customHeight="1">
      <c r="A17" s="31" t="s">
        <v>317</v>
      </c>
      <c r="B17" s="31"/>
      <c r="D17" s="105"/>
      <c r="E17" s="105"/>
      <c r="F17" s="105"/>
      <c r="G17" s="105"/>
      <c r="H17" s="105"/>
      <c r="I17" s="105"/>
      <c r="J17" s="105"/>
      <c r="K17" s="105"/>
      <c r="L17" s="105"/>
    </row>
    <row r="18" spans="1:12" s="99" customFormat="1" ht="27" customHeight="1">
      <c r="A18" s="31" t="s">
        <v>318</v>
      </c>
      <c r="B18" s="31"/>
      <c r="D18" s="105"/>
      <c r="E18" s="105"/>
      <c r="F18" s="105"/>
      <c r="G18" s="105"/>
      <c r="H18" s="105"/>
      <c r="I18" s="105"/>
      <c r="J18" s="105"/>
      <c r="K18" s="105"/>
      <c r="L18" s="105"/>
    </row>
    <row r="19" spans="1:12" s="99" customFormat="1" ht="27" customHeight="1">
      <c r="A19" s="31" t="s">
        <v>1031</v>
      </c>
      <c r="B19" s="31"/>
      <c r="D19" s="105"/>
      <c r="E19" s="105"/>
      <c r="F19" s="105"/>
      <c r="G19" s="105"/>
      <c r="H19" s="105"/>
      <c r="I19" s="105"/>
      <c r="J19" s="105"/>
      <c r="K19" s="270"/>
      <c r="L19" s="105"/>
    </row>
    <row r="20" spans="1:12" s="99" customFormat="1" ht="27" customHeight="1">
      <c r="A20" s="31" t="s">
        <v>321</v>
      </c>
      <c r="B20" s="31"/>
      <c r="D20" s="105"/>
      <c r="E20" s="105"/>
      <c r="F20" s="105"/>
      <c r="G20" s="105"/>
      <c r="H20" s="105"/>
      <c r="I20" s="105"/>
      <c r="J20" s="105"/>
      <c r="K20" s="270"/>
      <c r="L20" s="105"/>
    </row>
    <row r="21" spans="1:12" s="99" customFormat="1" ht="27" customHeight="1">
      <c r="A21" s="31" t="s">
        <v>480</v>
      </c>
      <c r="B21" s="31"/>
      <c r="D21" s="105"/>
      <c r="E21" s="105"/>
      <c r="F21" s="105"/>
      <c r="G21" s="105"/>
      <c r="H21" s="105"/>
      <c r="I21" s="105"/>
      <c r="J21" s="105"/>
      <c r="K21" s="270"/>
      <c r="L21" s="105"/>
    </row>
    <row r="22" spans="1:12" ht="27" customHeight="1">
      <c r="A22" s="31" t="s">
        <v>481</v>
      </c>
      <c r="B22" s="31"/>
      <c r="C22" s="99"/>
      <c r="D22" s="105"/>
      <c r="E22" s="105"/>
      <c r="F22" s="105"/>
      <c r="G22" s="105"/>
      <c r="H22" s="105"/>
      <c r="I22" s="105"/>
      <c r="J22" s="105"/>
      <c r="K22" s="99"/>
      <c r="L22" s="105"/>
    </row>
    <row r="23" spans="1:12" ht="27" customHeight="1">
      <c r="A23" s="31" t="s">
        <v>156</v>
      </c>
      <c r="B23" s="31"/>
      <c r="C23" s="99"/>
      <c r="D23" s="105"/>
      <c r="E23" s="105"/>
      <c r="F23" s="105"/>
      <c r="G23" s="105"/>
      <c r="H23" s="105"/>
      <c r="I23" s="105"/>
      <c r="J23" s="105"/>
      <c r="K23" s="105"/>
      <c r="L23" s="105"/>
    </row>
    <row r="24" spans="1:12" ht="27" customHeight="1">
      <c r="A24" s="31" t="s">
        <v>109</v>
      </c>
      <c r="B24" s="31"/>
      <c r="C24" s="99"/>
      <c r="D24" s="105"/>
      <c r="E24" s="105"/>
      <c r="F24" s="105"/>
      <c r="G24" s="105"/>
      <c r="H24" s="105"/>
      <c r="I24" s="105"/>
      <c r="J24" s="105"/>
      <c r="K24" s="105"/>
      <c r="L24" s="99"/>
    </row>
    <row r="25" spans="1:12" ht="27" customHeight="1">
      <c r="A25" s="31" t="s">
        <v>482</v>
      </c>
      <c r="B25" s="31"/>
      <c r="C25" s="36"/>
      <c r="D25" s="36"/>
      <c r="E25" s="36"/>
      <c r="F25" s="36"/>
      <c r="G25" s="36"/>
      <c r="H25" s="36"/>
      <c r="I25" s="36"/>
      <c r="J25" s="36"/>
      <c r="K25" s="36"/>
      <c r="L25" s="36"/>
    </row>
    <row r="26" spans="1:12" ht="27" customHeight="1">
      <c r="A26" s="31" t="s">
        <v>1035</v>
      </c>
      <c r="B26" s="31"/>
      <c r="C26" s="36"/>
      <c r="D26" s="36"/>
      <c r="E26" s="36"/>
      <c r="F26" s="36"/>
      <c r="G26" s="36"/>
      <c r="H26" s="36"/>
      <c r="I26" s="36"/>
      <c r="J26" s="36"/>
      <c r="K26" s="36"/>
      <c r="L26" s="36"/>
    </row>
    <row r="27" spans="1:12" ht="27" customHeight="1">
      <c r="A27" s="31" t="s">
        <v>1037</v>
      </c>
      <c r="B27" s="31"/>
      <c r="C27" s="36"/>
      <c r="D27" s="36"/>
      <c r="E27" s="36"/>
      <c r="F27" s="36"/>
      <c r="G27" s="36"/>
      <c r="H27" s="36"/>
      <c r="I27" s="36"/>
      <c r="J27" s="36"/>
      <c r="K27" s="36"/>
      <c r="L27" s="36"/>
    </row>
    <row r="28" spans="1:12" ht="27" customHeight="1">
      <c r="A28" s="31" t="s">
        <v>1036</v>
      </c>
      <c r="B28" s="31"/>
      <c r="C28" s="99"/>
      <c r="D28" s="105"/>
      <c r="E28" s="105"/>
      <c r="F28" s="105"/>
      <c r="G28" s="105"/>
      <c r="H28" s="105"/>
      <c r="I28" s="105"/>
      <c r="J28" s="105"/>
      <c r="K28" s="105"/>
      <c r="L28" s="99"/>
    </row>
    <row r="29" spans="1:12" ht="27" customHeight="1">
      <c r="A29" s="31"/>
      <c r="B29" s="31"/>
      <c r="C29" s="99"/>
      <c r="D29" s="105"/>
      <c r="E29" s="105"/>
      <c r="F29" s="105"/>
      <c r="G29" s="105"/>
      <c r="H29" s="105"/>
      <c r="I29" s="105"/>
      <c r="J29" s="105"/>
      <c r="K29" s="105"/>
      <c r="L29" s="99"/>
    </row>
    <row r="30" spans="1:12" ht="27" customHeight="1">
      <c r="A30" s="31"/>
      <c r="B30" s="31"/>
      <c r="C30" s="99"/>
      <c r="D30" s="105"/>
      <c r="E30" s="105"/>
      <c r="F30" s="105"/>
      <c r="G30" s="105"/>
      <c r="H30" s="105"/>
      <c r="I30" s="105"/>
      <c r="J30" s="105"/>
      <c r="K30" s="105"/>
      <c r="L30" s="99"/>
    </row>
    <row r="31" spans="1:12" ht="27" customHeight="1">
      <c r="A31" s="31"/>
      <c r="B31" s="99"/>
      <c r="C31" s="104" t="s">
        <v>81</v>
      </c>
      <c r="D31" s="104"/>
      <c r="E31" s="32"/>
      <c r="F31" s="105"/>
      <c r="G31" s="105"/>
      <c r="H31" s="66"/>
      <c r="I31" s="67"/>
      <c r="J31" s="105"/>
      <c r="K31" s="105"/>
      <c r="L31" s="105"/>
    </row>
    <row r="32" spans="1:12" ht="27" customHeight="1">
      <c r="A32" s="31"/>
      <c r="B32" s="99"/>
      <c r="C32" s="104" t="s">
        <v>1129</v>
      </c>
      <c r="D32" s="104"/>
      <c r="E32" s="32"/>
      <c r="F32" s="105"/>
      <c r="G32" s="105"/>
      <c r="H32" s="66"/>
      <c r="I32" s="67"/>
      <c r="J32" s="105"/>
      <c r="K32" s="105"/>
      <c r="L32" s="105"/>
    </row>
    <row r="33" spans="1:12" ht="27" customHeight="1">
      <c r="A33" s="31"/>
      <c r="B33" s="99"/>
      <c r="C33" s="104"/>
      <c r="D33" s="104"/>
      <c r="E33" s="32"/>
      <c r="F33" s="105"/>
      <c r="G33" s="105"/>
      <c r="H33" s="66"/>
      <c r="I33" s="67"/>
      <c r="J33" s="105"/>
      <c r="K33" s="105"/>
      <c r="L33" s="105"/>
    </row>
    <row r="34" spans="1:12" ht="27.95" customHeight="1">
      <c r="A34" s="948" t="s">
        <v>588</v>
      </c>
      <c r="B34" s="948"/>
      <c r="C34" s="948"/>
      <c r="D34" s="948"/>
      <c r="E34" s="948"/>
      <c r="F34" s="948"/>
      <c r="G34" s="948"/>
      <c r="H34" s="948"/>
      <c r="I34" s="948"/>
      <c r="J34" s="948"/>
      <c r="K34" s="948"/>
      <c r="L34" s="105"/>
    </row>
    <row r="35" spans="1:12" ht="27.95" customHeight="1">
      <c r="A35" s="670"/>
      <c r="B35" s="670"/>
      <c r="C35" s="670"/>
      <c r="D35" s="670"/>
      <c r="E35" s="670"/>
      <c r="F35" s="670"/>
      <c r="G35" s="670"/>
      <c r="H35" s="670"/>
      <c r="I35" s="670"/>
      <c r="J35" s="670"/>
      <c r="K35" s="670"/>
      <c r="L35" s="105"/>
    </row>
    <row r="36" spans="1:12" ht="27.95" customHeight="1">
      <c r="A36" s="31" t="s">
        <v>485</v>
      </c>
      <c r="B36" s="36"/>
      <c r="C36" s="36"/>
      <c r="D36" s="36"/>
      <c r="E36" s="36"/>
      <c r="F36" s="36"/>
      <c r="G36" s="36"/>
      <c r="H36" s="36"/>
      <c r="I36" s="36"/>
      <c r="J36" s="36"/>
      <c r="K36" s="36"/>
      <c r="L36" s="36"/>
    </row>
    <row r="37" spans="1:12" ht="27.95" customHeight="1">
      <c r="A37" s="60" t="s">
        <v>483</v>
      </c>
      <c r="B37" s="60"/>
      <c r="C37" s="60"/>
      <c r="D37" s="60"/>
      <c r="E37" s="60"/>
      <c r="F37" s="60"/>
      <c r="G37" s="60"/>
      <c r="H37" s="60"/>
      <c r="I37" s="60"/>
      <c r="J37" s="60"/>
      <c r="K37" s="60"/>
      <c r="L37" s="168"/>
    </row>
    <row r="38" spans="1:12" ht="27.95" customHeight="1">
      <c r="A38" s="61" t="s">
        <v>328</v>
      </c>
      <c r="B38" s="61"/>
      <c r="C38" s="61"/>
      <c r="D38" s="61"/>
      <c r="E38" s="61"/>
      <c r="F38" s="61"/>
      <c r="G38" s="61"/>
      <c r="H38" s="61"/>
      <c r="I38" s="61"/>
      <c r="J38" s="61"/>
      <c r="K38" s="61"/>
      <c r="L38" s="168"/>
    </row>
    <row r="39" spans="1:12" ht="27.95" customHeight="1">
      <c r="A39" s="62" t="s">
        <v>157</v>
      </c>
      <c r="B39" s="62"/>
      <c r="C39" s="62"/>
      <c r="D39" s="61"/>
      <c r="E39" s="61"/>
      <c r="F39" s="61"/>
      <c r="G39" s="61"/>
      <c r="H39" s="61"/>
      <c r="I39" s="61"/>
      <c r="J39" s="61"/>
      <c r="K39" s="61"/>
      <c r="L39" s="693"/>
    </row>
    <row r="40" spans="1:12" ht="27.95" customHeight="1">
      <c r="A40" s="62" t="s">
        <v>163</v>
      </c>
      <c r="B40" s="62"/>
      <c r="C40" s="63"/>
      <c r="D40" s="61"/>
      <c r="E40" s="61"/>
      <c r="F40" s="61"/>
      <c r="G40" s="61"/>
      <c r="H40" s="61"/>
      <c r="I40" s="61"/>
      <c r="J40" s="61"/>
      <c r="K40" s="61"/>
      <c r="L40" s="693"/>
    </row>
    <row r="41" spans="1:12" ht="27.95" customHeight="1">
      <c r="A41" s="269" t="s">
        <v>110</v>
      </c>
      <c r="B41" s="269"/>
      <c r="C41" s="63"/>
      <c r="D41" s="61"/>
      <c r="E41" s="61"/>
      <c r="F41" s="61"/>
      <c r="G41" s="61"/>
      <c r="H41" s="61"/>
      <c r="I41" s="61"/>
      <c r="J41" s="61"/>
      <c r="K41" s="61"/>
      <c r="L41" s="693"/>
    </row>
    <row r="42" spans="1:12" ht="27.95" customHeight="1">
      <c r="A42" s="64" t="s">
        <v>484</v>
      </c>
      <c r="B42" s="64"/>
      <c r="C42" s="63"/>
      <c r="D42" s="61"/>
      <c r="E42" s="61"/>
      <c r="F42" s="61"/>
      <c r="G42" s="61"/>
      <c r="H42" s="61"/>
      <c r="I42" s="61"/>
      <c r="J42" s="61"/>
      <c r="K42" s="61"/>
      <c r="L42" s="693"/>
    </row>
    <row r="43" spans="1:12" ht="27.95" customHeight="1">
      <c r="A43" s="61" t="s">
        <v>164</v>
      </c>
      <c r="B43" s="61"/>
      <c r="C43" s="63"/>
      <c r="D43" s="61"/>
      <c r="E43" s="61"/>
      <c r="F43" s="61"/>
      <c r="G43" s="61"/>
      <c r="H43" s="61"/>
      <c r="I43" s="61"/>
      <c r="J43" s="61"/>
      <c r="K43" s="61"/>
      <c r="L43" s="693"/>
    </row>
    <row r="44" spans="1:12" ht="27.95" customHeight="1">
      <c r="A44" s="62" t="s">
        <v>165</v>
      </c>
      <c r="B44" s="62"/>
      <c r="C44" s="63"/>
      <c r="D44" s="61"/>
      <c r="E44" s="61"/>
      <c r="F44" s="61"/>
      <c r="G44" s="61"/>
      <c r="H44" s="61"/>
      <c r="I44" s="61"/>
      <c r="J44" s="61"/>
      <c r="K44" s="61"/>
      <c r="L44" s="60"/>
    </row>
    <row r="45" spans="1:12" ht="27.95" customHeight="1">
      <c r="A45" s="62" t="s">
        <v>158</v>
      </c>
      <c r="B45" s="62"/>
      <c r="C45" s="63"/>
      <c r="D45" s="61"/>
      <c r="E45" s="61"/>
      <c r="F45" s="61"/>
      <c r="G45" s="61"/>
      <c r="H45" s="61"/>
      <c r="I45" s="61"/>
      <c r="J45" s="61"/>
      <c r="K45" s="61"/>
      <c r="L45" s="61"/>
    </row>
    <row r="46" spans="1:12" s="61" customFormat="1" ht="27.95" customHeight="1">
      <c r="A46" s="773" t="s">
        <v>782</v>
      </c>
      <c r="B46" s="774"/>
      <c r="C46" s="775"/>
      <c r="D46" s="775"/>
      <c r="E46" s="775"/>
      <c r="F46" s="775"/>
      <c r="G46" s="775"/>
      <c r="H46" s="775"/>
      <c r="I46" s="775"/>
      <c r="J46" s="775"/>
      <c r="K46" s="775"/>
    </row>
    <row r="47" spans="1:12" s="61" customFormat="1" ht="27.95" customHeight="1">
      <c r="A47" s="773" t="s">
        <v>728</v>
      </c>
      <c r="B47" s="774"/>
      <c r="C47" s="775"/>
      <c r="D47" s="775"/>
      <c r="E47" s="775"/>
      <c r="F47" s="775"/>
      <c r="G47" s="775"/>
      <c r="H47" s="775"/>
      <c r="I47" s="775"/>
      <c r="J47" s="775"/>
      <c r="K47" s="775"/>
    </row>
    <row r="48" spans="1:12" s="61" customFormat="1" ht="27.95" customHeight="1">
      <c r="A48" s="773" t="s">
        <v>729</v>
      </c>
      <c r="B48" s="774"/>
      <c r="C48" s="775"/>
      <c r="D48" s="775"/>
      <c r="E48" s="775"/>
      <c r="F48" s="775"/>
      <c r="G48" s="775"/>
      <c r="H48" s="775"/>
      <c r="I48" s="775"/>
      <c r="J48" s="775"/>
      <c r="K48" s="775"/>
    </row>
    <row r="49" spans="1:12" s="61" customFormat="1" ht="27.95" customHeight="1">
      <c r="A49" s="773" t="s">
        <v>730</v>
      </c>
      <c r="B49" s="774"/>
      <c r="C49" s="775"/>
      <c r="D49" s="775"/>
      <c r="E49" s="775"/>
      <c r="F49" s="775"/>
      <c r="G49" s="775"/>
      <c r="H49" s="775"/>
      <c r="I49" s="775"/>
      <c r="J49" s="775"/>
      <c r="K49" s="775"/>
    </row>
    <row r="50" spans="1:12" ht="27.95" customHeight="1">
      <c r="A50" s="269" t="s">
        <v>731</v>
      </c>
      <c r="B50" s="693"/>
      <c r="C50" s="105"/>
      <c r="D50" s="105"/>
      <c r="E50" s="105"/>
      <c r="F50" s="105"/>
      <c r="G50" s="105"/>
      <c r="H50" s="105"/>
      <c r="I50" s="99" t="s">
        <v>129</v>
      </c>
      <c r="J50" s="99"/>
      <c r="K50" s="99"/>
      <c r="L50" s="61"/>
    </row>
    <row r="51" spans="1:12" ht="27.95" customHeight="1">
      <c r="A51" s="694" t="s">
        <v>114</v>
      </c>
      <c r="B51" s="694"/>
      <c r="C51" s="95"/>
      <c r="D51" s="95"/>
      <c r="E51" s="95"/>
      <c r="F51" s="95"/>
      <c r="G51" s="95"/>
      <c r="H51" s="95"/>
      <c r="I51" s="95"/>
      <c r="J51" s="95"/>
      <c r="K51" s="94"/>
      <c r="L51" s="61"/>
    </row>
    <row r="52" spans="1:12" ht="27.95" customHeight="1">
      <c r="A52" s="257" t="s">
        <v>732</v>
      </c>
      <c r="B52" s="94"/>
      <c r="C52" s="95"/>
      <c r="D52" s="95"/>
      <c r="E52" s="95"/>
      <c r="F52" s="95"/>
      <c r="G52" s="95"/>
      <c r="H52" s="95"/>
      <c r="I52" s="95"/>
      <c r="J52" s="95"/>
      <c r="K52" s="695"/>
      <c r="L52" s="61"/>
    </row>
    <row r="53" spans="1:12" ht="27.95" customHeight="1">
      <c r="A53" s="257" t="s">
        <v>837</v>
      </c>
      <c r="B53" s="94"/>
      <c r="C53" s="95"/>
      <c r="D53" s="95"/>
      <c r="E53" s="95"/>
      <c r="F53" s="95"/>
      <c r="G53" s="95"/>
      <c r="H53" s="95"/>
      <c r="I53" s="95"/>
      <c r="J53" s="95"/>
      <c r="K53" s="95"/>
      <c r="L53" s="258"/>
    </row>
    <row r="54" spans="1:12" ht="27.95" customHeight="1">
      <c r="A54" s="257" t="s">
        <v>838</v>
      </c>
      <c r="B54" s="94"/>
      <c r="C54" s="95"/>
      <c r="D54" s="95"/>
      <c r="E54" s="95"/>
      <c r="F54" s="95"/>
      <c r="G54" s="95"/>
      <c r="H54" s="95"/>
      <c r="I54" s="95"/>
      <c r="J54" s="95"/>
      <c r="K54" s="95"/>
      <c r="L54" s="258"/>
    </row>
    <row r="55" spans="1:12" ht="27.95" customHeight="1">
      <c r="A55" s="96" t="s">
        <v>839</v>
      </c>
      <c r="B55" s="94"/>
      <c r="C55" s="95"/>
      <c r="D55" s="95"/>
      <c r="E55" s="95"/>
      <c r="F55" s="95"/>
      <c r="G55" s="95"/>
      <c r="H55" s="95"/>
      <c r="I55" s="95"/>
      <c r="J55" s="95"/>
      <c r="K55" s="95"/>
      <c r="L55" s="258"/>
    </row>
    <row r="56" spans="1:12" ht="27.95" customHeight="1">
      <c r="A56" s="257" t="s">
        <v>840</v>
      </c>
      <c r="B56" s="94"/>
      <c r="C56" s="95"/>
      <c r="D56" s="95"/>
      <c r="E56" s="95"/>
      <c r="F56" s="95"/>
      <c r="G56" s="95"/>
      <c r="H56" s="95"/>
      <c r="I56" s="95"/>
      <c r="J56" s="95"/>
      <c r="K56" s="95"/>
      <c r="L56" s="258"/>
    </row>
    <row r="57" spans="1:12" ht="27.95" customHeight="1">
      <c r="A57" s="257" t="s">
        <v>842</v>
      </c>
      <c r="B57" s="94"/>
      <c r="C57" s="95"/>
      <c r="D57" s="95"/>
      <c r="E57" s="95"/>
      <c r="F57" s="95"/>
      <c r="G57" s="95"/>
      <c r="H57" s="95"/>
      <c r="I57" s="95"/>
      <c r="J57" s="95"/>
      <c r="K57" s="95"/>
      <c r="L57" s="258"/>
    </row>
    <row r="58" spans="1:12" ht="27.95" customHeight="1">
      <c r="A58" s="257" t="s">
        <v>841</v>
      </c>
      <c r="B58" s="94"/>
      <c r="C58" s="95"/>
      <c r="D58" s="95"/>
      <c r="E58" s="95"/>
      <c r="F58" s="95"/>
      <c r="G58" s="95"/>
      <c r="H58" s="95"/>
      <c r="I58" s="95"/>
      <c r="J58" s="95"/>
      <c r="K58" s="95"/>
      <c r="L58" s="258"/>
    </row>
    <row r="59" spans="1:12" ht="27.95" customHeight="1">
      <c r="A59" s="257" t="s">
        <v>1073</v>
      </c>
      <c r="B59" s="94"/>
      <c r="C59" s="95"/>
      <c r="D59" s="95"/>
      <c r="E59" s="95"/>
      <c r="F59" s="95"/>
      <c r="G59" s="95"/>
      <c r="H59" s="95"/>
      <c r="I59" s="95"/>
      <c r="J59" s="95"/>
      <c r="K59" s="95"/>
      <c r="L59" s="258"/>
    </row>
    <row r="60" spans="1:12" ht="27.95" customHeight="1">
      <c r="A60" s="257" t="s">
        <v>1127</v>
      </c>
      <c r="B60" s="94"/>
      <c r="C60" s="95"/>
      <c r="D60" s="95"/>
      <c r="E60" s="95"/>
      <c r="F60" s="95"/>
      <c r="G60" s="95"/>
      <c r="H60" s="95"/>
      <c r="I60" s="95"/>
      <c r="J60" s="95"/>
      <c r="K60" s="95"/>
      <c r="L60" s="258"/>
    </row>
    <row r="61" spans="1:12" ht="27.95" customHeight="1">
      <c r="A61" s="257"/>
      <c r="B61" s="94"/>
      <c r="C61" s="95"/>
      <c r="D61" s="95"/>
      <c r="E61" s="95"/>
      <c r="F61" s="95"/>
      <c r="G61" s="95"/>
      <c r="H61" s="95"/>
      <c r="I61" s="95"/>
      <c r="J61" s="95"/>
      <c r="K61" s="95"/>
      <c r="L61" s="258"/>
    </row>
    <row r="62" spans="1:12" ht="27.95" customHeight="1">
      <c r="A62" s="257"/>
      <c r="B62" s="94"/>
      <c r="C62" s="95"/>
      <c r="D62" s="95"/>
      <c r="E62" s="95"/>
      <c r="F62" s="95"/>
      <c r="G62" s="95"/>
      <c r="H62" s="95"/>
      <c r="I62" s="95"/>
      <c r="J62" s="95"/>
      <c r="K62" s="95"/>
      <c r="L62" s="258"/>
    </row>
    <row r="63" spans="1:12" ht="27.95" customHeight="1">
      <c r="A63" s="31"/>
      <c r="B63" s="99"/>
      <c r="C63" s="104" t="s">
        <v>81</v>
      </c>
      <c r="D63" s="104"/>
      <c r="E63" s="32"/>
      <c r="F63" s="105"/>
      <c r="G63" s="105"/>
      <c r="H63" s="66"/>
      <c r="I63" s="67"/>
      <c r="J63" s="105"/>
      <c r="K63" s="105"/>
      <c r="L63" s="105"/>
    </row>
    <row r="64" spans="1:12" ht="27.95" customHeight="1">
      <c r="A64" s="31"/>
      <c r="B64" s="99"/>
      <c r="C64" s="104" t="s">
        <v>1129</v>
      </c>
      <c r="D64" s="104"/>
      <c r="E64" s="32"/>
      <c r="F64" s="105"/>
      <c r="G64" s="105"/>
      <c r="H64" s="66"/>
      <c r="I64" s="67"/>
      <c r="J64" s="105"/>
      <c r="K64" s="105"/>
      <c r="L64" s="105"/>
    </row>
    <row r="65" spans="1:12" ht="27.95" customHeight="1">
      <c r="A65" s="31"/>
      <c r="B65" s="99"/>
      <c r="C65" s="104"/>
      <c r="D65" s="104"/>
      <c r="E65" s="32"/>
      <c r="F65" s="105"/>
      <c r="G65" s="105"/>
      <c r="H65" s="66"/>
      <c r="I65" s="67"/>
      <c r="J65" s="105"/>
      <c r="K65" s="105"/>
      <c r="L65" s="105"/>
    </row>
    <row r="66" spans="1:12" ht="27.95" customHeight="1">
      <c r="A66" s="948" t="s">
        <v>589</v>
      </c>
      <c r="B66" s="948"/>
      <c r="C66" s="948"/>
      <c r="D66" s="948"/>
      <c r="E66" s="948"/>
      <c r="F66" s="948"/>
      <c r="G66" s="948"/>
      <c r="H66" s="948"/>
      <c r="I66" s="948"/>
      <c r="J66" s="948"/>
      <c r="K66" s="948"/>
      <c r="L66" s="105"/>
    </row>
    <row r="67" spans="1:12" ht="27.95" customHeight="1">
      <c r="A67" s="670"/>
      <c r="B67" s="670"/>
      <c r="C67" s="670"/>
      <c r="D67" s="670"/>
      <c r="E67" s="670"/>
      <c r="F67" s="670"/>
      <c r="G67" s="670"/>
      <c r="H67" s="670"/>
      <c r="I67" s="670"/>
      <c r="J67" s="670"/>
      <c r="K67" s="670"/>
      <c r="L67" s="105"/>
    </row>
    <row r="68" spans="1:12" ht="27.95" customHeight="1">
      <c r="A68" s="31" t="s">
        <v>485</v>
      </c>
      <c r="B68" s="419"/>
      <c r="C68" s="419"/>
      <c r="D68" s="419"/>
      <c r="E68" s="419"/>
      <c r="F68" s="419"/>
      <c r="G68" s="419"/>
      <c r="H68" s="419"/>
      <c r="I68" s="419"/>
      <c r="J68" s="419"/>
      <c r="K68" s="36"/>
      <c r="L68" s="105"/>
    </row>
    <row r="69" spans="1:12" ht="27.95" customHeight="1">
      <c r="A69" s="31" t="s">
        <v>733</v>
      </c>
      <c r="B69" s="105"/>
      <c r="C69" s="105"/>
      <c r="D69" s="105"/>
      <c r="E69" s="105"/>
      <c r="F69" s="105"/>
      <c r="G69" s="105"/>
      <c r="H69" s="105"/>
      <c r="I69" s="105"/>
      <c r="J69" s="105"/>
      <c r="K69" s="99"/>
      <c r="L69" s="258"/>
    </row>
    <row r="70" spans="1:12" ht="27.95" customHeight="1">
      <c r="A70" s="31" t="s">
        <v>159</v>
      </c>
      <c r="B70" s="419"/>
      <c r="C70" s="419"/>
      <c r="D70" s="419"/>
      <c r="E70" s="419"/>
      <c r="F70" s="419"/>
      <c r="G70" s="419"/>
      <c r="H70" s="419"/>
      <c r="I70" s="419"/>
      <c r="J70" s="419"/>
      <c r="K70" s="36"/>
      <c r="L70" s="258"/>
    </row>
    <row r="71" spans="1:12" ht="27.95" customHeight="1">
      <c r="A71" s="463" t="s">
        <v>40</v>
      </c>
      <c r="B71" s="419"/>
      <c r="C71" s="419"/>
      <c r="D71" s="419"/>
      <c r="E71" s="419"/>
      <c r="F71" s="419"/>
      <c r="G71" s="419"/>
      <c r="H71" s="419"/>
      <c r="I71" s="419"/>
      <c r="J71" s="419"/>
      <c r="K71" s="36"/>
      <c r="L71" s="258"/>
    </row>
    <row r="72" spans="1:12" ht="27.95" customHeight="1">
      <c r="A72" s="31" t="s">
        <v>181</v>
      </c>
      <c r="B72" s="419"/>
      <c r="C72" s="419"/>
      <c r="D72" s="419"/>
      <c r="E72" s="419"/>
      <c r="F72" s="419"/>
      <c r="G72" s="419"/>
      <c r="H72" s="419"/>
      <c r="I72" s="419"/>
      <c r="J72" s="419"/>
      <c r="K72" s="36"/>
      <c r="L72" s="258"/>
    </row>
    <row r="73" spans="1:12" ht="27.95" customHeight="1">
      <c r="A73" s="463" t="s">
        <v>278</v>
      </c>
      <c r="B73" s="419"/>
      <c r="C73" s="419"/>
      <c r="D73" s="419"/>
      <c r="E73" s="419"/>
      <c r="F73" s="419"/>
      <c r="G73" s="419"/>
      <c r="H73" s="419"/>
      <c r="I73" s="419"/>
      <c r="J73" s="419"/>
      <c r="K73" s="36"/>
      <c r="L73" s="258"/>
    </row>
    <row r="74" spans="1:12" ht="27.95" customHeight="1">
      <c r="A74" s="463" t="s">
        <v>66</v>
      </c>
      <c r="B74" s="419"/>
      <c r="C74" s="419"/>
      <c r="D74" s="419"/>
      <c r="E74" s="419"/>
      <c r="F74" s="419"/>
      <c r="G74" s="419"/>
      <c r="H74" s="419"/>
      <c r="I74" s="419"/>
      <c r="J74" s="419"/>
      <c r="K74" s="36"/>
      <c r="L74" s="95"/>
    </row>
    <row r="75" spans="1:12" ht="27.95" customHeight="1">
      <c r="A75" s="31" t="s">
        <v>231</v>
      </c>
      <c r="B75" s="419"/>
      <c r="C75" s="419"/>
      <c r="D75" s="419"/>
      <c r="E75" s="419"/>
      <c r="F75" s="419"/>
      <c r="G75" s="419"/>
      <c r="H75" s="419"/>
      <c r="I75" s="419"/>
      <c r="J75" s="419"/>
      <c r="K75" s="36"/>
      <c r="L75" s="105"/>
    </row>
    <row r="76" spans="1:12" ht="27.95" customHeight="1">
      <c r="A76" s="31"/>
      <c r="B76" s="99"/>
      <c r="C76" s="99"/>
      <c r="D76" s="99"/>
      <c r="E76" s="99"/>
      <c r="F76" s="99"/>
      <c r="G76" s="99"/>
      <c r="H76" s="99"/>
      <c r="I76" s="146" t="s">
        <v>41</v>
      </c>
      <c r="J76" s="99"/>
      <c r="K76" s="105"/>
      <c r="L76" s="105"/>
    </row>
    <row r="77" spans="1:12" ht="27.95" customHeight="1">
      <c r="A77" s="463"/>
      <c r="B77" s="105" t="s">
        <v>43</v>
      </c>
      <c r="C77" s="105"/>
      <c r="D77" s="105"/>
      <c r="E77" s="105"/>
      <c r="F77" s="105"/>
      <c r="G77" s="99"/>
      <c r="H77" s="105"/>
      <c r="I77" s="696" t="s">
        <v>44</v>
      </c>
      <c r="J77" s="419"/>
      <c r="K77" s="36"/>
      <c r="L77" s="105"/>
    </row>
    <row r="78" spans="1:12" ht="27.95" customHeight="1">
      <c r="A78" s="463"/>
      <c r="B78" s="105" t="s">
        <v>107</v>
      </c>
      <c r="C78" s="105"/>
      <c r="D78" s="105"/>
      <c r="E78" s="105"/>
      <c r="F78" s="105"/>
      <c r="G78" s="99"/>
      <c r="H78" s="105"/>
      <c r="I78" s="696" t="s">
        <v>108</v>
      </c>
      <c r="J78" s="419"/>
      <c r="K78" s="36"/>
      <c r="L78" s="105"/>
    </row>
    <row r="79" spans="1:12" ht="27.95" customHeight="1">
      <c r="A79" s="463"/>
      <c r="B79" s="105" t="s">
        <v>178</v>
      </c>
      <c r="C79" s="105"/>
      <c r="D79" s="105"/>
      <c r="E79" s="105"/>
      <c r="F79" s="105"/>
      <c r="G79" s="105"/>
      <c r="H79" s="105"/>
      <c r="I79" s="696" t="s">
        <v>42</v>
      </c>
      <c r="J79" s="419"/>
      <c r="K79" s="36"/>
      <c r="L79" s="105"/>
    </row>
    <row r="80" spans="1:12" ht="27.95" customHeight="1">
      <c r="A80" s="31"/>
      <c r="B80" s="105" t="s">
        <v>45</v>
      </c>
      <c r="C80" s="105"/>
      <c r="D80" s="105"/>
      <c r="E80" s="105"/>
      <c r="F80" s="105"/>
      <c r="G80" s="99"/>
      <c r="H80" s="105"/>
      <c r="I80" s="696" t="s">
        <v>46</v>
      </c>
      <c r="J80" s="99"/>
      <c r="K80" s="105"/>
      <c r="L80" s="105"/>
    </row>
    <row r="81" spans="1:12" ht="27.95" customHeight="1">
      <c r="A81" s="31"/>
      <c r="B81" s="105" t="s">
        <v>47</v>
      </c>
      <c r="C81" s="105"/>
      <c r="D81" s="105"/>
      <c r="E81" s="105"/>
      <c r="F81" s="105"/>
      <c r="G81" s="105"/>
      <c r="H81" s="105"/>
      <c r="I81" s="696" t="s">
        <v>42</v>
      </c>
      <c r="J81" s="99"/>
      <c r="K81" s="105"/>
      <c r="L81" s="105"/>
    </row>
    <row r="82" spans="1:12" ht="27.95" customHeight="1">
      <c r="A82" s="31"/>
      <c r="B82" s="105" t="s">
        <v>1032</v>
      </c>
      <c r="C82" s="105"/>
      <c r="D82" s="105"/>
      <c r="E82" s="105"/>
      <c r="F82" s="105"/>
      <c r="G82" s="105"/>
      <c r="H82" s="105"/>
      <c r="I82" s="696" t="s">
        <v>1033</v>
      </c>
      <c r="J82" s="99"/>
      <c r="K82" s="105"/>
      <c r="L82" s="105"/>
    </row>
    <row r="83" spans="1:12" ht="27.95" customHeight="1">
      <c r="A83" s="31"/>
      <c r="B83" s="105" t="s">
        <v>48</v>
      </c>
      <c r="C83" s="105"/>
      <c r="D83" s="105"/>
      <c r="E83" s="105"/>
      <c r="F83" s="105"/>
      <c r="G83" s="105"/>
      <c r="H83" s="105"/>
      <c r="I83" s="696" t="s">
        <v>42</v>
      </c>
      <c r="J83" s="99"/>
      <c r="K83" s="105"/>
      <c r="L83" s="105"/>
    </row>
    <row r="84" spans="1:12" ht="27.95" customHeight="1">
      <c r="A84" s="31"/>
      <c r="B84" s="105" t="s">
        <v>115</v>
      </c>
      <c r="C84" s="105"/>
      <c r="D84" s="105"/>
      <c r="E84" s="105"/>
      <c r="F84" s="105"/>
      <c r="G84" s="105"/>
      <c r="H84" s="105"/>
      <c r="I84" s="696" t="s">
        <v>42</v>
      </c>
      <c r="J84" s="99"/>
      <c r="K84" s="105"/>
      <c r="L84" s="105"/>
    </row>
    <row r="85" spans="1:12" ht="27.95" customHeight="1">
      <c r="A85" s="31" t="s">
        <v>167</v>
      </c>
      <c r="B85" s="105"/>
      <c r="C85" s="105"/>
      <c r="D85" s="105"/>
      <c r="E85" s="105"/>
      <c r="F85" s="105"/>
      <c r="G85" s="105"/>
      <c r="H85" s="105"/>
      <c r="I85" s="696"/>
      <c r="J85" s="105"/>
      <c r="K85" s="105"/>
      <c r="L85" s="105"/>
    </row>
    <row r="86" spans="1:12" ht="27.95" customHeight="1">
      <c r="A86" s="31" t="s">
        <v>724</v>
      </c>
      <c r="B86" s="105"/>
      <c r="C86" s="105"/>
      <c r="D86" s="105"/>
      <c r="E86" s="105"/>
      <c r="F86" s="105"/>
      <c r="G86" s="105"/>
      <c r="H86" s="105"/>
      <c r="I86" s="696"/>
      <c r="J86" s="105"/>
      <c r="K86" s="105"/>
      <c r="L86" s="105"/>
    </row>
    <row r="87" spans="1:12" ht="27.95" customHeight="1">
      <c r="A87" s="31" t="s">
        <v>160</v>
      </c>
      <c r="B87" s="105"/>
      <c r="C87" s="105"/>
      <c r="D87" s="105"/>
      <c r="E87" s="105"/>
      <c r="F87" s="105"/>
      <c r="G87" s="105"/>
      <c r="H87" s="105"/>
      <c r="I87" s="696"/>
      <c r="J87" s="105"/>
      <c r="K87" s="105"/>
      <c r="L87" s="105"/>
    </row>
    <row r="88" spans="1:12" ht="27.95" customHeight="1">
      <c r="A88" s="31"/>
      <c r="B88" s="105"/>
      <c r="C88" s="105"/>
      <c r="D88" s="105"/>
      <c r="E88" s="105"/>
      <c r="F88" s="105"/>
      <c r="G88" s="105"/>
      <c r="H88" s="105"/>
      <c r="I88" s="146" t="s">
        <v>41</v>
      </c>
      <c r="J88" s="99"/>
      <c r="K88" s="105"/>
      <c r="L88" s="105"/>
    </row>
    <row r="89" spans="1:12" ht="27.95" customHeight="1">
      <c r="A89" s="31"/>
      <c r="B89" s="105" t="s">
        <v>43</v>
      </c>
      <c r="C89" s="105"/>
      <c r="D89" s="105"/>
      <c r="E89" s="105"/>
      <c r="F89" s="105"/>
      <c r="G89" s="105"/>
      <c r="H89" s="105"/>
      <c r="I89" s="696" t="s">
        <v>49</v>
      </c>
      <c r="J89" s="99"/>
      <c r="K89" s="105"/>
      <c r="L89" s="105"/>
    </row>
    <row r="90" spans="1:12" ht="27.95" customHeight="1">
      <c r="A90" s="31"/>
      <c r="B90" s="105" t="s">
        <v>50</v>
      </c>
      <c r="C90" s="105"/>
      <c r="D90" s="105"/>
      <c r="E90" s="105"/>
      <c r="F90" s="105"/>
      <c r="G90" s="105"/>
      <c r="H90" s="105"/>
      <c r="I90" s="696" t="s">
        <v>51</v>
      </c>
      <c r="J90" s="99"/>
      <c r="K90" s="105"/>
      <c r="L90" s="105"/>
    </row>
    <row r="91" spans="1:12" ht="27.95" customHeight="1">
      <c r="A91" s="31"/>
      <c r="B91" s="507"/>
      <c r="C91" s="105"/>
      <c r="D91" s="105"/>
      <c r="E91" s="105"/>
      <c r="F91" s="105"/>
      <c r="G91" s="105"/>
      <c r="H91" s="105"/>
      <c r="I91" s="696"/>
      <c r="J91" s="105"/>
      <c r="K91" s="105"/>
      <c r="L91" s="105"/>
    </row>
    <row r="92" spans="1:12" ht="27.95" customHeight="1">
      <c r="A92" s="31"/>
      <c r="B92" s="507"/>
      <c r="C92" s="105"/>
      <c r="D92" s="105"/>
      <c r="E92" s="105"/>
      <c r="F92" s="105"/>
      <c r="G92" s="105"/>
      <c r="H92" s="105"/>
      <c r="I92" s="696"/>
      <c r="J92" s="105"/>
      <c r="K92" s="105"/>
      <c r="L92" s="105"/>
    </row>
    <row r="93" spans="1:12" ht="27.95" customHeight="1">
      <c r="A93" s="31"/>
      <c r="B93" s="507"/>
      <c r="C93" s="105"/>
      <c r="D93" s="105"/>
      <c r="E93" s="105"/>
      <c r="F93" s="105"/>
      <c r="G93" s="105"/>
      <c r="H93" s="105"/>
      <c r="I93" s="696"/>
      <c r="J93" s="105"/>
      <c r="K93" s="105"/>
      <c r="L93" s="105"/>
    </row>
    <row r="94" spans="1:12" ht="27.95" customHeight="1">
      <c r="A94" s="31"/>
      <c r="B94" s="99"/>
      <c r="C94" s="104" t="s">
        <v>81</v>
      </c>
      <c r="D94" s="104"/>
      <c r="E94" s="32"/>
      <c r="F94" s="105"/>
      <c r="G94" s="105"/>
      <c r="H94" s="66"/>
      <c r="I94" s="67"/>
      <c r="J94" s="105"/>
      <c r="K94" s="105"/>
      <c r="L94" s="105"/>
    </row>
    <row r="95" spans="1:12" ht="27.95" customHeight="1">
      <c r="A95" s="31"/>
      <c r="B95" s="99"/>
      <c r="C95" s="104" t="s">
        <v>1129</v>
      </c>
      <c r="D95" s="104"/>
      <c r="E95" s="32"/>
      <c r="F95" s="105"/>
      <c r="G95" s="105"/>
      <c r="H95" s="66"/>
      <c r="I95" s="67"/>
      <c r="J95" s="105"/>
      <c r="K95" s="105"/>
      <c r="L95" s="105"/>
    </row>
    <row r="96" spans="1:12" ht="27.95" customHeight="1">
      <c r="A96" s="31"/>
      <c r="B96" s="99"/>
      <c r="C96" s="104"/>
      <c r="D96" s="104"/>
      <c r="E96" s="32"/>
      <c r="F96" s="105"/>
      <c r="G96" s="105"/>
      <c r="H96" s="66"/>
      <c r="I96" s="67"/>
      <c r="J96" s="105"/>
      <c r="K96" s="105"/>
      <c r="L96" s="105"/>
    </row>
    <row r="97" spans="1:12" ht="27.95" customHeight="1">
      <c r="A97" s="31"/>
      <c r="B97" s="99"/>
      <c r="C97" s="104"/>
      <c r="D97" s="104"/>
      <c r="E97" s="32"/>
      <c r="F97" s="105"/>
      <c r="G97" s="105"/>
      <c r="H97" s="66"/>
      <c r="I97" s="67"/>
      <c r="J97" s="105"/>
      <c r="K97" s="105"/>
      <c r="L97" s="105"/>
    </row>
    <row r="98" spans="1:12" ht="26.1" customHeight="1">
      <c r="A98" s="948" t="s">
        <v>175</v>
      </c>
      <c r="B98" s="948"/>
      <c r="C98" s="948"/>
      <c r="D98" s="948"/>
      <c r="E98" s="948"/>
      <c r="F98" s="948"/>
      <c r="G98" s="948"/>
      <c r="H98" s="948"/>
      <c r="I98" s="948"/>
      <c r="J98" s="948"/>
      <c r="K98" s="948"/>
      <c r="L98" s="105"/>
    </row>
    <row r="99" spans="1:12" ht="26.1" customHeight="1">
      <c r="A99" s="670"/>
      <c r="B99" s="670"/>
      <c r="C99" s="670"/>
      <c r="D99" s="670"/>
      <c r="E99" s="670"/>
      <c r="F99" s="670"/>
      <c r="G99" s="670"/>
      <c r="H99" s="670"/>
      <c r="I99" s="670"/>
      <c r="J99" s="670"/>
      <c r="K99" s="670"/>
      <c r="L99" s="105"/>
    </row>
    <row r="100" spans="1:12" ht="26.1" customHeight="1">
      <c r="A100" s="31" t="s">
        <v>485</v>
      </c>
      <c r="B100" s="419"/>
      <c r="C100" s="419"/>
      <c r="D100" s="419"/>
      <c r="E100" s="419"/>
      <c r="F100" s="419"/>
      <c r="G100" s="419"/>
      <c r="H100" s="419"/>
      <c r="I100" s="419"/>
      <c r="J100" s="419"/>
      <c r="K100" s="36"/>
      <c r="L100" s="105"/>
    </row>
    <row r="101" spans="1:12" ht="26.1" customHeight="1">
      <c r="A101" s="31" t="s">
        <v>1137</v>
      </c>
      <c r="B101" s="507"/>
      <c r="C101" s="105"/>
      <c r="D101" s="105"/>
      <c r="E101" s="105"/>
      <c r="F101" s="105"/>
      <c r="G101" s="105"/>
      <c r="H101" s="105"/>
      <c r="I101" s="696"/>
      <c r="J101" s="105"/>
      <c r="K101" s="105"/>
      <c r="L101" s="105"/>
    </row>
    <row r="102" spans="1:12" ht="26.1" customHeight="1">
      <c r="A102" s="31" t="s">
        <v>1138</v>
      </c>
      <c r="B102" s="507"/>
      <c r="C102" s="105"/>
      <c r="D102" s="105"/>
      <c r="E102" s="105"/>
      <c r="F102" s="105"/>
      <c r="G102" s="105"/>
      <c r="H102" s="105"/>
      <c r="I102" s="696"/>
      <c r="J102" s="105"/>
      <c r="K102" s="105"/>
      <c r="L102" s="105"/>
    </row>
    <row r="103" spans="1:12" ht="26.1" customHeight="1">
      <c r="A103" s="31" t="s">
        <v>1140</v>
      </c>
      <c r="B103" s="507"/>
      <c r="C103" s="105"/>
      <c r="D103" s="105"/>
      <c r="E103" s="105"/>
      <c r="F103" s="105"/>
      <c r="G103" s="105"/>
      <c r="H103" s="105"/>
      <c r="I103" s="696"/>
      <c r="J103" s="105"/>
      <c r="K103" s="105"/>
      <c r="L103" s="105"/>
    </row>
    <row r="104" spans="1:12" ht="26.1" customHeight="1">
      <c r="A104" s="31" t="s">
        <v>1139</v>
      </c>
      <c r="B104" s="507"/>
      <c r="C104" s="105"/>
      <c r="D104" s="105"/>
      <c r="E104" s="105"/>
      <c r="F104" s="105"/>
      <c r="G104" s="105"/>
      <c r="H104" s="105"/>
      <c r="I104" s="696"/>
      <c r="J104" s="105"/>
      <c r="K104" s="105"/>
      <c r="L104" s="105"/>
    </row>
    <row r="105" spans="1:12" ht="26.1" customHeight="1">
      <c r="A105" s="697" t="s">
        <v>734</v>
      </c>
      <c r="B105" s="507"/>
      <c r="C105" s="105"/>
      <c r="D105" s="105"/>
      <c r="E105" s="105"/>
      <c r="F105" s="105"/>
      <c r="G105" s="105"/>
      <c r="H105" s="105"/>
      <c r="I105" s="696"/>
      <c r="J105" s="105"/>
      <c r="K105" s="105"/>
      <c r="L105" s="12"/>
    </row>
    <row r="106" spans="1:12" ht="26.1" customHeight="1">
      <c r="A106" s="168" t="s">
        <v>650</v>
      </c>
      <c r="B106" s="507"/>
      <c r="C106" s="105"/>
      <c r="D106" s="105"/>
      <c r="E106" s="105"/>
      <c r="F106" s="105"/>
      <c r="G106" s="105"/>
      <c r="H106" s="105"/>
      <c r="I106" s="696"/>
      <c r="J106" s="105"/>
      <c r="K106" s="105"/>
      <c r="L106" s="12"/>
    </row>
    <row r="107" spans="1:12" ht="26.1" customHeight="1">
      <c r="A107" s="698" t="s">
        <v>279</v>
      </c>
      <c r="B107" s="507"/>
      <c r="C107" s="105"/>
      <c r="D107" s="105"/>
      <c r="E107" s="105"/>
      <c r="F107" s="105"/>
      <c r="G107" s="105"/>
      <c r="H107" s="105"/>
      <c r="I107" s="696"/>
      <c r="J107" s="105"/>
      <c r="K107" s="105"/>
      <c r="L107" s="12"/>
    </row>
    <row r="108" spans="1:12" ht="26.1" customHeight="1">
      <c r="A108" s="698" t="s">
        <v>651</v>
      </c>
      <c r="B108" s="507"/>
      <c r="C108" s="105"/>
      <c r="D108" s="105"/>
      <c r="E108" s="105"/>
      <c r="F108" s="105"/>
      <c r="G108" s="105"/>
      <c r="H108" s="105"/>
      <c r="I108" s="696"/>
      <c r="J108" s="105"/>
      <c r="K108" s="105"/>
      <c r="L108" s="12"/>
    </row>
    <row r="109" spans="1:12" ht="26.1" customHeight="1">
      <c r="A109" s="698" t="s">
        <v>1141</v>
      </c>
      <c r="B109" s="507"/>
      <c r="C109" s="105"/>
      <c r="D109" s="105"/>
      <c r="E109" s="105"/>
      <c r="F109" s="105"/>
      <c r="G109" s="105"/>
      <c r="H109" s="105"/>
      <c r="I109" s="696"/>
      <c r="J109" s="105"/>
      <c r="K109" s="105"/>
      <c r="L109" s="12"/>
    </row>
    <row r="110" spans="1:12" ht="26.1" customHeight="1">
      <c r="A110" s="698" t="s">
        <v>1104</v>
      </c>
      <c r="B110" s="507"/>
      <c r="C110" s="105"/>
      <c r="D110" s="105"/>
      <c r="E110" s="105"/>
      <c r="F110" s="105"/>
      <c r="G110" s="105"/>
      <c r="H110" s="105"/>
      <c r="I110" s="696"/>
      <c r="J110" s="105"/>
      <c r="K110" s="105"/>
      <c r="L110" s="12"/>
    </row>
    <row r="111" spans="1:12" ht="26.1" customHeight="1">
      <c r="A111" s="699" t="s">
        <v>653</v>
      </c>
      <c r="B111" s="507"/>
      <c r="C111" s="105"/>
      <c r="D111" s="105"/>
      <c r="E111" s="105"/>
      <c r="F111" s="105"/>
      <c r="G111" s="105"/>
      <c r="H111" s="105"/>
      <c r="I111" s="696"/>
      <c r="J111" s="105"/>
      <c r="K111" s="105"/>
      <c r="L111" s="12"/>
    </row>
    <row r="112" spans="1:12" ht="26.1" customHeight="1">
      <c r="A112" s="698" t="s">
        <v>652</v>
      </c>
      <c r="B112" s="507"/>
      <c r="C112" s="105"/>
      <c r="D112" s="105"/>
      <c r="E112" s="105"/>
      <c r="F112" s="105"/>
      <c r="G112" s="105"/>
      <c r="H112" s="105"/>
      <c r="I112" s="696"/>
      <c r="J112" s="105"/>
      <c r="K112" s="105"/>
      <c r="L112" s="12"/>
    </row>
    <row r="113" spans="1:12" ht="26.1" customHeight="1">
      <c r="A113" s="610" t="s">
        <v>735</v>
      </c>
      <c r="B113" s="507"/>
      <c r="C113" s="105"/>
      <c r="D113" s="105"/>
      <c r="E113" s="105"/>
      <c r="F113" s="105"/>
      <c r="G113" s="105"/>
      <c r="H113" s="105"/>
      <c r="I113" s="696"/>
      <c r="J113" s="105"/>
      <c r="K113" s="105"/>
      <c r="L113" s="12"/>
    </row>
    <row r="114" spans="1:12" ht="26.1" customHeight="1">
      <c r="A114" s="700" t="s">
        <v>572</v>
      </c>
      <c r="B114" s="507"/>
      <c r="C114" s="105"/>
      <c r="D114" s="105"/>
      <c r="E114" s="105"/>
      <c r="F114" s="105"/>
      <c r="G114" s="105"/>
      <c r="H114" s="105"/>
      <c r="I114" s="696"/>
      <c r="J114" s="105"/>
      <c r="K114" s="105"/>
      <c r="L114" s="12"/>
    </row>
    <row r="115" spans="1:12" ht="26.1" customHeight="1">
      <c r="A115" s="701" t="s">
        <v>654</v>
      </c>
      <c r="B115" s="507"/>
      <c r="C115" s="105"/>
      <c r="D115" s="105"/>
      <c r="E115" s="105"/>
      <c r="F115" s="105"/>
      <c r="G115" s="105"/>
      <c r="H115" s="105"/>
      <c r="I115" s="696"/>
      <c r="J115" s="105"/>
      <c r="K115" s="105"/>
      <c r="L115" s="12"/>
    </row>
    <row r="116" spans="1:12" ht="26.1" customHeight="1">
      <c r="A116" s="699" t="s">
        <v>567</v>
      </c>
      <c r="B116" s="507"/>
      <c r="C116" s="105"/>
      <c r="D116" s="105"/>
      <c r="E116" s="105"/>
      <c r="F116" s="105"/>
      <c r="G116" s="105"/>
      <c r="H116" s="105"/>
      <c r="I116" s="696"/>
      <c r="J116" s="105"/>
      <c r="K116" s="105"/>
      <c r="L116" s="12"/>
    </row>
    <row r="117" spans="1:12" ht="26.1" customHeight="1">
      <c r="A117" s="699" t="s">
        <v>568</v>
      </c>
      <c r="B117" s="507"/>
      <c r="C117" s="105"/>
      <c r="D117" s="105"/>
      <c r="E117" s="105"/>
      <c r="F117" s="105"/>
      <c r="G117" s="105"/>
      <c r="H117" s="105"/>
      <c r="I117" s="696"/>
      <c r="J117" s="105"/>
      <c r="K117" s="105"/>
      <c r="L117" s="12"/>
    </row>
    <row r="118" spans="1:12" ht="26.1" customHeight="1">
      <c r="A118" s="701" t="s">
        <v>1142</v>
      </c>
      <c r="B118" s="507"/>
      <c r="C118" s="105"/>
      <c r="D118" s="105"/>
      <c r="E118" s="105"/>
      <c r="F118" s="105"/>
      <c r="G118" s="105"/>
      <c r="H118" s="105"/>
      <c r="I118" s="696"/>
      <c r="J118" s="105"/>
      <c r="K118" s="105"/>
      <c r="L118" s="12"/>
    </row>
    <row r="119" spans="1:12" ht="26.1" customHeight="1">
      <c r="A119" s="699" t="s">
        <v>569</v>
      </c>
      <c r="B119" s="507"/>
      <c r="C119" s="105"/>
      <c r="D119" s="105"/>
      <c r="E119" s="105"/>
      <c r="F119" s="105"/>
      <c r="G119" s="105"/>
      <c r="H119" s="105"/>
      <c r="I119" s="696"/>
      <c r="J119" s="105"/>
      <c r="K119" s="105"/>
      <c r="L119" s="12"/>
    </row>
    <row r="120" spans="1:12" ht="26.1" customHeight="1">
      <c r="A120" s="701" t="s">
        <v>570</v>
      </c>
      <c r="B120" s="507"/>
      <c r="C120" s="105"/>
      <c r="D120" s="105"/>
      <c r="E120" s="105"/>
      <c r="F120" s="105"/>
      <c r="G120" s="105"/>
      <c r="H120" s="105"/>
      <c r="I120" s="696"/>
      <c r="J120" s="105"/>
      <c r="K120" s="105"/>
      <c r="L120" s="12"/>
    </row>
    <row r="121" spans="1:12" ht="26.1" customHeight="1">
      <c r="A121" s="701" t="s">
        <v>571</v>
      </c>
      <c r="B121" s="507"/>
      <c r="C121" s="105"/>
      <c r="D121" s="105"/>
      <c r="E121" s="105"/>
      <c r="F121" s="105"/>
      <c r="G121" s="105"/>
      <c r="H121" s="105"/>
      <c r="I121" s="696"/>
      <c r="J121" s="105"/>
      <c r="K121" s="105"/>
      <c r="L121" s="12"/>
    </row>
    <row r="122" spans="1:12" ht="26.1" customHeight="1">
      <c r="A122" s="702" t="s">
        <v>573</v>
      </c>
      <c r="B122" s="507"/>
      <c r="C122" s="105"/>
      <c r="D122" s="105"/>
      <c r="E122" s="105"/>
      <c r="F122" s="105"/>
      <c r="G122" s="105"/>
      <c r="H122" s="105"/>
      <c r="I122" s="696"/>
      <c r="J122" s="105"/>
      <c r="K122" s="105"/>
      <c r="L122" s="12"/>
    </row>
    <row r="123" spans="1:12" ht="26.1" customHeight="1">
      <c r="A123" s="610" t="s">
        <v>656</v>
      </c>
      <c r="B123" s="507"/>
      <c r="C123" s="105"/>
      <c r="D123" s="105"/>
      <c r="E123" s="105"/>
      <c r="F123" s="105"/>
      <c r="G123" s="105"/>
      <c r="H123" s="105"/>
      <c r="I123" s="696"/>
      <c r="J123" s="105"/>
      <c r="K123" s="105"/>
      <c r="L123" s="12"/>
    </row>
    <row r="124" spans="1:12" ht="26.1" customHeight="1">
      <c r="A124" s="697" t="s">
        <v>655</v>
      </c>
      <c r="B124" s="507"/>
      <c r="C124" s="105"/>
      <c r="D124" s="105"/>
      <c r="E124" s="105"/>
      <c r="F124" s="105"/>
      <c r="G124" s="105"/>
      <c r="H124" s="105"/>
      <c r="I124" s="696"/>
      <c r="J124" s="105"/>
      <c r="K124" s="105"/>
      <c r="L124" s="12"/>
    </row>
    <row r="125" spans="1:12" ht="26.1" customHeight="1">
      <c r="A125" s="697" t="s">
        <v>657</v>
      </c>
      <c r="B125" s="507"/>
      <c r="C125" s="105"/>
      <c r="D125" s="105"/>
      <c r="E125" s="105"/>
      <c r="F125" s="105"/>
      <c r="G125" s="105"/>
      <c r="H125" s="105"/>
      <c r="I125" s="696"/>
      <c r="J125" s="105"/>
      <c r="K125" s="105"/>
      <c r="L125" s="12"/>
    </row>
    <row r="126" spans="1:12" ht="26.1" customHeight="1">
      <c r="A126" s="697" t="s">
        <v>575</v>
      </c>
      <c r="B126" s="507"/>
      <c r="C126" s="105"/>
      <c r="D126" s="105"/>
      <c r="E126" s="105"/>
      <c r="F126" s="105"/>
      <c r="G126" s="105"/>
      <c r="H126" s="105"/>
      <c r="I126" s="696"/>
      <c r="J126" s="105"/>
      <c r="K126" s="105"/>
      <c r="L126" s="12"/>
    </row>
    <row r="127" spans="1:12" ht="26.1" customHeight="1">
      <c r="A127" s="702" t="s">
        <v>576</v>
      </c>
      <c r="B127" s="507"/>
      <c r="C127" s="105"/>
      <c r="D127" s="105"/>
      <c r="E127" s="105"/>
      <c r="F127" s="105"/>
      <c r="G127" s="105"/>
      <c r="H127" s="105"/>
      <c r="I127" s="696"/>
      <c r="J127" s="105"/>
      <c r="K127" s="105"/>
      <c r="L127" s="12"/>
    </row>
    <row r="128" spans="1:12" ht="26.1" customHeight="1">
      <c r="A128" s="31" t="s">
        <v>574</v>
      </c>
      <c r="B128" s="99"/>
      <c r="C128" s="104"/>
      <c r="D128" s="262"/>
      <c r="E128" s="262"/>
      <c r="F128" s="262"/>
      <c r="G128" s="262"/>
      <c r="H128" s="262"/>
      <c r="I128" s="262"/>
      <c r="J128" s="168"/>
      <c r="K128" s="168"/>
      <c r="L128" s="69"/>
    </row>
    <row r="129" spans="1:12" ht="26.1" customHeight="1">
      <c r="A129" s="17"/>
      <c r="B129" s="17"/>
      <c r="C129" s="17"/>
      <c r="D129" s="17"/>
      <c r="E129" s="17"/>
      <c r="F129" s="17"/>
      <c r="G129" s="17"/>
      <c r="H129" s="17"/>
      <c r="I129" s="17"/>
      <c r="J129" s="17"/>
      <c r="K129" s="17"/>
      <c r="L129" s="7"/>
    </row>
    <row r="130" spans="1:12" ht="26.1" customHeight="1">
      <c r="A130" s="72"/>
      <c r="B130" s="69"/>
      <c r="C130" s="104" t="s">
        <v>81</v>
      </c>
      <c r="D130" s="104"/>
      <c r="E130" s="32"/>
      <c r="F130" s="69"/>
      <c r="G130" s="69"/>
      <c r="H130" s="69"/>
      <c r="I130" s="69"/>
      <c r="J130" s="69"/>
      <c r="K130" s="69"/>
      <c r="L130" s="69"/>
    </row>
    <row r="131" spans="1:12" ht="26.1" customHeight="1">
      <c r="A131" s="72"/>
      <c r="B131" s="69"/>
      <c r="C131" s="104" t="s">
        <v>1129</v>
      </c>
      <c r="D131" s="104"/>
      <c r="E131" s="32"/>
      <c r="F131" s="69"/>
      <c r="G131" s="69"/>
      <c r="H131" s="69"/>
      <c r="I131" s="69"/>
      <c r="J131" s="69"/>
      <c r="K131" s="69"/>
      <c r="L131" s="69"/>
    </row>
    <row r="132" spans="1:12" ht="27" customHeight="1">
      <c r="A132" s="948" t="s">
        <v>177</v>
      </c>
      <c r="B132" s="948"/>
      <c r="C132" s="948"/>
      <c r="D132" s="948"/>
      <c r="E132" s="948"/>
      <c r="F132" s="948"/>
      <c r="G132" s="948"/>
      <c r="H132" s="948"/>
      <c r="I132" s="948"/>
      <c r="J132" s="948"/>
      <c r="K132" s="948"/>
      <c r="L132" s="69"/>
    </row>
    <row r="133" spans="1:12" ht="27" customHeight="1">
      <c r="A133" s="670"/>
      <c r="B133" s="670"/>
      <c r="C133" s="670"/>
      <c r="D133" s="670"/>
      <c r="E133" s="670"/>
      <c r="F133" s="670"/>
      <c r="G133" s="670"/>
      <c r="H133" s="670"/>
      <c r="I133" s="670"/>
      <c r="J133" s="670"/>
      <c r="K133" s="670"/>
      <c r="L133" s="69"/>
    </row>
    <row r="134" spans="1:12" ht="27" customHeight="1">
      <c r="A134" s="31" t="s">
        <v>485</v>
      </c>
      <c r="B134" s="69"/>
      <c r="C134" s="69"/>
      <c r="D134" s="16"/>
      <c r="E134" s="16"/>
      <c r="F134" s="69"/>
      <c r="G134" s="69"/>
      <c r="H134" s="69"/>
      <c r="I134" s="69"/>
      <c r="J134" s="69"/>
      <c r="K134" s="69"/>
      <c r="L134" s="69"/>
    </row>
    <row r="135" spans="1:12" ht="27" customHeight="1">
      <c r="A135" s="610" t="s">
        <v>736</v>
      </c>
      <c r="B135" s="507"/>
      <c r="C135" s="105"/>
      <c r="D135" s="105"/>
      <c r="E135" s="105"/>
      <c r="F135" s="105"/>
      <c r="G135" s="105"/>
      <c r="H135" s="105"/>
      <c r="I135" s="696"/>
      <c r="J135" s="105"/>
      <c r="K135" s="105"/>
      <c r="L135" s="12"/>
    </row>
    <row r="136" spans="1:12" ht="27" customHeight="1">
      <c r="A136" s="610" t="s">
        <v>577</v>
      </c>
      <c r="B136" s="507"/>
      <c r="C136" s="105"/>
      <c r="D136" s="105"/>
      <c r="E136" s="105"/>
      <c r="F136" s="105"/>
      <c r="G136" s="105"/>
      <c r="H136" s="105"/>
      <c r="I136" s="696"/>
      <c r="J136" s="105"/>
      <c r="K136" s="105"/>
      <c r="L136" s="12"/>
    </row>
    <row r="137" spans="1:12" ht="27" customHeight="1">
      <c r="A137" s="610" t="s">
        <v>578</v>
      </c>
      <c r="B137" s="507"/>
      <c r="C137" s="105"/>
      <c r="D137" s="105"/>
      <c r="E137" s="105"/>
      <c r="F137" s="105"/>
      <c r="G137" s="105"/>
      <c r="H137" s="105"/>
      <c r="I137" s="696"/>
      <c r="J137" s="105"/>
      <c r="K137" s="105"/>
      <c r="L137" s="12"/>
    </row>
    <row r="138" spans="1:12" ht="27" customHeight="1">
      <c r="A138" s="610" t="s">
        <v>658</v>
      </c>
      <c r="B138" s="507"/>
      <c r="C138" s="105"/>
      <c r="D138" s="105"/>
      <c r="E138" s="105"/>
      <c r="F138" s="105"/>
      <c r="G138" s="105"/>
      <c r="H138" s="105"/>
      <c r="I138" s="696"/>
      <c r="J138" s="105"/>
      <c r="K138" s="105"/>
      <c r="L138" s="12"/>
    </row>
    <row r="139" spans="1:12" ht="27" customHeight="1">
      <c r="A139" s="610" t="s">
        <v>579</v>
      </c>
      <c r="B139" s="507"/>
      <c r="C139" s="105"/>
      <c r="D139" s="105"/>
      <c r="E139" s="105"/>
      <c r="F139" s="105"/>
      <c r="G139" s="105"/>
      <c r="H139" s="105"/>
      <c r="I139" s="696"/>
      <c r="J139" s="105"/>
      <c r="K139" s="105"/>
      <c r="L139" s="12"/>
    </row>
    <row r="140" spans="1:12" ht="27" customHeight="1">
      <c r="A140" s="697" t="s">
        <v>580</v>
      </c>
      <c r="B140" s="507"/>
      <c r="C140" s="105"/>
      <c r="D140" s="105"/>
      <c r="E140" s="105"/>
      <c r="F140" s="105"/>
      <c r="G140" s="105"/>
      <c r="H140" s="105"/>
      <c r="I140" s="696"/>
      <c r="J140" s="105"/>
      <c r="K140" s="105"/>
      <c r="L140" s="12"/>
    </row>
    <row r="141" spans="1:12" ht="27" customHeight="1">
      <c r="A141" s="610" t="s">
        <v>836</v>
      </c>
      <c r="B141" s="507"/>
      <c r="C141" s="105"/>
      <c r="D141" s="105"/>
      <c r="E141" s="105"/>
      <c r="F141" s="105"/>
      <c r="G141" s="105"/>
      <c r="H141" s="105"/>
      <c r="I141" s="696"/>
      <c r="J141" s="105"/>
      <c r="K141" s="105"/>
      <c r="L141" s="12"/>
    </row>
    <row r="142" spans="1:12" ht="27" customHeight="1">
      <c r="A142" s="702" t="s">
        <v>834</v>
      </c>
      <c r="B142" s="507"/>
      <c r="C142" s="105"/>
      <c r="D142" s="105"/>
      <c r="E142" s="105"/>
      <c r="F142" s="105"/>
      <c r="G142" s="105"/>
      <c r="H142" s="105"/>
      <c r="I142" s="696"/>
      <c r="J142" s="105"/>
      <c r="K142" s="105"/>
      <c r="L142" s="12"/>
    </row>
    <row r="143" spans="1:12" ht="27" customHeight="1">
      <c r="A143" s="610" t="s">
        <v>835</v>
      </c>
      <c r="B143" s="507"/>
      <c r="C143" s="105"/>
      <c r="D143" s="105"/>
      <c r="E143" s="105"/>
      <c r="F143" s="105"/>
      <c r="G143" s="105"/>
      <c r="H143" s="105"/>
      <c r="I143" s="696"/>
      <c r="J143" s="105"/>
      <c r="K143" s="105"/>
      <c r="L143" s="12"/>
    </row>
    <row r="144" spans="1:12" ht="27" customHeight="1">
      <c r="A144" s="610" t="s">
        <v>581</v>
      </c>
      <c r="B144" s="507"/>
      <c r="C144" s="105"/>
      <c r="D144" s="105"/>
      <c r="E144" s="105"/>
      <c r="F144" s="105"/>
      <c r="G144" s="105"/>
      <c r="H144" s="105"/>
      <c r="I144" s="696"/>
      <c r="J144" s="105"/>
      <c r="K144" s="105"/>
      <c r="L144" s="12"/>
    </row>
    <row r="145" spans="1:12" ht="27" customHeight="1">
      <c r="A145" s="610" t="s">
        <v>582</v>
      </c>
      <c r="B145" s="507"/>
      <c r="C145" s="105"/>
      <c r="D145" s="105"/>
      <c r="E145" s="105"/>
      <c r="F145" s="105"/>
      <c r="G145" s="105"/>
      <c r="H145" s="105"/>
      <c r="I145" s="696"/>
      <c r="J145" s="105"/>
      <c r="K145" s="105"/>
      <c r="L145" s="12"/>
    </row>
    <row r="146" spans="1:12" ht="27" customHeight="1">
      <c r="A146" s="610" t="s">
        <v>659</v>
      </c>
      <c r="B146" s="507"/>
      <c r="C146" s="105"/>
      <c r="D146" s="105"/>
      <c r="E146" s="105"/>
      <c r="F146" s="105"/>
      <c r="G146" s="105"/>
      <c r="H146" s="105"/>
      <c r="I146" s="696"/>
      <c r="J146" s="105"/>
      <c r="K146" s="105"/>
      <c r="L146" s="12"/>
    </row>
    <row r="147" spans="1:12" ht="27" customHeight="1">
      <c r="A147" s="610" t="s">
        <v>660</v>
      </c>
      <c r="B147" s="507"/>
      <c r="C147" s="105"/>
      <c r="D147" s="105"/>
      <c r="E147" s="105"/>
      <c r="F147" s="105"/>
      <c r="G147" s="105"/>
      <c r="H147" s="105"/>
      <c r="I147" s="696"/>
      <c r="J147" s="105"/>
      <c r="K147" s="105"/>
      <c r="L147" s="12"/>
    </row>
    <row r="148" spans="1:12" ht="27" customHeight="1">
      <c r="A148" s="610" t="s">
        <v>661</v>
      </c>
      <c r="B148" s="507"/>
      <c r="C148" s="105"/>
      <c r="D148" s="105"/>
      <c r="E148" s="105"/>
      <c r="F148" s="105"/>
      <c r="G148" s="105"/>
      <c r="H148" s="105"/>
      <c r="I148" s="696"/>
      <c r="J148" s="105"/>
      <c r="K148" s="105"/>
      <c r="L148" s="12"/>
    </row>
    <row r="149" spans="1:12" ht="27" customHeight="1">
      <c r="A149" s="610" t="s">
        <v>583</v>
      </c>
      <c r="B149" s="507"/>
      <c r="C149" s="105"/>
      <c r="D149" s="105"/>
      <c r="E149" s="105"/>
      <c r="F149" s="105"/>
      <c r="G149" s="105"/>
      <c r="H149" s="105"/>
      <c r="I149" s="696"/>
      <c r="J149" s="105"/>
      <c r="K149" s="105"/>
      <c r="L149" s="12"/>
    </row>
    <row r="150" spans="1:12" ht="27" customHeight="1">
      <c r="A150" s="610" t="s">
        <v>584</v>
      </c>
      <c r="B150" s="507"/>
      <c r="C150" s="105"/>
      <c r="D150" s="105"/>
      <c r="E150" s="105"/>
      <c r="F150" s="105"/>
      <c r="G150" s="105"/>
      <c r="H150" s="105"/>
      <c r="I150" s="696"/>
      <c r="J150" s="105"/>
      <c r="K150" s="105"/>
      <c r="L150" s="12"/>
    </row>
    <row r="151" spans="1:12" ht="27" customHeight="1">
      <c r="A151" s="610" t="s">
        <v>662</v>
      </c>
      <c r="B151" s="507"/>
      <c r="C151" s="105"/>
      <c r="D151" s="105"/>
      <c r="E151" s="105"/>
      <c r="F151" s="105"/>
      <c r="G151" s="105"/>
      <c r="H151" s="105"/>
      <c r="I151" s="696"/>
      <c r="J151" s="105"/>
      <c r="K151" s="105"/>
      <c r="L151" s="12"/>
    </row>
    <row r="152" spans="1:12" ht="27" customHeight="1">
      <c r="A152" s="610" t="s">
        <v>585</v>
      </c>
      <c r="B152" s="507"/>
      <c r="C152" s="105"/>
      <c r="D152" s="105"/>
      <c r="E152" s="105"/>
      <c r="F152" s="105"/>
      <c r="G152" s="105"/>
      <c r="H152" s="105"/>
      <c r="I152" s="696"/>
      <c r="J152" s="105"/>
      <c r="K152" s="105"/>
      <c r="L152" s="12"/>
    </row>
    <row r="153" spans="1:12" ht="27" customHeight="1">
      <c r="A153" s="697" t="s">
        <v>737</v>
      </c>
      <c r="B153" s="507"/>
      <c r="C153" s="105"/>
      <c r="D153" s="105"/>
      <c r="E153" s="105"/>
      <c r="F153" s="105"/>
      <c r="G153" s="105"/>
      <c r="H153" s="105"/>
      <c r="I153" s="696"/>
      <c r="J153" s="105"/>
      <c r="K153" s="105"/>
      <c r="L153" s="12"/>
    </row>
    <row r="154" spans="1:12" ht="27" customHeight="1">
      <c r="A154" s="699" t="s">
        <v>663</v>
      </c>
      <c r="B154" s="507"/>
      <c r="C154" s="105"/>
      <c r="D154" s="105"/>
      <c r="E154" s="105"/>
      <c r="F154" s="105"/>
      <c r="G154" s="105"/>
      <c r="H154" s="105"/>
      <c r="I154" s="696"/>
      <c r="J154" s="105"/>
      <c r="K154" s="105"/>
      <c r="L154" s="12"/>
    </row>
    <row r="155" spans="1:12" ht="27" customHeight="1">
      <c r="A155" s="698" t="s">
        <v>339</v>
      </c>
      <c r="B155" s="507"/>
      <c r="C155" s="105"/>
      <c r="D155" s="105"/>
      <c r="E155" s="105"/>
      <c r="F155" s="105"/>
      <c r="G155" s="105"/>
      <c r="H155" s="105"/>
      <c r="I155" s="696"/>
      <c r="J155" s="105"/>
      <c r="K155" s="105"/>
      <c r="L155" s="12"/>
    </row>
    <row r="156" spans="1:12" ht="27" customHeight="1">
      <c r="A156" s="703" t="s">
        <v>738</v>
      </c>
      <c r="B156" s="704"/>
      <c r="C156" s="704"/>
      <c r="D156" s="704"/>
      <c r="E156" s="704"/>
      <c r="F156" s="704"/>
      <c r="G156" s="704"/>
      <c r="H156" s="705"/>
      <c r="I156" s="706"/>
      <c r="J156" s="706"/>
      <c r="K156" s="706"/>
      <c r="L156" s="12"/>
    </row>
    <row r="157" spans="1:12" ht="27" customHeight="1">
      <c r="A157" s="703" t="s">
        <v>218</v>
      </c>
      <c r="B157" s="704"/>
      <c r="C157" s="704"/>
      <c r="D157" s="704"/>
      <c r="E157" s="704"/>
      <c r="F157" s="704"/>
      <c r="G157" s="704"/>
      <c r="H157" s="704"/>
      <c r="I157" s="706"/>
      <c r="J157" s="706"/>
      <c r="K157" s="706"/>
      <c r="L157" s="12"/>
    </row>
    <row r="158" spans="1:12" ht="27" customHeight="1">
      <c r="A158" s="703" t="s">
        <v>739</v>
      </c>
      <c r="B158" s="704"/>
      <c r="C158" s="704"/>
      <c r="D158" s="704"/>
      <c r="E158" s="704"/>
      <c r="F158" s="704"/>
      <c r="G158" s="704"/>
      <c r="H158" s="704"/>
      <c r="I158" s="706"/>
      <c r="J158" s="706"/>
      <c r="K158" s="706"/>
      <c r="L158" s="12"/>
    </row>
    <row r="159" spans="1:12" ht="27" customHeight="1">
      <c r="A159" s="703" t="s">
        <v>665</v>
      </c>
      <c r="B159" s="704"/>
      <c r="C159" s="704"/>
      <c r="D159" s="704"/>
      <c r="E159" s="704"/>
      <c r="F159" s="704"/>
      <c r="G159" s="704"/>
      <c r="H159" s="704"/>
      <c r="I159" s="706"/>
      <c r="J159" s="706"/>
      <c r="K159" s="706"/>
      <c r="L159" s="12"/>
    </row>
    <row r="160" spans="1:12" ht="27" customHeight="1">
      <c r="A160" s="703" t="s">
        <v>664</v>
      </c>
      <c r="B160" s="704"/>
      <c r="C160" s="704"/>
      <c r="D160" s="704"/>
      <c r="E160" s="704"/>
      <c r="F160" s="704"/>
      <c r="G160" s="704"/>
      <c r="H160" s="704"/>
      <c r="I160" s="706"/>
      <c r="J160" s="706"/>
      <c r="K160" s="706"/>
      <c r="L160" s="68"/>
    </row>
    <row r="161" spans="1:12" ht="27" customHeight="1">
      <c r="A161" s="176"/>
      <c r="B161" s="99"/>
      <c r="C161" s="104"/>
      <c r="D161" s="262"/>
      <c r="E161" s="262"/>
      <c r="F161" s="263"/>
      <c r="G161" s="262"/>
      <c r="H161" s="262"/>
      <c r="I161" s="262"/>
      <c r="J161" s="168"/>
      <c r="K161" s="168"/>
      <c r="L161" s="105"/>
    </row>
    <row r="162" spans="1:12" ht="27" customHeight="1">
      <c r="A162" s="176"/>
      <c r="B162" s="99"/>
      <c r="C162" s="104"/>
      <c r="D162" s="262"/>
      <c r="E162" s="262"/>
      <c r="F162" s="263"/>
      <c r="G162" s="262"/>
      <c r="H162" s="262"/>
      <c r="I162" s="262"/>
      <c r="J162" s="168"/>
      <c r="K162" s="168"/>
      <c r="L162" s="105"/>
    </row>
    <row r="163" spans="1:12" ht="27" customHeight="1">
      <c r="A163" s="31"/>
      <c r="B163" s="99"/>
      <c r="C163" s="104" t="s">
        <v>81</v>
      </c>
      <c r="D163" s="104"/>
      <c r="E163" s="32"/>
      <c r="F163" s="262"/>
      <c r="G163" s="262"/>
      <c r="H163" s="262"/>
      <c r="I163" s="262"/>
      <c r="J163" s="168"/>
      <c r="K163" s="168"/>
      <c r="L163" s="12"/>
    </row>
    <row r="164" spans="1:12" ht="27" customHeight="1">
      <c r="A164" s="31"/>
      <c r="B164" s="99"/>
      <c r="C164" s="104" t="s">
        <v>1129</v>
      </c>
      <c r="D164" s="104"/>
      <c r="E164" s="32"/>
      <c r="F164" s="262"/>
      <c r="G164" s="262"/>
      <c r="H164" s="262"/>
      <c r="I164" s="262"/>
      <c r="J164" s="168"/>
      <c r="K164" s="168"/>
      <c r="L164" s="12"/>
    </row>
    <row r="165" spans="1:12" ht="26.1" customHeight="1">
      <c r="A165" s="948" t="s">
        <v>366</v>
      </c>
      <c r="B165" s="948"/>
      <c r="C165" s="948"/>
      <c r="D165" s="948"/>
      <c r="E165" s="948"/>
      <c r="F165" s="948"/>
      <c r="G165" s="948"/>
      <c r="H165" s="948"/>
      <c r="I165" s="948"/>
      <c r="J165" s="948"/>
      <c r="K165" s="948"/>
      <c r="L165" s="12"/>
    </row>
    <row r="166" spans="1:12" ht="26.1" customHeight="1">
      <c r="A166" s="670"/>
      <c r="B166" s="670"/>
      <c r="C166" s="670"/>
      <c r="D166" s="670"/>
      <c r="E166" s="670"/>
      <c r="F166" s="670"/>
      <c r="G166" s="670"/>
      <c r="H166" s="670"/>
      <c r="I166" s="670"/>
      <c r="J166" s="670"/>
      <c r="K166" s="670"/>
      <c r="L166" s="12"/>
    </row>
    <row r="167" spans="1:12" ht="26.1" customHeight="1">
      <c r="A167" s="31" t="s">
        <v>485</v>
      </c>
      <c r="B167" s="99"/>
      <c r="C167" s="104"/>
      <c r="D167" s="262"/>
      <c r="E167" s="262"/>
      <c r="F167" s="262"/>
      <c r="G167" s="262"/>
      <c r="H167" s="262"/>
      <c r="I167" s="262"/>
      <c r="J167" s="168"/>
      <c r="K167" s="168"/>
      <c r="L167" s="12"/>
    </row>
    <row r="168" spans="1:12" ht="26.1" customHeight="1">
      <c r="A168" s="703" t="s">
        <v>740</v>
      </c>
      <c r="B168" s="704"/>
      <c r="C168" s="704"/>
      <c r="D168" s="704"/>
      <c r="E168" s="704"/>
      <c r="F168" s="704"/>
      <c r="G168" s="704"/>
      <c r="H168" s="704"/>
      <c r="I168" s="706"/>
      <c r="J168" s="706"/>
      <c r="K168" s="706"/>
      <c r="L168" s="68"/>
    </row>
    <row r="169" spans="1:12" ht="26.1" customHeight="1">
      <c r="A169" s="703" t="s">
        <v>344</v>
      </c>
      <c r="B169" s="704"/>
      <c r="C169" s="704"/>
      <c r="D169" s="704"/>
      <c r="E169" s="704"/>
      <c r="F169" s="704"/>
      <c r="G169" s="704"/>
      <c r="H169" s="704"/>
      <c r="I169" s="706"/>
      <c r="J169" s="706"/>
      <c r="K169" s="706"/>
      <c r="L169" s="68"/>
    </row>
    <row r="170" spans="1:12" ht="26.1" customHeight="1">
      <c r="A170" s="703" t="s">
        <v>254</v>
      </c>
      <c r="B170" s="704"/>
      <c r="C170" s="704"/>
      <c r="D170" s="704"/>
      <c r="E170" s="704"/>
      <c r="F170" s="704"/>
      <c r="G170" s="704"/>
      <c r="H170" s="704"/>
      <c r="I170" s="706"/>
      <c r="J170" s="706"/>
      <c r="K170" s="706"/>
      <c r="L170" s="68"/>
    </row>
    <row r="171" spans="1:12" ht="26.1" customHeight="1">
      <c r="A171" s="703" t="s">
        <v>232</v>
      </c>
      <c r="B171" s="704"/>
      <c r="C171" s="704"/>
      <c r="D171" s="704"/>
      <c r="E171" s="704"/>
      <c r="F171" s="704"/>
      <c r="G171" s="704"/>
      <c r="H171" s="704"/>
      <c r="I171" s="706"/>
      <c r="J171" s="706"/>
      <c r="K171" s="706"/>
      <c r="L171" s="68"/>
    </row>
    <row r="172" spans="1:12" ht="26.1" customHeight="1">
      <c r="A172" s="703" t="s">
        <v>345</v>
      </c>
      <c r="B172" s="704"/>
      <c r="C172" s="704"/>
      <c r="D172" s="704"/>
      <c r="E172" s="704"/>
      <c r="F172" s="704"/>
      <c r="G172" s="704"/>
      <c r="H172" s="704"/>
      <c r="I172" s="706"/>
      <c r="J172" s="706"/>
      <c r="K172" s="706"/>
      <c r="L172" s="68"/>
    </row>
    <row r="173" spans="1:12" ht="26.1" customHeight="1">
      <c r="A173" s="703" t="s">
        <v>255</v>
      </c>
      <c r="B173" s="704"/>
      <c r="C173" s="704"/>
      <c r="D173" s="704"/>
      <c r="E173" s="704"/>
      <c r="F173" s="704"/>
      <c r="G173" s="704"/>
      <c r="H173" s="704"/>
      <c r="I173" s="706"/>
      <c r="J173" s="706"/>
      <c r="K173" s="706"/>
      <c r="L173" s="68"/>
    </row>
    <row r="174" spans="1:12" ht="26.1" customHeight="1">
      <c r="A174" s="703" t="s">
        <v>333</v>
      </c>
      <c r="B174" s="69"/>
      <c r="C174" s="69"/>
      <c r="D174" s="16"/>
      <c r="E174" s="16"/>
      <c r="F174" s="69"/>
      <c r="G174" s="69"/>
      <c r="H174" s="69"/>
      <c r="I174" s="69"/>
      <c r="J174" s="69"/>
      <c r="K174" s="69"/>
      <c r="L174" s="68"/>
    </row>
    <row r="175" spans="1:12" ht="26.1" customHeight="1">
      <c r="A175" s="703" t="s">
        <v>253</v>
      </c>
      <c r="B175" s="69"/>
      <c r="C175" s="69"/>
      <c r="D175" s="16"/>
      <c r="E175" s="16"/>
      <c r="F175" s="69"/>
      <c r="G175" s="69"/>
      <c r="H175" s="69"/>
      <c r="I175" s="69"/>
      <c r="J175" s="69"/>
      <c r="K175" s="69"/>
      <c r="L175" s="68"/>
    </row>
    <row r="176" spans="1:12" ht="26.1" customHeight="1">
      <c r="A176" s="703" t="s">
        <v>346</v>
      </c>
      <c r="B176" s="69"/>
      <c r="C176" s="69"/>
      <c r="D176" s="16"/>
      <c r="E176" s="16"/>
      <c r="F176" s="69"/>
      <c r="G176" s="69"/>
      <c r="H176" s="69"/>
      <c r="I176" s="69"/>
      <c r="J176" s="69"/>
      <c r="K176" s="69"/>
      <c r="L176" s="706"/>
    </row>
    <row r="177" spans="1:12" ht="26.1" customHeight="1">
      <c r="A177" s="703" t="s">
        <v>256</v>
      </c>
      <c r="B177" s="69"/>
      <c r="C177" s="69"/>
      <c r="D177" s="16"/>
      <c r="E177" s="16"/>
      <c r="F177" s="69"/>
      <c r="G177" s="69"/>
      <c r="H177" s="69"/>
      <c r="I177" s="69"/>
      <c r="J177" s="69"/>
      <c r="K177" s="69"/>
      <c r="L177" s="706"/>
    </row>
    <row r="178" spans="1:12" ht="26.1" customHeight="1">
      <c r="A178" s="703" t="s">
        <v>233</v>
      </c>
      <c r="B178" s="69"/>
      <c r="C178" s="69"/>
      <c r="D178" s="16"/>
      <c r="E178" s="16"/>
      <c r="F178" s="69"/>
      <c r="G178" s="69"/>
      <c r="H178" s="69"/>
      <c r="I178" s="69"/>
      <c r="J178" s="69"/>
      <c r="K178" s="69"/>
      <c r="L178" s="706"/>
    </row>
    <row r="179" spans="1:12" ht="26.1" customHeight="1">
      <c r="A179" s="703" t="s">
        <v>347</v>
      </c>
      <c r="B179" s="69"/>
      <c r="C179" s="69"/>
      <c r="D179" s="16"/>
      <c r="E179" s="16"/>
      <c r="F179" s="69"/>
      <c r="G179" s="69"/>
      <c r="H179" s="69"/>
      <c r="I179" s="69"/>
      <c r="J179" s="69"/>
      <c r="K179" s="69"/>
      <c r="L179" s="706"/>
    </row>
    <row r="180" spans="1:12" ht="26.1" customHeight="1">
      <c r="A180" s="703" t="s">
        <v>257</v>
      </c>
      <c r="B180" s="69"/>
      <c r="C180" s="69"/>
      <c r="D180" s="16"/>
      <c r="E180" s="16"/>
      <c r="F180" s="69"/>
      <c r="G180" s="69"/>
      <c r="H180" s="69"/>
      <c r="I180" s="69"/>
      <c r="J180" s="69"/>
      <c r="K180" s="69"/>
      <c r="L180" s="706"/>
    </row>
    <row r="181" spans="1:12" ht="26.1" customHeight="1">
      <c r="A181" s="7" t="s">
        <v>741</v>
      </c>
      <c r="B181" s="69"/>
      <c r="C181" s="69"/>
      <c r="D181" s="16"/>
      <c r="E181" s="16"/>
      <c r="F181" s="69"/>
      <c r="G181" s="69"/>
      <c r="H181" s="69"/>
      <c r="I181" s="69"/>
      <c r="J181" s="69"/>
      <c r="K181" s="69"/>
      <c r="L181" s="706"/>
    </row>
    <row r="182" spans="1:12" ht="26.1" customHeight="1">
      <c r="A182" s="7" t="s">
        <v>742</v>
      </c>
      <c r="B182" s="69"/>
      <c r="C182" s="69"/>
      <c r="D182" s="16"/>
      <c r="E182" s="16"/>
      <c r="F182" s="69"/>
      <c r="G182" s="69"/>
      <c r="H182" s="69"/>
      <c r="I182" s="69"/>
      <c r="J182" s="69"/>
      <c r="K182" s="69"/>
      <c r="L182" s="706"/>
    </row>
    <row r="183" spans="1:12" ht="26.1" customHeight="1">
      <c r="A183" s="7" t="s">
        <v>258</v>
      </c>
      <c r="B183" s="69"/>
      <c r="C183" s="69"/>
      <c r="D183" s="16"/>
      <c r="E183" s="16"/>
      <c r="F183" s="69"/>
      <c r="G183" s="69"/>
      <c r="H183" s="69"/>
      <c r="I183" s="69"/>
      <c r="J183" s="69"/>
      <c r="K183" s="69"/>
      <c r="L183" s="706"/>
    </row>
    <row r="184" spans="1:12" ht="26.1" customHeight="1">
      <c r="A184" s="7" t="s">
        <v>743</v>
      </c>
      <c r="B184" s="7"/>
      <c r="C184" s="7"/>
      <c r="D184" s="7"/>
      <c r="E184" s="7"/>
      <c r="F184" s="7"/>
      <c r="G184" s="7"/>
      <c r="H184" s="7"/>
      <c r="I184" s="7"/>
      <c r="J184" s="7"/>
      <c r="K184" s="7"/>
      <c r="L184" s="706"/>
    </row>
    <row r="185" spans="1:12" ht="26.1" customHeight="1">
      <c r="A185" s="7"/>
      <c r="B185" s="71" t="s">
        <v>670</v>
      </c>
      <c r="C185" s="7"/>
      <c r="D185" s="7"/>
      <c r="E185" s="7"/>
      <c r="F185" s="7"/>
      <c r="G185" s="7"/>
      <c r="H185" s="7"/>
      <c r="I185" s="7"/>
      <c r="J185" s="7"/>
      <c r="K185" s="7"/>
      <c r="L185" s="69"/>
    </row>
    <row r="186" spans="1:12" ht="26.1" customHeight="1">
      <c r="A186" s="71" t="s">
        <v>288</v>
      </c>
      <c r="B186" s="71"/>
      <c r="C186" s="7"/>
      <c r="D186" s="7"/>
      <c r="E186" s="7"/>
      <c r="F186" s="7"/>
      <c r="G186" s="7"/>
      <c r="H186" s="7"/>
      <c r="I186" s="7"/>
      <c r="J186" s="7"/>
      <c r="K186" s="7"/>
      <c r="L186" s="69"/>
    </row>
    <row r="187" spans="1:12" ht="26.1" customHeight="1">
      <c r="A187" s="71" t="s">
        <v>280</v>
      </c>
      <c r="B187" s="71"/>
      <c r="C187" s="7"/>
      <c r="D187" s="7"/>
      <c r="E187" s="7"/>
      <c r="F187" s="7"/>
      <c r="G187" s="7"/>
      <c r="H187" s="7"/>
      <c r="I187" s="7"/>
      <c r="J187" s="7"/>
      <c r="K187" s="7"/>
      <c r="L187" s="69"/>
    </row>
    <row r="188" spans="1:12" ht="26.1" customHeight="1">
      <c r="A188" s="71" t="s">
        <v>259</v>
      </c>
      <c r="B188" s="71"/>
      <c r="C188" s="7"/>
      <c r="D188" s="7"/>
      <c r="E188" s="7"/>
      <c r="F188" s="7"/>
      <c r="G188" s="7"/>
      <c r="H188" s="7"/>
      <c r="I188" s="7"/>
      <c r="J188" s="7"/>
      <c r="K188" s="7"/>
      <c r="L188" s="69"/>
    </row>
    <row r="189" spans="1:12" ht="26.1" customHeight="1">
      <c r="A189" s="7" t="s">
        <v>744</v>
      </c>
      <c r="B189" s="7"/>
      <c r="C189" s="7"/>
      <c r="D189" s="7"/>
      <c r="E189" s="7"/>
      <c r="F189" s="7"/>
      <c r="G189" s="7"/>
      <c r="H189" s="7"/>
      <c r="I189" s="7"/>
      <c r="J189" s="7"/>
      <c r="K189" s="7"/>
      <c r="L189" s="69"/>
    </row>
    <row r="190" spans="1:12" ht="26.1" customHeight="1">
      <c r="A190" s="70"/>
      <c r="B190" s="71" t="s">
        <v>669</v>
      </c>
      <c r="C190" s="7"/>
      <c r="D190" s="7"/>
      <c r="E190" s="7"/>
      <c r="F190" s="7"/>
      <c r="G190" s="7"/>
      <c r="H190" s="7"/>
      <c r="I190" s="7"/>
      <c r="J190" s="7"/>
      <c r="K190" s="7"/>
      <c r="L190" s="69"/>
    </row>
    <row r="191" spans="1:12" ht="26.1" customHeight="1">
      <c r="A191" s="70" t="s">
        <v>668</v>
      </c>
      <c r="B191" s="6"/>
      <c r="C191" s="7"/>
      <c r="D191" s="7"/>
      <c r="E191" s="7"/>
      <c r="F191" s="7"/>
      <c r="G191" s="7"/>
      <c r="H191" s="7"/>
      <c r="I191" s="7"/>
      <c r="J191" s="7"/>
      <c r="K191" s="7"/>
      <c r="L191" s="69"/>
    </row>
    <row r="192" spans="1:12" ht="26.1" customHeight="1">
      <c r="A192" s="70" t="s">
        <v>260</v>
      </c>
      <c r="B192" s="6"/>
      <c r="C192" s="7"/>
      <c r="D192" s="7"/>
      <c r="E192" s="7"/>
      <c r="F192" s="7"/>
      <c r="G192" s="7"/>
      <c r="H192" s="7"/>
      <c r="I192" s="7"/>
      <c r="J192" s="7"/>
      <c r="K192" s="7"/>
      <c r="L192" s="69"/>
    </row>
    <row r="193" spans="1:12" ht="26.1" customHeight="1">
      <c r="A193" s="70"/>
      <c r="B193" s="71" t="s">
        <v>666</v>
      </c>
      <c r="C193" s="7"/>
      <c r="D193" s="7"/>
      <c r="E193" s="7"/>
      <c r="F193" s="7"/>
      <c r="G193" s="7"/>
      <c r="H193" s="7"/>
      <c r="I193" s="7"/>
      <c r="J193" s="7"/>
      <c r="K193" s="7"/>
      <c r="L193" s="69"/>
    </row>
    <row r="194" spans="1:12" ht="26.1" customHeight="1">
      <c r="A194" s="70" t="s">
        <v>667</v>
      </c>
      <c r="C194" s="104"/>
      <c r="D194" s="262"/>
      <c r="E194" s="262"/>
      <c r="F194" s="262"/>
      <c r="G194" s="262"/>
      <c r="H194" s="262"/>
      <c r="I194" s="262"/>
      <c r="J194" s="168"/>
      <c r="K194" s="168"/>
      <c r="L194" s="7"/>
    </row>
    <row r="195" spans="1:12" ht="26.1" customHeight="1">
      <c r="A195" s="31" t="s">
        <v>341</v>
      </c>
      <c r="B195" s="99"/>
      <c r="C195" s="104"/>
      <c r="D195" s="262"/>
      <c r="E195" s="262"/>
      <c r="F195" s="263"/>
      <c r="G195" s="262"/>
      <c r="H195" s="262"/>
      <c r="I195" s="262"/>
      <c r="J195" s="168"/>
      <c r="K195" s="168"/>
      <c r="L195" s="105"/>
    </row>
    <row r="196" spans="1:12" ht="26.1" customHeight="1">
      <c r="A196" s="31"/>
      <c r="B196" s="99"/>
      <c r="C196" s="104"/>
      <c r="D196" s="262"/>
      <c r="E196" s="262"/>
      <c r="F196" s="263"/>
      <c r="G196" s="262"/>
      <c r="H196" s="262"/>
      <c r="I196" s="262"/>
      <c r="J196" s="168"/>
      <c r="K196" s="168"/>
      <c r="L196" s="105"/>
    </row>
    <row r="197" spans="1:12" ht="26.1" customHeight="1">
      <c r="A197" s="31"/>
      <c r="B197" s="99"/>
      <c r="C197" s="104" t="s">
        <v>81</v>
      </c>
      <c r="D197" s="104"/>
      <c r="E197" s="32"/>
      <c r="F197" s="262"/>
      <c r="G197" s="262"/>
      <c r="H197" s="262"/>
      <c r="I197" s="262"/>
      <c r="J197" s="168"/>
      <c r="K197" s="168"/>
      <c r="L197" s="12"/>
    </row>
    <row r="198" spans="1:12" ht="26.1" customHeight="1">
      <c r="A198" s="31"/>
      <c r="B198" s="99"/>
      <c r="C198" s="104" t="s">
        <v>1129</v>
      </c>
      <c r="D198" s="104"/>
      <c r="E198" s="32"/>
      <c r="F198" s="262"/>
      <c r="G198" s="262"/>
      <c r="H198" s="262"/>
      <c r="I198" s="262"/>
      <c r="J198" s="168"/>
      <c r="K198" s="168"/>
      <c r="L198" s="12"/>
    </row>
    <row r="199" spans="1:12" ht="26.1" customHeight="1">
      <c r="A199" s="948" t="s">
        <v>237</v>
      </c>
      <c r="B199" s="948"/>
      <c r="C199" s="948"/>
      <c r="D199" s="948"/>
      <c r="E199" s="948"/>
      <c r="F199" s="948"/>
      <c r="G199" s="948"/>
      <c r="H199" s="948"/>
      <c r="I199" s="948"/>
      <c r="J199" s="948"/>
      <c r="K199" s="948"/>
      <c r="L199" s="12"/>
    </row>
    <row r="200" spans="1:12" ht="26.1" customHeight="1">
      <c r="A200" s="31"/>
      <c r="B200" s="99"/>
      <c r="C200" s="104"/>
      <c r="D200" s="262"/>
      <c r="E200" s="262"/>
      <c r="F200" s="262"/>
      <c r="G200" s="262"/>
      <c r="H200" s="262"/>
      <c r="I200" s="262"/>
      <c r="J200" s="168"/>
      <c r="K200" s="168"/>
      <c r="L200" s="12"/>
    </row>
    <row r="201" spans="1:12" ht="26.1" customHeight="1">
      <c r="A201" s="31" t="s">
        <v>485</v>
      </c>
      <c r="B201" s="99"/>
      <c r="C201" s="104"/>
      <c r="D201" s="262"/>
      <c r="E201" s="262"/>
      <c r="F201" s="262"/>
      <c r="G201" s="262"/>
      <c r="H201" s="262"/>
      <c r="I201" s="262"/>
      <c r="J201" s="168"/>
      <c r="K201" s="168"/>
      <c r="L201" s="12"/>
    </row>
    <row r="202" spans="1:12" ht="26.1" customHeight="1">
      <c r="A202" s="168" t="s">
        <v>745</v>
      </c>
      <c r="B202" s="99"/>
      <c r="C202" s="104"/>
      <c r="D202" s="262"/>
      <c r="E202" s="262"/>
      <c r="F202" s="262"/>
      <c r="G202" s="262"/>
      <c r="H202" s="262"/>
      <c r="I202" s="262"/>
      <c r="J202" s="168"/>
      <c r="K202" s="168"/>
      <c r="L202" s="7"/>
    </row>
    <row r="203" spans="1:12" ht="26.1" customHeight="1">
      <c r="A203" s="262" t="s">
        <v>671</v>
      </c>
      <c r="B203" s="99"/>
      <c r="C203" s="104"/>
      <c r="D203" s="262"/>
      <c r="E203" s="262"/>
      <c r="F203" s="262"/>
      <c r="G203" s="262"/>
      <c r="H203" s="262"/>
      <c r="I203" s="262"/>
      <c r="J203" s="168"/>
      <c r="K203" s="168"/>
      <c r="L203" s="7"/>
    </row>
    <row r="204" spans="1:12" ht="26.1" customHeight="1">
      <c r="A204" s="262" t="s">
        <v>673</v>
      </c>
      <c r="B204" s="99"/>
      <c r="C204" s="104"/>
      <c r="D204" s="262"/>
      <c r="E204" s="262"/>
      <c r="F204" s="262"/>
      <c r="G204" s="262"/>
      <c r="H204" s="262"/>
      <c r="I204" s="262"/>
      <c r="J204" s="168"/>
      <c r="K204" s="168"/>
      <c r="L204" s="7"/>
    </row>
    <row r="205" spans="1:12" ht="26.1" customHeight="1">
      <c r="A205" s="698" t="s">
        <v>672</v>
      </c>
      <c r="B205" s="99"/>
      <c r="C205" s="104"/>
      <c r="D205" s="262"/>
      <c r="E205" s="262"/>
      <c r="F205" s="262"/>
      <c r="G205" s="262"/>
      <c r="H205" s="262"/>
      <c r="I205" s="262"/>
      <c r="J205" s="168"/>
      <c r="K205" s="168"/>
      <c r="L205" s="7"/>
    </row>
    <row r="206" spans="1:12" ht="26.1" customHeight="1">
      <c r="A206" s="261" t="s">
        <v>746</v>
      </c>
      <c r="B206" s="99"/>
      <c r="C206" s="104"/>
      <c r="D206" s="262"/>
      <c r="E206" s="262"/>
      <c r="F206" s="262"/>
      <c r="G206" s="262"/>
      <c r="H206" s="262"/>
      <c r="I206" s="262"/>
      <c r="J206" s="168"/>
      <c r="K206" s="168"/>
      <c r="L206" s="7"/>
    </row>
    <row r="207" spans="1:12" ht="26.1" customHeight="1">
      <c r="A207" s="707" t="s">
        <v>348</v>
      </c>
      <c r="B207" s="99"/>
      <c r="C207" s="104"/>
      <c r="D207" s="262"/>
      <c r="E207" s="262"/>
      <c r="F207" s="262"/>
      <c r="G207" s="262"/>
      <c r="H207" s="262"/>
      <c r="I207" s="262"/>
      <c r="J207" s="168"/>
      <c r="K207" s="168"/>
      <c r="L207" s="7"/>
    </row>
    <row r="208" spans="1:12" ht="26.1" customHeight="1">
      <c r="A208" s="707" t="s">
        <v>240</v>
      </c>
      <c r="B208" s="99"/>
      <c r="C208" s="104"/>
      <c r="D208" s="262"/>
      <c r="E208" s="262"/>
      <c r="F208" s="262"/>
      <c r="G208" s="262"/>
      <c r="H208" s="262"/>
      <c r="I208" s="262"/>
      <c r="J208" s="168"/>
      <c r="K208" s="168"/>
      <c r="L208" s="7"/>
    </row>
    <row r="209" spans="1:12" ht="26.1" customHeight="1">
      <c r="A209" s="707" t="s">
        <v>239</v>
      </c>
      <c r="B209" s="99"/>
      <c r="C209" s="104"/>
      <c r="D209" s="262"/>
      <c r="E209" s="262"/>
      <c r="F209" s="262"/>
      <c r="G209" s="262"/>
      <c r="H209" s="262"/>
      <c r="I209" s="262"/>
      <c r="J209" s="168"/>
      <c r="K209" s="168"/>
      <c r="L209" s="7"/>
    </row>
    <row r="210" spans="1:12" ht="26.1" customHeight="1">
      <c r="A210" s="7" t="s">
        <v>747</v>
      </c>
      <c r="B210" s="99"/>
      <c r="C210" s="104"/>
      <c r="D210" s="262"/>
      <c r="E210" s="262"/>
      <c r="F210" s="262"/>
      <c r="G210" s="262"/>
      <c r="H210" s="262"/>
      <c r="I210" s="262"/>
      <c r="J210" s="168"/>
      <c r="K210" s="168"/>
      <c r="L210" s="105"/>
    </row>
    <row r="211" spans="1:12" ht="26.1" customHeight="1">
      <c r="A211" s="707" t="s">
        <v>349</v>
      </c>
      <c r="B211" s="99"/>
      <c r="C211" s="104"/>
      <c r="D211" s="262"/>
      <c r="E211" s="262"/>
      <c r="F211" s="262"/>
      <c r="G211" s="262"/>
      <c r="H211" s="262"/>
      <c r="I211" s="262"/>
      <c r="J211" s="168"/>
      <c r="K211" s="168"/>
      <c r="L211" s="12"/>
    </row>
    <row r="212" spans="1:12" ht="26.1" customHeight="1">
      <c r="A212" s="7" t="s">
        <v>242</v>
      </c>
      <c r="B212" s="99"/>
      <c r="C212" s="104"/>
      <c r="D212" s="262"/>
      <c r="E212" s="262"/>
      <c r="F212" s="262"/>
      <c r="G212" s="262"/>
      <c r="H212" s="262"/>
      <c r="I212" s="262"/>
      <c r="J212" s="168"/>
      <c r="K212" s="168"/>
      <c r="L212" s="12"/>
    </row>
    <row r="213" spans="1:12" ht="26.1" customHeight="1">
      <c r="A213" s="7" t="s">
        <v>241</v>
      </c>
      <c r="B213" s="99"/>
      <c r="C213" s="104"/>
      <c r="D213" s="262"/>
      <c r="E213" s="262"/>
      <c r="F213" s="262"/>
      <c r="G213" s="262"/>
      <c r="H213" s="262"/>
      <c r="I213" s="262"/>
      <c r="J213" s="168"/>
      <c r="K213" s="168"/>
      <c r="L213" s="12"/>
    </row>
    <row r="214" spans="1:12" ht="26.1" customHeight="1">
      <c r="A214" s="7" t="s">
        <v>343</v>
      </c>
      <c r="B214" s="99"/>
      <c r="C214" s="104"/>
      <c r="D214" s="262"/>
      <c r="E214" s="262"/>
      <c r="F214" s="262"/>
      <c r="G214" s="262"/>
      <c r="H214" s="262"/>
      <c r="I214" s="262"/>
      <c r="J214" s="168"/>
      <c r="K214" s="168"/>
      <c r="L214" s="12"/>
    </row>
    <row r="215" spans="1:12" ht="26.1" customHeight="1">
      <c r="A215" s="7" t="s">
        <v>350</v>
      </c>
      <c r="B215" s="99"/>
      <c r="C215" s="104"/>
      <c r="D215" s="262"/>
      <c r="E215" s="262"/>
      <c r="F215" s="262"/>
      <c r="G215" s="262"/>
      <c r="H215" s="262"/>
      <c r="I215" s="262"/>
      <c r="J215" s="168"/>
      <c r="K215" s="168"/>
      <c r="L215" s="12"/>
    </row>
    <row r="216" spans="1:12" ht="26.1" customHeight="1">
      <c r="A216" s="7" t="s">
        <v>243</v>
      </c>
      <c r="B216" s="99"/>
      <c r="C216" s="104"/>
      <c r="D216" s="262"/>
      <c r="E216" s="262"/>
      <c r="F216" s="262"/>
      <c r="G216" s="262"/>
      <c r="H216" s="262"/>
      <c r="I216" s="262"/>
      <c r="J216" s="168"/>
      <c r="K216" s="168"/>
      <c r="L216" s="12"/>
    </row>
    <row r="217" spans="1:12" ht="26.1" customHeight="1">
      <c r="A217" s="216" t="s">
        <v>486</v>
      </c>
      <c r="B217" s="31"/>
      <c r="C217" s="217"/>
      <c r="D217" s="105"/>
      <c r="E217" s="105"/>
      <c r="F217" s="105"/>
      <c r="G217" s="105"/>
      <c r="H217" s="105"/>
      <c r="I217" s="95"/>
      <c r="J217" s="105"/>
      <c r="K217" s="95"/>
      <c r="L217" s="12"/>
    </row>
    <row r="218" spans="1:12" ht="26.1" customHeight="1">
      <c r="A218" s="176"/>
      <c r="B218" s="31" t="s">
        <v>4</v>
      </c>
      <c r="C218" s="134"/>
      <c r="D218" s="105"/>
      <c r="E218" s="105"/>
      <c r="G218" s="105"/>
      <c r="H218" s="134"/>
      <c r="I218" s="146" t="s">
        <v>30</v>
      </c>
      <c r="J218" s="134"/>
      <c r="K218" s="95"/>
      <c r="L218" s="12"/>
    </row>
    <row r="219" spans="1:12" ht="26.1" customHeight="1">
      <c r="A219" s="708" t="s">
        <v>136</v>
      </c>
      <c r="B219" s="709"/>
      <c r="C219" s="710"/>
      <c r="D219" s="711"/>
      <c r="E219" s="711"/>
      <c r="G219" s="711" t="s">
        <v>31</v>
      </c>
      <c r="H219" s="711"/>
      <c r="I219" s="711"/>
      <c r="J219" s="710"/>
      <c r="K219" s="711"/>
      <c r="L219" s="12"/>
    </row>
    <row r="220" spans="1:12" ht="26.1" customHeight="1">
      <c r="A220" s="176" t="s">
        <v>189</v>
      </c>
      <c r="B220" s="31"/>
      <c r="C220" s="134"/>
      <c r="D220" s="105"/>
      <c r="E220" s="105"/>
      <c r="G220" s="105" t="s">
        <v>31</v>
      </c>
      <c r="H220" s="105"/>
      <c r="I220" s="95"/>
      <c r="J220" s="134"/>
      <c r="K220" s="95"/>
      <c r="L220" s="12"/>
    </row>
    <row r="221" spans="1:12" ht="26.1" customHeight="1">
      <c r="A221" s="176" t="s">
        <v>202</v>
      </c>
      <c r="B221" s="31"/>
      <c r="C221" s="134"/>
      <c r="D221" s="105"/>
      <c r="E221" s="105"/>
      <c r="G221" s="105" t="s">
        <v>236</v>
      </c>
      <c r="H221" s="105"/>
      <c r="I221" s="95"/>
      <c r="J221" s="134"/>
      <c r="K221" s="95"/>
      <c r="L221" s="12"/>
    </row>
    <row r="222" spans="1:12" ht="26.1" customHeight="1">
      <c r="A222" s="176" t="s">
        <v>203</v>
      </c>
      <c r="B222" s="31"/>
      <c r="C222" s="134"/>
      <c r="D222" s="105"/>
      <c r="E222" s="105"/>
      <c r="G222" s="105" t="s">
        <v>286</v>
      </c>
      <c r="H222" s="105"/>
      <c r="I222" s="95"/>
      <c r="J222" s="134"/>
      <c r="K222" s="95"/>
      <c r="L222" s="12"/>
    </row>
    <row r="223" spans="1:12" ht="26.1" customHeight="1">
      <c r="A223" s="176" t="s">
        <v>465</v>
      </c>
      <c r="B223" s="99"/>
      <c r="C223" s="104"/>
      <c r="D223" s="262"/>
      <c r="E223" s="262"/>
      <c r="F223" s="263"/>
      <c r="G223" s="105" t="s">
        <v>286</v>
      </c>
      <c r="H223" s="262"/>
      <c r="I223" s="262"/>
      <c r="J223" s="168"/>
      <c r="K223" s="168"/>
      <c r="L223" s="105"/>
    </row>
    <row r="224" spans="1:12" ht="26.1" customHeight="1">
      <c r="A224" s="176" t="s">
        <v>463</v>
      </c>
      <c r="B224" s="99"/>
      <c r="C224" s="104"/>
      <c r="D224" s="262"/>
      <c r="E224" s="262"/>
      <c r="G224" s="262" t="s">
        <v>235</v>
      </c>
      <c r="H224" s="262"/>
      <c r="I224" s="262"/>
      <c r="J224" s="168"/>
      <c r="K224" s="168"/>
      <c r="L224" s="217"/>
    </row>
    <row r="225" spans="1:12" ht="26.1" customHeight="1">
      <c r="A225" s="12"/>
      <c r="B225" s="99"/>
      <c r="C225" s="104"/>
      <c r="D225" s="262"/>
      <c r="E225" s="262"/>
      <c r="G225" s="263" t="s">
        <v>783</v>
      </c>
      <c r="H225" s="262"/>
      <c r="I225" s="262"/>
      <c r="J225" s="168"/>
      <c r="K225" s="168"/>
      <c r="L225" s="105"/>
    </row>
    <row r="226" spans="1:12" ht="26.1" customHeight="1">
      <c r="A226" s="176" t="s">
        <v>464</v>
      </c>
      <c r="B226" s="99"/>
      <c r="C226" s="104"/>
      <c r="D226" s="262"/>
      <c r="E226" s="262"/>
      <c r="G226" s="264" t="s">
        <v>300</v>
      </c>
      <c r="H226" s="262"/>
      <c r="I226" s="262"/>
      <c r="J226" s="168"/>
      <c r="K226" s="168"/>
      <c r="L226" s="105"/>
    </row>
    <row r="227" spans="1:12" ht="26.1" customHeight="1">
      <c r="A227" s="12"/>
      <c r="B227" s="99"/>
      <c r="C227" s="104"/>
      <c r="D227" s="262"/>
      <c r="E227" s="262"/>
      <c r="G227" s="264" t="s">
        <v>289</v>
      </c>
      <c r="H227" s="262"/>
      <c r="I227" s="262"/>
      <c r="J227" s="168"/>
      <c r="K227" s="168"/>
      <c r="L227" s="105"/>
    </row>
    <row r="228" spans="1:12" ht="26.1" customHeight="1">
      <c r="A228" s="176" t="s">
        <v>961</v>
      </c>
      <c r="B228" s="99"/>
      <c r="C228" s="104"/>
      <c r="D228" s="262"/>
      <c r="E228" s="262"/>
      <c r="F228" s="263"/>
      <c r="G228" s="105" t="s">
        <v>286</v>
      </c>
      <c r="H228" s="262"/>
      <c r="I228" s="262"/>
      <c r="J228" s="168"/>
      <c r="K228" s="168"/>
      <c r="L228" s="105"/>
    </row>
    <row r="229" spans="1:12" ht="26.1" customHeight="1">
      <c r="A229" s="12"/>
      <c r="B229" s="99"/>
      <c r="C229" s="104"/>
      <c r="D229" s="262"/>
      <c r="E229" s="262"/>
      <c r="G229" s="264"/>
      <c r="H229" s="262"/>
      <c r="I229" s="262"/>
      <c r="J229" s="168"/>
      <c r="K229" s="168"/>
      <c r="L229" s="105"/>
    </row>
    <row r="230" spans="1:12" ht="26.1" customHeight="1">
      <c r="A230" s="12"/>
      <c r="B230" s="99"/>
      <c r="C230" s="104"/>
      <c r="D230" s="262"/>
      <c r="E230" s="262"/>
      <c r="G230" s="264"/>
      <c r="H230" s="262"/>
      <c r="I230" s="262"/>
      <c r="J230" s="168"/>
      <c r="K230" s="168"/>
      <c r="L230" s="105"/>
    </row>
    <row r="231" spans="1:12" ht="26.1" customHeight="1">
      <c r="A231" s="31"/>
      <c r="B231" s="99"/>
      <c r="C231" s="104" t="s">
        <v>81</v>
      </c>
      <c r="D231" s="104"/>
      <c r="E231" s="32"/>
      <c r="F231" s="262"/>
      <c r="G231" s="262"/>
      <c r="H231" s="262"/>
      <c r="I231" s="262"/>
      <c r="J231" s="168"/>
      <c r="K231" s="168"/>
      <c r="L231" s="12"/>
    </row>
    <row r="232" spans="1:12" ht="26.1" customHeight="1">
      <c r="A232" s="31"/>
      <c r="B232" s="99"/>
      <c r="C232" s="104" t="s">
        <v>1129</v>
      </c>
      <c r="D232" s="104"/>
      <c r="E232" s="32"/>
      <c r="F232" s="262"/>
      <c r="G232" s="262"/>
      <c r="H232" s="262"/>
      <c r="I232" s="262"/>
      <c r="J232" s="168"/>
      <c r="K232" s="168"/>
      <c r="L232" s="12"/>
    </row>
    <row r="233" spans="1:12" ht="21.6" customHeight="1">
      <c r="A233" s="948" t="s">
        <v>330</v>
      </c>
      <c r="B233" s="948"/>
      <c r="C233" s="948"/>
      <c r="D233" s="948"/>
      <c r="E233" s="948"/>
      <c r="F233" s="948"/>
      <c r="G233" s="948"/>
      <c r="H233" s="948"/>
      <c r="I233" s="948"/>
      <c r="J233" s="948"/>
      <c r="K233" s="948"/>
      <c r="L233" s="12"/>
    </row>
    <row r="234" spans="1:12" ht="21.6" customHeight="1">
      <c r="A234" s="31"/>
      <c r="B234" s="99"/>
      <c r="C234" s="104"/>
      <c r="D234" s="262"/>
      <c r="E234" s="262"/>
      <c r="F234" s="262"/>
      <c r="G234" s="262"/>
      <c r="H234" s="262"/>
      <c r="I234" s="262"/>
      <c r="J234" s="168"/>
      <c r="K234" s="168"/>
      <c r="L234" s="12"/>
    </row>
    <row r="235" spans="1:12" ht="21.6" customHeight="1">
      <c r="A235" s="216" t="s">
        <v>490</v>
      </c>
      <c r="B235" s="31"/>
      <c r="C235" s="217"/>
      <c r="D235" s="105"/>
      <c r="E235" s="105"/>
      <c r="F235" s="105"/>
      <c r="G235" s="105"/>
      <c r="H235" s="105"/>
      <c r="I235" s="95"/>
      <c r="J235" s="105"/>
      <c r="K235" s="95"/>
      <c r="L235" s="12"/>
    </row>
    <row r="236" spans="1:12" ht="21.6" customHeight="1">
      <c r="A236" s="31" t="s">
        <v>351</v>
      </c>
      <c r="B236" s="217"/>
      <c r="C236" s="105"/>
      <c r="D236" s="105"/>
      <c r="E236" s="105"/>
      <c r="F236" s="105"/>
      <c r="G236" s="217"/>
      <c r="H236" s="95"/>
      <c r="I236" s="217"/>
      <c r="J236" s="95"/>
      <c r="K236" s="105"/>
      <c r="L236" s="105"/>
    </row>
    <row r="237" spans="1:12" ht="21.6" customHeight="1">
      <c r="A237" s="672"/>
      <c r="B237" s="672" t="s">
        <v>4</v>
      </c>
      <c r="C237" s="672"/>
      <c r="D237" s="68"/>
      <c r="E237" s="676"/>
      <c r="F237" s="676" t="s">
        <v>137</v>
      </c>
      <c r="G237" s="676"/>
      <c r="H237" s="89"/>
      <c r="I237" s="712"/>
      <c r="J237" s="712" t="s">
        <v>138</v>
      </c>
      <c r="K237" s="712"/>
      <c r="L237" s="105"/>
    </row>
    <row r="238" spans="1:12" ht="21.6" customHeight="1">
      <c r="A238" s="190" t="s">
        <v>679</v>
      </c>
      <c r="B238" s="113"/>
      <c r="C238" s="68"/>
      <c r="D238" s="68"/>
      <c r="E238" s="68" t="s">
        <v>225</v>
      </c>
      <c r="F238" s="68"/>
      <c r="G238" s="68"/>
      <c r="H238" s="68"/>
      <c r="I238" s="68" t="s">
        <v>962</v>
      </c>
      <c r="J238" s="443"/>
      <c r="K238" s="113"/>
      <c r="L238" s="80"/>
    </row>
    <row r="239" spans="1:12" ht="21.6" customHeight="1">
      <c r="A239" s="176" t="s">
        <v>680</v>
      </c>
      <c r="B239" s="113"/>
      <c r="C239" s="68"/>
      <c r="D239" s="68"/>
      <c r="E239" s="68" t="s">
        <v>798</v>
      </c>
      <c r="F239" s="68"/>
      <c r="G239" s="68"/>
      <c r="H239" s="68"/>
      <c r="I239" s="443" t="s">
        <v>376</v>
      </c>
      <c r="J239" s="443"/>
      <c r="K239" s="113"/>
      <c r="L239" s="80"/>
    </row>
    <row r="240" spans="1:12" ht="21.6" customHeight="1">
      <c r="A240" s="190" t="s">
        <v>681</v>
      </c>
      <c r="B240" s="113"/>
      <c r="C240" s="68"/>
      <c r="D240" s="68"/>
      <c r="E240" s="68" t="s">
        <v>281</v>
      </c>
      <c r="F240" s="68"/>
      <c r="G240" s="68"/>
      <c r="H240" s="68"/>
      <c r="I240" s="443" t="s">
        <v>263</v>
      </c>
      <c r="J240" s="443"/>
      <c r="K240" s="113"/>
      <c r="L240" s="80"/>
    </row>
    <row r="241" spans="1:12" ht="21.6" customHeight="1">
      <c r="A241" s="190"/>
      <c r="B241" s="113"/>
      <c r="C241" s="68"/>
      <c r="D241" s="68"/>
      <c r="E241" s="68"/>
      <c r="F241" s="68"/>
      <c r="G241" s="68"/>
      <c r="H241" s="68"/>
      <c r="I241" s="12" t="s">
        <v>264</v>
      </c>
      <c r="J241" s="443"/>
      <c r="K241" s="113"/>
      <c r="L241" s="80"/>
    </row>
    <row r="242" spans="1:12" ht="21.6" customHeight="1">
      <c r="A242" s="190"/>
      <c r="B242" s="113"/>
      <c r="C242" s="68"/>
      <c r="D242" s="68"/>
      <c r="E242" s="68" t="s">
        <v>798</v>
      </c>
      <c r="F242" s="68"/>
      <c r="G242" s="68"/>
      <c r="H242" s="68"/>
      <c r="I242" s="443" t="s">
        <v>376</v>
      </c>
      <c r="J242" s="443"/>
      <c r="K242" s="113"/>
      <c r="L242" s="80"/>
    </row>
    <row r="243" spans="1:12" ht="21.6" customHeight="1">
      <c r="A243" s="176" t="s">
        <v>703</v>
      </c>
      <c r="B243" s="113"/>
      <c r="C243" s="68"/>
      <c r="D243" s="68"/>
      <c r="E243" s="68" t="s">
        <v>798</v>
      </c>
      <c r="F243" s="68"/>
      <c r="G243" s="68"/>
      <c r="H243" s="68"/>
      <c r="I243" s="443" t="s">
        <v>726</v>
      </c>
      <c r="J243" s="443"/>
      <c r="K243" s="113"/>
      <c r="L243" s="80"/>
    </row>
    <row r="244" spans="1:12" ht="21.6" customHeight="1">
      <c r="A244" s="176" t="s">
        <v>682</v>
      </c>
      <c r="B244" s="113"/>
      <c r="C244" s="68"/>
      <c r="D244" s="68"/>
      <c r="E244" s="68" t="s">
        <v>281</v>
      </c>
      <c r="F244" s="68"/>
      <c r="G244" s="68"/>
      <c r="H244" s="68"/>
      <c r="I244" s="443" t="s">
        <v>263</v>
      </c>
      <c r="J244" s="443"/>
      <c r="K244" s="113"/>
      <c r="L244" s="80"/>
    </row>
    <row r="245" spans="1:12" ht="21.6" customHeight="1">
      <c r="A245" s="176"/>
      <c r="B245" s="113"/>
      <c r="C245" s="68"/>
      <c r="D245" s="68"/>
      <c r="E245" s="68"/>
      <c r="F245" s="68"/>
      <c r="G245" s="68"/>
      <c r="H245" s="68"/>
      <c r="I245" s="12" t="s">
        <v>264</v>
      </c>
      <c r="J245" s="443"/>
      <c r="K245" s="113"/>
      <c r="L245" s="80"/>
    </row>
    <row r="246" spans="1:12" ht="21.6" customHeight="1">
      <c r="A246" s="176"/>
      <c r="B246" s="113"/>
      <c r="C246" s="68"/>
      <c r="D246" s="68"/>
      <c r="E246" s="68" t="s">
        <v>266</v>
      </c>
      <c r="F246" s="68"/>
      <c r="G246" s="68"/>
      <c r="H246" s="68"/>
      <c r="I246" s="443" t="s">
        <v>377</v>
      </c>
      <c r="J246" s="443"/>
      <c r="K246" s="113"/>
      <c r="L246" s="80"/>
    </row>
    <row r="247" spans="1:12" ht="21.6" customHeight="1">
      <c r="A247" s="190" t="s">
        <v>683</v>
      </c>
      <c r="B247" s="113"/>
      <c r="C247" s="68"/>
      <c r="D247" s="68"/>
      <c r="E247" s="68" t="s">
        <v>798</v>
      </c>
      <c r="F247" s="68"/>
      <c r="G247" s="68"/>
      <c r="H247" s="68"/>
      <c r="I247" s="443" t="s">
        <v>282</v>
      </c>
      <c r="J247" s="443"/>
      <c r="K247" s="113"/>
      <c r="L247" s="80"/>
    </row>
    <row r="248" spans="1:12" ht="21.6" customHeight="1">
      <c r="A248" s="190"/>
      <c r="B248" s="113"/>
      <c r="C248" s="68"/>
      <c r="D248" s="68"/>
      <c r="E248" s="68"/>
      <c r="F248" s="68"/>
      <c r="G248" s="68"/>
      <c r="H248" s="68"/>
      <c r="I248" s="443" t="s">
        <v>283</v>
      </c>
      <c r="J248" s="443"/>
      <c r="K248" s="113"/>
      <c r="L248" s="80"/>
    </row>
    <row r="249" spans="1:12" ht="21.6" customHeight="1">
      <c r="A249" s="190"/>
      <c r="B249" s="113"/>
      <c r="C249" s="68"/>
      <c r="D249" s="68"/>
      <c r="E249" s="68"/>
      <c r="F249" s="68"/>
      <c r="G249" s="68"/>
      <c r="H249" s="68"/>
      <c r="I249" s="443" t="s">
        <v>334</v>
      </c>
      <c r="J249" s="443"/>
      <c r="K249" s="113"/>
      <c r="L249" s="80"/>
    </row>
    <row r="250" spans="1:12" ht="21.6" customHeight="1">
      <c r="A250" s="190"/>
      <c r="B250" s="113"/>
      <c r="C250" s="68"/>
      <c r="D250" s="68"/>
      <c r="E250" s="68"/>
      <c r="F250" s="68"/>
      <c r="G250" s="68"/>
      <c r="H250" s="68"/>
      <c r="I250" s="443" t="s">
        <v>748</v>
      </c>
      <c r="J250" s="443"/>
      <c r="K250" s="113"/>
      <c r="L250" s="80"/>
    </row>
    <row r="251" spans="1:12" ht="21.6" customHeight="1">
      <c r="A251" s="190" t="s">
        <v>684</v>
      </c>
      <c r="B251" s="113"/>
      <c r="C251" s="68"/>
      <c r="D251" s="68"/>
      <c r="E251" s="68" t="s">
        <v>798</v>
      </c>
      <c r="F251" s="68"/>
      <c r="G251" s="68"/>
      <c r="H251" s="68"/>
      <c r="I251" s="443" t="s">
        <v>291</v>
      </c>
      <c r="J251" s="443"/>
      <c r="K251" s="113"/>
      <c r="L251" s="80"/>
    </row>
    <row r="252" spans="1:12" ht="21.6" customHeight="1">
      <c r="A252" s="190" t="s">
        <v>685</v>
      </c>
      <c r="B252" s="113"/>
      <c r="C252" s="68"/>
      <c r="D252" s="68"/>
      <c r="E252" s="68"/>
      <c r="F252" s="68"/>
      <c r="G252" s="68"/>
      <c r="H252" s="68"/>
      <c r="I252" s="443"/>
      <c r="J252" s="443"/>
      <c r="K252" s="113"/>
      <c r="L252" s="80"/>
    </row>
    <row r="253" spans="1:12" ht="21.6" customHeight="1">
      <c r="A253" s="190" t="s">
        <v>963</v>
      </c>
      <c r="B253" s="113"/>
      <c r="C253" s="68"/>
      <c r="D253" s="68"/>
      <c r="E253" s="68" t="s">
        <v>798</v>
      </c>
      <c r="F253" s="68"/>
      <c r="G253" s="68"/>
      <c r="H253" s="68"/>
      <c r="I253" s="443" t="s">
        <v>726</v>
      </c>
      <c r="J253" s="443"/>
      <c r="K253" s="113"/>
      <c r="L253" s="80"/>
    </row>
    <row r="254" spans="1:12" ht="21.6" customHeight="1">
      <c r="A254" s="31" t="s">
        <v>914</v>
      </c>
      <c r="B254" s="12"/>
      <c r="C254" s="217"/>
      <c r="D254" s="105"/>
      <c r="E254" s="105"/>
      <c r="F254" s="105"/>
      <c r="G254" s="105"/>
      <c r="H254" s="217"/>
      <c r="I254" s="95"/>
      <c r="J254" s="217"/>
      <c r="K254" s="95"/>
      <c r="L254" s="80"/>
    </row>
    <row r="255" spans="1:12" ht="21.6" customHeight="1">
      <c r="A255" s="31" t="s">
        <v>488</v>
      </c>
      <c r="B255" s="12"/>
      <c r="C255" s="217"/>
      <c r="D255" s="105"/>
      <c r="E255" s="105"/>
      <c r="F255" s="105"/>
      <c r="G255" s="105"/>
      <c r="H255" s="217"/>
      <c r="I255" s="95"/>
      <c r="J255" s="217"/>
      <c r="K255" s="95"/>
      <c r="L255" s="80"/>
    </row>
    <row r="256" spans="1:12" ht="21.6" customHeight="1">
      <c r="A256" s="217"/>
      <c r="B256" s="217"/>
      <c r="C256" s="217"/>
      <c r="D256" s="105"/>
      <c r="E256" s="105"/>
      <c r="F256" s="105"/>
      <c r="G256" s="105"/>
      <c r="H256" s="105"/>
      <c r="I256" s="12"/>
      <c r="J256" s="12"/>
      <c r="K256" s="145" t="s">
        <v>73</v>
      </c>
      <c r="L256" s="80"/>
    </row>
    <row r="257" spans="1:14" ht="21.6" customHeight="1">
      <c r="A257" s="217"/>
      <c r="B257" s="217"/>
      <c r="C257" s="217"/>
      <c r="D257" s="132"/>
      <c r="E257" s="672"/>
      <c r="F257" s="672" t="s">
        <v>17</v>
      </c>
      <c r="G257" s="672"/>
      <c r="H257" s="73"/>
      <c r="I257" s="673"/>
      <c r="J257" s="673" t="s">
        <v>23</v>
      </c>
      <c r="K257" s="673"/>
      <c r="L257" s="80"/>
    </row>
    <row r="258" spans="1:14" ht="21.6" customHeight="1">
      <c r="A258" s="80"/>
      <c r="B258" s="233"/>
      <c r="C258" s="80"/>
      <c r="D258" s="147"/>
      <c r="E258" s="147" t="s">
        <v>913</v>
      </c>
      <c r="F258" s="36"/>
      <c r="G258" s="147" t="s">
        <v>487</v>
      </c>
      <c r="H258" s="675"/>
      <c r="I258" s="147" t="str">
        <f>+E258</f>
        <v>September 30, 2020</v>
      </c>
      <c r="J258" s="36"/>
      <c r="K258" s="147" t="str">
        <f>+G258</f>
        <v>December 31, 2019</v>
      </c>
      <c r="L258" s="80"/>
    </row>
    <row r="259" spans="1:14" ht="21.6" customHeight="1">
      <c r="A259" s="179" t="s">
        <v>686</v>
      </c>
      <c r="B259" s="233"/>
      <c r="C259" s="179"/>
      <c r="D259" s="147"/>
      <c r="E259" s="147"/>
      <c r="F259" s="36"/>
      <c r="G259" s="147"/>
      <c r="H259" s="675"/>
      <c r="I259" s="147"/>
      <c r="J259" s="36"/>
      <c r="K259" s="147"/>
      <c r="L259" s="105"/>
    </row>
    <row r="260" spans="1:14" ht="21.6" customHeight="1">
      <c r="A260" s="713" t="s">
        <v>195</v>
      </c>
      <c r="B260" s="233"/>
      <c r="C260" s="179"/>
      <c r="D260" s="147"/>
      <c r="E260" s="115">
        <v>0</v>
      </c>
      <c r="F260" s="111"/>
      <c r="G260" s="115">
        <v>9790125.3800000008</v>
      </c>
      <c r="H260" s="111"/>
      <c r="I260" s="115">
        <v>0</v>
      </c>
      <c r="J260" s="111"/>
      <c r="K260" s="115">
        <v>9790125.3800000008</v>
      </c>
      <c r="L260" s="105"/>
    </row>
    <row r="261" spans="1:14" ht="21.6" customHeight="1">
      <c r="A261" s="713" t="s">
        <v>205</v>
      </c>
      <c r="B261" s="233"/>
      <c r="C261" s="179"/>
      <c r="D261" s="147"/>
      <c r="E261" s="115">
        <v>0</v>
      </c>
      <c r="F261" s="111"/>
      <c r="G261" s="115">
        <v>0</v>
      </c>
      <c r="H261" s="111"/>
      <c r="I261" s="115">
        <v>110649025.69</v>
      </c>
      <c r="J261" s="111"/>
      <c r="K261" s="115">
        <v>0</v>
      </c>
      <c r="L261" s="105"/>
    </row>
    <row r="262" spans="1:14" ht="21.6" customHeight="1">
      <c r="A262" s="713" t="s">
        <v>251</v>
      </c>
      <c r="B262" s="233"/>
      <c r="C262" s="179"/>
      <c r="D262" s="147"/>
      <c r="E262" s="115">
        <v>90019.1</v>
      </c>
      <c r="F262" s="111"/>
      <c r="G262" s="115">
        <v>0</v>
      </c>
      <c r="H262" s="111"/>
      <c r="I262" s="115">
        <v>90019.1</v>
      </c>
      <c r="J262" s="111"/>
      <c r="K262" s="115">
        <v>0</v>
      </c>
      <c r="L262" s="105"/>
    </row>
    <row r="263" spans="1:14" ht="21.6" customHeight="1">
      <c r="B263" s="210" t="s">
        <v>3</v>
      </c>
      <c r="C263" s="111"/>
      <c r="D263" s="111"/>
      <c r="E263" s="116">
        <f>SUM(E260:E262)</f>
        <v>90019.1</v>
      </c>
      <c r="F263" s="111"/>
      <c r="G263" s="116">
        <f>SUM(G259:G262)</f>
        <v>9790125.3800000008</v>
      </c>
      <c r="H263" s="115"/>
      <c r="I263" s="116">
        <f>SUM(I259:I262)</f>
        <v>110739044.78999999</v>
      </c>
      <c r="J263" s="111"/>
      <c r="K263" s="116">
        <f>SUM(K259:K262)</f>
        <v>9790125.3800000008</v>
      </c>
      <c r="L263" s="105"/>
    </row>
    <row r="264" spans="1:14" ht="21.6" customHeight="1">
      <c r="A264" s="104" t="s">
        <v>687</v>
      </c>
      <c r="B264" s="113"/>
      <c r="C264" s="111"/>
      <c r="D264" s="764"/>
      <c r="E264" s="147"/>
      <c r="F264" s="147"/>
      <c r="G264" s="173"/>
      <c r="H264" s="147"/>
      <c r="I264" s="175"/>
      <c r="J264" s="147"/>
      <c r="K264" s="173"/>
      <c r="L264" s="147"/>
      <c r="M264" s="179"/>
      <c r="N264" s="179"/>
    </row>
    <row r="265" spans="1:14" ht="21.6" customHeight="1">
      <c r="A265" s="713" t="s">
        <v>226</v>
      </c>
      <c r="B265" s="113"/>
      <c r="C265" s="111"/>
      <c r="D265" s="764"/>
      <c r="E265" s="115">
        <v>80000000</v>
      </c>
      <c r="F265" s="111"/>
      <c r="G265" s="115">
        <v>100000000</v>
      </c>
      <c r="H265" s="111"/>
      <c r="I265" s="115">
        <v>80000000</v>
      </c>
      <c r="J265" s="111"/>
      <c r="K265" s="115">
        <v>100000000</v>
      </c>
      <c r="M265" s="179"/>
      <c r="N265" s="179"/>
    </row>
    <row r="266" spans="1:14" ht="21.6" customHeight="1">
      <c r="A266" s="713" t="s">
        <v>195</v>
      </c>
      <c r="B266" s="113"/>
      <c r="C266" s="111"/>
      <c r="D266" s="764"/>
      <c r="E266" s="115">
        <v>41193271</v>
      </c>
      <c r="F266" s="111"/>
      <c r="G266" s="115">
        <v>109543491</v>
      </c>
      <c r="H266" s="111"/>
      <c r="I266" s="115">
        <v>0</v>
      </c>
      <c r="J266" s="111"/>
      <c r="K266" s="115">
        <v>0</v>
      </c>
      <c r="M266" s="179"/>
      <c r="N266" s="179"/>
    </row>
    <row r="267" spans="1:14" ht="21.6" customHeight="1">
      <c r="A267" s="713" t="s">
        <v>204</v>
      </c>
      <c r="B267" s="113"/>
      <c r="C267" s="111"/>
      <c r="D267" s="764"/>
      <c r="E267" s="115">
        <v>0</v>
      </c>
      <c r="F267" s="111"/>
      <c r="G267" s="115">
        <v>0</v>
      </c>
      <c r="H267" s="111"/>
      <c r="I267" s="115">
        <v>1000000000</v>
      </c>
      <c r="J267" s="111"/>
      <c r="K267" s="115">
        <v>963000000</v>
      </c>
      <c r="M267" s="179"/>
      <c r="N267" s="179"/>
    </row>
    <row r="268" spans="1:14" ht="21.6" customHeight="1">
      <c r="A268" s="713" t="s">
        <v>245</v>
      </c>
      <c r="B268" s="113"/>
      <c r="C268" s="111"/>
      <c r="D268" s="764"/>
      <c r="E268" s="115">
        <v>2400000</v>
      </c>
      <c r="F268" s="111"/>
      <c r="G268" s="115">
        <v>0</v>
      </c>
      <c r="H268" s="111"/>
      <c r="I268" s="115">
        <v>0</v>
      </c>
      <c r="J268" s="111"/>
      <c r="K268" s="115">
        <v>0</v>
      </c>
      <c r="M268" s="179"/>
      <c r="N268" s="179"/>
    </row>
    <row r="269" spans="1:14" ht="21.6" customHeight="1">
      <c r="B269" s="210" t="s">
        <v>3</v>
      </c>
      <c r="C269" s="111"/>
      <c r="D269" s="764"/>
      <c r="E269" s="116">
        <f>SUM(E265:E268)</f>
        <v>123593271</v>
      </c>
      <c r="F269" s="111"/>
      <c r="G269" s="116">
        <f>SUM(G265:G268)</f>
        <v>209543491</v>
      </c>
      <c r="H269" s="115"/>
      <c r="I269" s="116">
        <f>SUM(I265:I268)</f>
        <v>1080000000</v>
      </c>
      <c r="J269" s="111"/>
      <c r="K269" s="116">
        <f>SUM(K265:K268)</f>
        <v>1063000000</v>
      </c>
      <c r="M269" s="179"/>
      <c r="N269" s="179"/>
    </row>
    <row r="270" spans="1:14" ht="21.6" customHeight="1">
      <c r="D270" s="111"/>
      <c r="E270" s="111"/>
      <c r="F270" s="115"/>
      <c r="G270" s="111"/>
      <c r="H270" s="115"/>
      <c r="I270" s="111"/>
      <c r="J270" s="115"/>
      <c r="K270" s="111"/>
      <c r="L270" s="105"/>
    </row>
    <row r="271" spans="1:14" ht="21.6" customHeight="1">
      <c r="D271" s="111"/>
      <c r="L271" s="105"/>
    </row>
    <row r="272" spans="1:14" ht="21.6" customHeight="1">
      <c r="A272" s="31"/>
      <c r="B272" s="99"/>
      <c r="C272" s="104" t="s">
        <v>81</v>
      </c>
      <c r="D272" s="104"/>
      <c r="E272" s="32"/>
      <c r="F272" s="105"/>
      <c r="G272" s="105"/>
      <c r="H272" s="66"/>
      <c r="I272" s="67"/>
      <c r="J272" s="105"/>
      <c r="K272" s="105"/>
      <c r="L272" s="12"/>
    </row>
    <row r="273" spans="1:12" ht="21.6" customHeight="1">
      <c r="A273" s="31"/>
      <c r="B273" s="99"/>
      <c r="C273" s="104" t="s">
        <v>1129</v>
      </c>
      <c r="D273" s="104"/>
      <c r="E273" s="32"/>
      <c r="F273" s="105"/>
      <c r="G273" s="105"/>
      <c r="H273" s="66"/>
      <c r="I273" s="67"/>
      <c r="J273" s="105"/>
      <c r="K273" s="105"/>
      <c r="L273" s="12"/>
    </row>
    <row r="274" spans="1:12" ht="22.5" customHeight="1"/>
  </sheetData>
  <mergeCells count="8">
    <mergeCell ref="A233:K233"/>
    <mergeCell ref="A1:K1"/>
    <mergeCell ref="A199:K199"/>
    <mergeCell ref="A34:K34"/>
    <mergeCell ref="A132:K132"/>
    <mergeCell ref="A165:K165"/>
    <mergeCell ref="A98:K98"/>
    <mergeCell ref="A66:K66"/>
  </mergeCells>
  <pageMargins left="0.9055118110236221" right="0.37" top="0.63" bottom="0.51181102362204722" header="0.35433070866141736" footer="0.27559055118110237"/>
  <pageSetup paperSize="9" scale="90"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6"/>
  <sheetViews>
    <sheetView topLeftCell="A185" zoomScale="85" zoomScaleNormal="85" zoomScaleSheetLayoutView="100" workbookViewId="0">
      <selection activeCell="A185" sqref="A185"/>
    </sheetView>
  </sheetViews>
  <sheetFormatPr defaultColWidth="9.140625" defaultRowHeight="24" customHeight="1"/>
  <cols>
    <col min="1" max="1" width="4.7109375" style="217" customWidth="1"/>
    <col min="2" max="2" width="10.7109375" style="217" customWidth="1"/>
    <col min="3" max="3" width="11.7109375" style="217" customWidth="1"/>
    <col min="4" max="4" width="8.7109375" style="217" customWidth="1"/>
    <col min="5" max="5" width="0.85546875" style="217" customWidth="1"/>
    <col min="6" max="6" width="17.5703125" style="217" bestFit="1" customWidth="1"/>
    <col min="7" max="7" width="0.85546875" style="217" customWidth="1"/>
    <col min="8" max="8" width="15.5703125" style="217" customWidth="1"/>
    <col min="9" max="9" width="0.85546875" style="217" customWidth="1"/>
    <col min="10" max="10" width="15.5703125" style="217" customWidth="1"/>
    <col min="11" max="11" width="0.85546875" style="217" customWidth="1"/>
    <col min="12" max="12" width="17.5703125" style="217" bestFit="1" customWidth="1"/>
    <col min="13" max="13" width="2.42578125" style="217" customWidth="1"/>
    <col min="14" max="14" width="9.140625" style="217" customWidth="1"/>
    <col min="15" max="16384" width="9.140625" style="208"/>
  </cols>
  <sheetData>
    <row r="1" spans="1:14" ht="26.1" customHeight="1">
      <c r="A1" s="948" t="s">
        <v>392</v>
      </c>
      <c r="B1" s="948"/>
      <c r="C1" s="948"/>
      <c r="D1" s="948"/>
      <c r="E1" s="948"/>
      <c r="F1" s="948"/>
      <c r="G1" s="948"/>
      <c r="H1" s="948"/>
      <c r="I1" s="948"/>
      <c r="J1" s="948"/>
      <c r="K1" s="948"/>
      <c r="L1" s="948"/>
      <c r="M1" s="80"/>
      <c r="N1" s="80"/>
    </row>
    <row r="2" spans="1:14" ht="26.1" customHeight="1">
      <c r="A2" s="201"/>
      <c r="B2" s="176"/>
      <c r="C2" s="201"/>
      <c r="D2" s="201"/>
      <c r="E2" s="201"/>
      <c r="F2" s="201"/>
      <c r="G2" s="201"/>
      <c r="H2" s="201"/>
      <c r="I2" s="201"/>
      <c r="J2" s="201"/>
      <c r="K2" s="201"/>
      <c r="L2" s="201"/>
      <c r="M2" s="179"/>
      <c r="N2" s="179"/>
    </row>
    <row r="3" spans="1:14" ht="26.1" customHeight="1">
      <c r="A3" s="176" t="s">
        <v>675</v>
      </c>
      <c r="B3" s="201"/>
      <c r="C3" s="201"/>
      <c r="D3" s="201"/>
      <c r="E3" s="201"/>
      <c r="F3" s="201"/>
      <c r="G3" s="201"/>
      <c r="H3" s="201"/>
      <c r="I3" s="201"/>
      <c r="J3" s="201"/>
      <c r="K3" s="201"/>
      <c r="L3" s="201"/>
      <c r="M3" s="179"/>
      <c r="N3" s="179"/>
    </row>
    <row r="4" spans="1:14" ht="26.1" customHeight="1">
      <c r="A4" s="176"/>
      <c r="B4" s="201"/>
      <c r="C4" s="201"/>
      <c r="D4" s="201"/>
      <c r="E4" s="105"/>
      <c r="F4" s="105"/>
      <c r="G4" s="105"/>
      <c r="H4" s="105"/>
      <c r="I4" s="105"/>
      <c r="J4" s="12"/>
      <c r="K4" s="12"/>
      <c r="L4" s="209" t="s">
        <v>73</v>
      </c>
      <c r="M4" s="179"/>
      <c r="N4" s="179"/>
    </row>
    <row r="5" spans="1:14" ht="26.1" customHeight="1">
      <c r="A5" s="176"/>
      <c r="B5" s="201"/>
      <c r="C5" s="201"/>
      <c r="D5" s="201"/>
      <c r="E5" s="132"/>
      <c r="F5" s="203"/>
      <c r="G5" s="203" t="s">
        <v>17</v>
      </c>
      <c r="H5" s="203"/>
      <c r="I5" s="73"/>
      <c r="J5" s="204"/>
      <c r="K5" s="204" t="s">
        <v>23</v>
      </c>
      <c r="L5" s="204"/>
      <c r="M5" s="179"/>
      <c r="N5" s="179"/>
    </row>
    <row r="6" spans="1:14" ht="26.1" customHeight="1">
      <c r="A6" s="176"/>
      <c r="B6" s="201"/>
      <c r="C6" s="201"/>
      <c r="D6" s="201"/>
      <c r="E6" s="147"/>
      <c r="F6" s="147" t="s">
        <v>913</v>
      </c>
      <c r="G6" s="173"/>
      <c r="H6" s="147" t="s">
        <v>487</v>
      </c>
      <c r="I6" s="175"/>
      <c r="J6" s="147" t="str">
        <f>+F6</f>
        <v>September 30, 2020</v>
      </c>
      <c r="K6" s="173"/>
      <c r="L6" s="147" t="str">
        <f>+H6</f>
        <v>December 31, 2019</v>
      </c>
      <c r="M6" s="179"/>
      <c r="N6" s="179"/>
    </row>
    <row r="7" spans="1:14" ht="26.1" customHeight="1">
      <c r="A7" s="104" t="s">
        <v>340</v>
      </c>
      <c r="B7" s="114"/>
      <c r="C7" s="111"/>
      <c r="D7" s="764"/>
      <c r="E7" s="147"/>
      <c r="F7" s="117"/>
      <c r="G7" s="111"/>
      <c r="H7" s="117"/>
      <c r="I7" s="115"/>
      <c r="J7" s="117"/>
      <c r="K7" s="111"/>
      <c r="L7" s="117"/>
      <c r="M7" s="179"/>
      <c r="N7" s="179"/>
    </row>
    <row r="8" spans="1:14" ht="26.1" customHeight="1">
      <c r="A8" s="713" t="s">
        <v>290</v>
      </c>
      <c r="B8" s="114"/>
      <c r="C8" s="111"/>
      <c r="D8" s="764"/>
      <c r="E8" s="147"/>
      <c r="F8" s="147"/>
      <c r="G8" s="173"/>
      <c r="H8" s="147"/>
      <c r="I8" s="175"/>
      <c r="J8" s="147"/>
      <c r="K8" s="173"/>
      <c r="L8" s="147"/>
      <c r="M8" s="179"/>
      <c r="N8" s="179"/>
    </row>
    <row r="9" spans="1:14" ht="26.1" customHeight="1">
      <c r="A9" s="190" t="s">
        <v>688</v>
      </c>
      <c r="B9" s="114"/>
      <c r="C9" s="111"/>
      <c r="D9" s="764"/>
      <c r="E9" s="147"/>
      <c r="F9" s="115">
        <v>84807699.459999993</v>
      </c>
      <c r="G9" s="111"/>
      <c r="H9" s="115">
        <v>81407699.310000002</v>
      </c>
      <c r="I9" s="111"/>
      <c r="J9" s="115">
        <v>84807699.459999993</v>
      </c>
      <c r="K9" s="115"/>
      <c r="L9" s="115">
        <v>81407699.310000002</v>
      </c>
      <c r="M9" s="179"/>
      <c r="N9" s="179"/>
    </row>
    <row r="10" spans="1:14" s="12" customFormat="1" ht="26.1" customHeight="1">
      <c r="A10" s="104" t="s">
        <v>964</v>
      </c>
      <c r="B10" s="113"/>
      <c r="C10" s="111"/>
      <c r="D10" s="111"/>
      <c r="E10" s="115"/>
      <c r="F10" s="111"/>
      <c r="G10" s="115"/>
      <c r="H10" s="115"/>
      <c r="I10" s="115"/>
      <c r="J10" s="111"/>
      <c r="K10" s="115"/>
    </row>
    <row r="11" spans="1:14" s="12" customFormat="1" ht="26.1" customHeight="1">
      <c r="B11" s="266" t="s">
        <v>226</v>
      </c>
      <c r="C11" s="113"/>
      <c r="D11" s="111"/>
      <c r="E11" s="115"/>
      <c r="F11" s="111">
        <v>2520000</v>
      </c>
      <c r="G11" s="115"/>
      <c r="H11" s="111">
        <v>1006917.81</v>
      </c>
      <c r="I11" s="115"/>
      <c r="J11" s="115">
        <v>2520000</v>
      </c>
      <c r="K11" s="115"/>
      <c r="L11" s="111">
        <v>1006917.81</v>
      </c>
    </row>
    <row r="12" spans="1:14" s="12" customFormat="1" ht="26.1" customHeight="1">
      <c r="B12" s="133" t="s">
        <v>195</v>
      </c>
      <c r="C12" s="113"/>
      <c r="D12" s="111"/>
      <c r="E12" s="115">
        <v>1012303.17</v>
      </c>
      <c r="F12" s="115">
        <v>3104219.39</v>
      </c>
      <c r="G12" s="111"/>
      <c r="H12" s="115">
        <v>4788678.38</v>
      </c>
      <c r="I12" s="111"/>
      <c r="J12" s="115">
        <v>0</v>
      </c>
      <c r="K12" s="111"/>
      <c r="L12" s="115">
        <v>0</v>
      </c>
    </row>
    <row r="13" spans="1:14" s="12" customFormat="1" ht="26.1" customHeight="1">
      <c r="B13" s="133" t="s">
        <v>204</v>
      </c>
      <c r="C13" s="113"/>
      <c r="D13" s="111"/>
      <c r="E13" s="115">
        <v>0</v>
      </c>
      <c r="F13" s="115">
        <v>0</v>
      </c>
      <c r="G13" s="111"/>
      <c r="H13" s="115">
        <v>0</v>
      </c>
      <c r="I13" s="111"/>
      <c r="J13" s="115">
        <v>53186958.850000001</v>
      </c>
      <c r="K13" s="111"/>
      <c r="L13" s="115">
        <v>27820109.560000002</v>
      </c>
    </row>
    <row r="14" spans="1:14" s="12" customFormat="1" ht="26.1" customHeight="1">
      <c r="B14" s="133" t="s">
        <v>290</v>
      </c>
      <c r="C14" s="113"/>
      <c r="D14" s="111"/>
      <c r="E14" s="117"/>
      <c r="F14" s="115"/>
      <c r="G14" s="111"/>
      <c r="H14" s="115"/>
      <c r="I14" s="111"/>
      <c r="J14" s="115"/>
      <c r="K14" s="111"/>
      <c r="L14" s="115"/>
    </row>
    <row r="15" spans="1:14" s="12" customFormat="1" ht="26.1" customHeight="1">
      <c r="B15" s="190" t="s">
        <v>674</v>
      </c>
      <c r="C15" s="113"/>
      <c r="D15" s="111"/>
      <c r="E15" s="117"/>
      <c r="F15" s="115">
        <v>8543287.5500000007</v>
      </c>
      <c r="G15" s="111"/>
      <c r="H15" s="115">
        <v>4867653.0999999996</v>
      </c>
      <c r="I15" s="111"/>
      <c r="J15" s="115">
        <v>8543287.5500000007</v>
      </c>
      <c r="K15" s="111"/>
      <c r="L15" s="115">
        <v>4867653.0999999996</v>
      </c>
    </row>
    <row r="16" spans="1:14" s="12" customFormat="1" ht="26.1" customHeight="1">
      <c r="B16" s="190" t="s">
        <v>245</v>
      </c>
      <c r="C16" s="113"/>
      <c r="D16" s="111"/>
      <c r="E16" s="117"/>
      <c r="F16" s="115">
        <v>31201.64</v>
      </c>
      <c r="G16" s="111"/>
      <c r="H16" s="115">
        <v>0</v>
      </c>
      <c r="I16" s="111"/>
      <c r="J16" s="115">
        <v>0</v>
      </c>
      <c r="K16" s="111"/>
      <c r="L16" s="115">
        <v>0</v>
      </c>
    </row>
    <row r="17" spans="1:14" s="12" customFormat="1" ht="26.1" customHeight="1">
      <c r="C17" s="133" t="s">
        <v>3</v>
      </c>
      <c r="D17" s="111"/>
      <c r="E17" s="117"/>
      <c r="F17" s="116">
        <f>SUM(F11:F16)</f>
        <v>14198708.580000002</v>
      </c>
      <c r="G17" s="111"/>
      <c r="H17" s="116">
        <f>SUM(H11:H16)</f>
        <v>10663249.289999999</v>
      </c>
      <c r="I17" s="115"/>
      <c r="J17" s="116">
        <f>SUM(J11:J16)</f>
        <v>64250246.400000006</v>
      </c>
      <c r="K17" s="111"/>
      <c r="L17" s="116">
        <f>SUM(L11:L16)</f>
        <v>33694680.469999999</v>
      </c>
    </row>
    <row r="18" spans="1:14" ht="26.1" customHeight="1">
      <c r="A18" s="111" t="s">
        <v>1074</v>
      </c>
      <c r="B18" s="134"/>
      <c r="C18" s="135"/>
      <c r="D18" s="111"/>
      <c r="E18" s="112"/>
      <c r="F18" s="112"/>
      <c r="G18" s="111"/>
      <c r="H18" s="115"/>
      <c r="I18" s="115"/>
      <c r="J18" s="111"/>
      <c r="K18" s="115"/>
      <c r="L18" s="134"/>
      <c r="M18" s="99"/>
      <c r="N18" s="179"/>
    </row>
    <row r="19" spans="1:14" ht="26.1" customHeight="1">
      <c r="B19" s="133" t="s">
        <v>205</v>
      </c>
      <c r="C19" s="135"/>
      <c r="D19" s="111"/>
      <c r="E19" s="115">
        <v>0</v>
      </c>
      <c r="F19" s="115">
        <v>0</v>
      </c>
      <c r="G19" s="111"/>
      <c r="H19" s="115">
        <v>0</v>
      </c>
      <c r="I19" s="111"/>
      <c r="J19" s="115">
        <v>5811981.8399999999</v>
      </c>
      <c r="K19" s="115"/>
      <c r="L19" s="115">
        <v>9974874.6600000001</v>
      </c>
      <c r="M19" s="99"/>
      <c r="N19" s="179"/>
    </row>
    <row r="20" spans="1:14" ht="26.1" customHeight="1">
      <c r="A20" s="178" t="s">
        <v>676</v>
      </c>
      <c r="B20" s="179"/>
      <c r="C20" s="212"/>
      <c r="D20" s="115"/>
      <c r="E20" s="115"/>
      <c r="F20" s="115"/>
      <c r="G20" s="111"/>
      <c r="H20" s="115"/>
      <c r="I20" s="115"/>
      <c r="J20" s="115"/>
      <c r="K20" s="111"/>
      <c r="L20" s="115"/>
      <c r="M20" s="99"/>
      <c r="N20" s="179"/>
    </row>
    <row r="21" spans="1:14" ht="26.1" customHeight="1">
      <c r="B21" s="133" t="s">
        <v>205</v>
      </c>
      <c r="C21" s="180"/>
      <c r="D21" s="115"/>
      <c r="E21" s="115">
        <v>0</v>
      </c>
      <c r="F21" s="115">
        <v>0</v>
      </c>
      <c r="G21" s="111"/>
      <c r="H21" s="115">
        <v>0</v>
      </c>
      <c r="I21" s="111"/>
      <c r="J21" s="115">
        <v>2422.7600000000002</v>
      </c>
      <c r="K21" s="115"/>
      <c r="L21" s="115">
        <v>2549.06</v>
      </c>
      <c r="M21" s="99"/>
      <c r="N21" s="179"/>
    </row>
    <row r="22" spans="1:14" ht="26.1" customHeight="1">
      <c r="B22" s="133" t="s">
        <v>251</v>
      </c>
      <c r="C22" s="180"/>
      <c r="D22" s="115"/>
      <c r="E22" s="115"/>
      <c r="F22" s="115">
        <v>0</v>
      </c>
      <c r="G22" s="111"/>
      <c r="H22" s="115">
        <v>14980</v>
      </c>
      <c r="I22" s="111"/>
      <c r="J22" s="115">
        <v>0</v>
      </c>
      <c r="K22" s="115"/>
      <c r="L22" s="115">
        <v>14980</v>
      </c>
      <c r="M22" s="99"/>
      <c r="N22" s="179"/>
    </row>
    <row r="23" spans="1:14" ht="26.1" customHeight="1">
      <c r="B23" s="133" t="s">
        <v>195</v>
      </c>
      <c r="C23" s="180"/>
      <c r="D23" s="115"/>
      <c r="E23" s="115"/>
      <c r="F23" s="115">
        <v>0</v>
      </c>
      <c r="G23" s="111"/>
      <c r="H23" s="115">
        <v>34105.910000000003</v>
      </c>
      <c r="I23" s="111"/>
      <c r="J23" s="115">
        <v>0</v>
      </c>
      <c r="K23" s="115"/>
      <c r="L23" s="115">
        <v>34105.910000000003</v>
      </c>
      <c r="M23" s="99"/>
      <c r="N23" s="179"/>
    </row>
    <row r="24" spans="1:14" s="12" customFormat="1" ht="26.1" customHeight="1">
      <c r="B24" s="114"/>
      <c r="C24" s="133" t="s">
        <v>3</v>
      </c>
      <c r="D24" s="111"/>
      <c r="E24" s="117"/>
      <c r="F24" s="116">
        <f>SUM(F21:F23)</f>
        <v>0</v>
      </c>
      <c r="G24" s="111"/>
      <c r="H24" s="116">
        <f>SUM(H21:H23)</f>
        <v>49085.91</v>
      </c>
      <c r="I24" s="115"/>
      <c r="J24" s="116">
        <f>SUM(J21:J23)</f>
        <v>2422.7600000000002</v>
      </c>
      <c r="K24" s="111"/>
      <c r="L24" s="116">
        <f>SUM(L21:L23)</f>
        <v>51634.97</v>
      </c>
    </row>
    <row r="25" spans="1:14" s="12" customFormat="1" ht="26.1" customHeight="1">
      <c r="A25" s="12" t="s">
        <v>1043</v>
      </c>
      <c r="B25" s="114"/>
      <c r="C25" s="133"/>
      <c r="D25" s="111"/>
      <c r="E25" s="117"/>
      <c r="F25" s="117"/>
      <c r="G25" s="111"/>
      <c r="H25" s="117"/>
      <c r="I25" s="115"/>
      <c r="J25" s="117"/>
      <c r="K25" s="111"/>
      <c r="L25" s="117"/>
    </row>
    <row r="26" spans="1:14" s="12" customFormat="1" ht="26.1" customHeight="1">
      <c r="B26" s="133" t="s">
        <v>195</v>
      </c>
      <c r="C26" s="133"/>
      <c r="D26" s="111"/>
      <c r="E26" s="117"/>
      <c r="F26" s="117">
        <v>9800000</v>
      </c>
      <c r="G26" s="111"/>
      <c r="H26" s="117">
        <v>0</v>
      </c>
      <c r="I26" s="115"/>
      <c r="J26" s="117">
        <v>0</v>
      </c>
      <c r="K26" s="111"/>
      <c r="L26" s="117">
        <v>0</v>
      </c>
    </row>
    <row r="27" spans="1:14" ht="26.1" customHeight="1">
      <c r="A27" s="178" t="s">
        <v>677</v>
      </c>
      <c r="B27" s="179"/>
      <c r="C27" s="180"/>
      <c r="D27" s="115"/>
      <c r="E27" s="115"/>
      <c r="F27" s="115"/>
      <c r="G27" s="111"/>
      <c r="H27" s="115"/>
      <c r="I27" s="111"/>
      <c r="J27" s="115"/>
      <c r="K27" s="115"/>
      <c r="L27" s="115"/>
      <c r="M27" s="99"/>
      <c r="N27" s="179"/>
    </row>
    <row r="28" spans="1:14" ht="26.1" customHeight="1">
      <c r="B28" s="133" t="s">
        <v>205</v>
      </c>
      <c r="C28" s="180"/>
      <c r="D28" s="115"/>
      <c r="E28" s="115"/>
      <c r="F28" s="115">
        <v>0</v>
      </c>
      <c r="G28" s="111"/>
      <c r="H28" s="115">
        <v>0</v>
      </c>
      <c r="I28" s="115"/>
      <c r="J28" s="115">
        <v>0</v>
      </c>
      <c r="K28" s="111"/>
      <c r="L28" s="115">
        <v>565927.65</v>
      </c>
      <c r="M28" s="99"/>
      <c r="N28" s="179"/>
    </row>
    <row r="29" spans="1:14" ht="26.1" customHeight="1">
      <c r="B29" s="133" t="s">
        <v>195</v>
      </c>
      <c r="C29" s="180"/>
      <c r="D29" s="115"/>
      <c r="E29" s="115">
        <v>1807098.72</v>
      </c>
      <c r="F29" s="198">
        <v>17196261.68</v>
      </c>
      <c r="G29" s="198"/>
      <c r="H29" s="115">
        <v>17196261.68</v>
      </c>
      <c r="I29" s="111"/>
      <c r="J29" s="115">
        <v>17196261.68</v>
      </c>
      <c r="K29" s="115"/>
      <c r="L29" s="115">
        <v>17196261.68</v>
      </c>
      <c r="M29" s="99"/>
      <c r="N29" s="179"/>
    </row>
    <row r="30" spans="1:14" ht="26.1" customHeight="1">
      <c r="A30" s="133"/>
      <c r="B30" s="12"/>
      <c r="C30" s="133" t="s">
        <v>3</v>
      </c>
      <c r="D30" s="111"/>
      <c r="E30" s="112">
        <f>SUM(E28:E29)</f>
        <v>1807098.72</v>
      </c>
      <c r="F30" s="211">
        <f>SUM(F28:F29)</f>
        <v>17196261.68</v>
      </c>
      <c r="G30" s="112"/>
      <c r="H30" s="211">
        <f>SUM(H28:H29)</f>
        <v>17196261.68</v>
      </c>
      <c r="I30" s="115"/>
      <c r="J30" s="211">
        <f>SUM(J28:J29)</f>
        <v>17196261.68</v>
      </c>
      <c r="K30" s="111"/>
      <c r="L30" s="211">
        <f>SUM(L28:L29)</f>
        <v>17762189.329999998</v>
      </c>
      <c r="M30" s="99"/>
      <c r="N30" s="179"/>
    </row>
    <row r="31" spans="1:14" s="12" customFormat="1" ht="26.1" customHeight="1">
      <c r="B31" s="114"/>
      <c r="C31" s="133"/>
      <c r="D31" s="111"/>
      <c r="E31" s="117"/>
      <c r="F31" s="117"/>
      <c r="G31" s="111"/>
      <c r="H31" s="117"/>
      <c r="I31" s="115"/>
      <c r="J31" s="117"/>
      <c r="K31" s="111"/>
      <c r="L31" s="117"/>
    </row>
    <row r="32" spans="1:14" s="12" customFormat="1" ht="26.1" customHeight="1">
      <c r="B32" s="114"/>
      <c r="C32" s="133"/>
      <c r="D32" s="111"/>
      <c r="E32" s="117"/>
      <c r="F32" s="117"/>
      <c r="G32" s="111"/>
      <c r="H32" s="117"/>
      <c r="I32" s="115"/>
      <c r="J32" s="117"/>
      <c r="K32" s="111"/>
      <c r="L32" s="117"/>
    </row>
    <row r="33" spans="1:14" ht="26.1" customHeight="1">
      <c r="A33" s="134"/>
      <c r="B33" s="104"/>
      <c r="C33" s="134"/>
      <c r="D33" s="104" t="s">
        <v>81</v>
      </c>
      <c r="E33" s="104"/>
      <c r="F33" s="32"/>
      <c r="G33" s="134"/>
      <c r="H33" s="134"/>
      <c r="I33" s="134"/>
      <c r="J33" s="134"/>
      <c r="K33" s="134"/>
      <c r="L33" s="134"/>
      <c r="M33" s="134"/>
      <c r="N33" s="134"/>
    </row>
    <row r="34" spans="1:14" ht="26.1" customHeight="1">
      <c r="A34" s="134"/>
      <c r="B34" s="184"/>
      <c r="C34" s="134"/>
      <c r="D34" s="104" t="s">
        <v>1129</v>
      </c>
      <c r="E34" s="104"/>
      <c r="F34" s="32"/>
      <c r="G34" s="134"/>
      <c r="H34" s="134"/>
      <c r="I34" s="134"/>
      <c r="J34" s="134"/>
      <c r="K34" s="134"/>
      <c r="L34" s="134"/>
      <c r="M34" s="134"/>
      <c r="N34" s="134"/>
    </row>
    <row r="35" spans="1:14" ht="30" customHeight="1">
      <c r="A35" s="948" t="s">
        <v>402</v>
      </c>
      <c r="B35" s="948"/>
      <c r="C35" s="948"/>
      <c r="D35" s="948"/>
      <c r="E35" s="948"/>
      <c r="F35" s="948"/>
      <c r="G35" s="948"/>
      <c r="H35" s="948"/>
      <c r="I35" s="948"/>
      <c r="J35" s="948"/>
      <c r="K35" s="948"/>
      <c r="L35" s="948"/>
      <c r="M35" s="80"/>
      <c r="N35" s="80"/>
    </row>
    <row r="36" spans="1:14" ht="30" customHeight="1">
      <c r="A36" s="764"/>
      <c r="B36" s="764"/>
      <c r="C36" s="764"/>
      <c r="D36" s="764"/>
      <c r="E36" s="764"/>
      <c r="F36" s="764"/>
      <c r="G36" s="764"/>
      <c r="H36" s="764"/>
      <c r="I36" s="764"/>
      <c r="J36" s="764"/>
      <c r="K36" s="764"/>
      <c r="L36" s="764"/>
      <c r="M36" s="80"/>
      <c r="N36" s="80"/>
    </row>
    <row r="37" spans="1:14" ht="30" customHeight="1">
      <c r="A37" s="216" t="s">
        <v>490</v>
      </c>
      <c r="B37" s="201"/>
      <c r="C37" s="201"/>
      <c r="D37" s="201"/>
      <c r="E37" s="201"/>
      <c r="F37" s="201"/>
      <c r="G37" s="201"/>
      <c r="H37" s="201"/>
      <c r="I37" s="201"/>
      <c r="J37" s="201"/>
      <c r="K37" s="201"/>
      <c r="L37" s="201"/>
      <c r="M37" s="80"/>
      <c r="N37" s="80"/>
    </row>
    <row r="38" spans="1:14" ht="30" customHeight="1">
      <c r="A38" s="176"/>
      <c r="B38" s="764"/>
      <c r="C38" s="764"/>
      <c r="D38" s="764"/>
      <c r="E38" s="105"/>
      <c r="F38" s="105"/>
      <c r="G38" s="105"/>
      <c r="H38" s="105"/>
      <c r="I38" s="105"/>
      <c r="J38" s="12"/>
      <c r="K38" s="12"/>
      <c r="L38" s="209" t="s">
        <v>73</v>
      </c>
      <c r="M38" s="179"/>
      <c r="N38" s="179"/>
    </row>
    <row r="39" spans="1:14" ht="30" customHeight="1">
      <c r="A39" s="176"/>
      <c r="B39" s="764"/>
      <c r="C39" s="764"/>
      <c r="D39" s="764"/>
      <c r="E39" s="132"/>
      <c r="F39" s="765"/>
      <c r="G39" s="765" t="s">
        <v>17</v>
      </c>
      <c r="H39" s="765"/>
      <c r="I39" s="73"/>
      <c r="J39" s="766"/>
      <c r="K39" s="766" t="s">
        <v>23</v>
      </c>
      <c r="L39" s="766"/>
      <c r="M39" s="179"/>
      <c r="N39" s="179"/>
    </row>
    <row r="40" spans="1:14" ht="30" customHeight="1">
      <c r="A40" s="176"/>
      <c r="B40" s="764"/>
      <c r="C40" s="764"/>
      <c r="D40" s="764"/>
      <c r="E40" s="147"/>
      <c r="F40" s="147" t="s">
        <v>913</v>
      </c>
      <c r="G40" s="173"/>
      <c r="H40" s="147" t="s">
        <v>487</v>
      </c>
      <c r="I40" s="175"/>
      <c r="J40" s="147" t="str">
        <f>+F40</f>
        <v>September 30, 2020</v>
      </c>
      <c r="K40" s="173"/>
      <c r="L40" s="147" t="str">
        <f>+H40</f>
        <v>December 31, 2019</v>
      </c>
      <c r="M40" s="179"/>
      <c r="N40" s="179"/>
    </row>
    <row r="41" spans="1:14" ht="30" customHeight="1">
      <c r="A41" s="135" t="s">
        <v>678</v>
      </c>
      <c r="B41" s="135"/>
      <c r="C41" s="135"/>
      <c r="D41" s="213"/>
      <c r="E41" s="213"/>
      <c r="F41" s="213"/>
      <c r="G41" s="214"/>
      <c r="H41" s="213"/>
      <c r="I41" s="214"/>
      <c r="J41" s="213"/>
      <c r="K41" s="215"/>
      <c r="L41" s="115"/>
      <c r="M41" s="99"/>
      <c r="N41" s="179"/>
    </row>
    <row r="42" spans="1:14" ht="30" customHeight="1">
      <c r="B42" s="133" t="s">
        <v>54</v>
      </c>
      <c r="C42" s="135"/>
      <c r="D42" s="111"/>
      <c r="E42" s="111">
        <v>0</v>
      </c>
      <c r="F42" s="111">
        <v>0</v>
      </c>
      <c r="G42" s="112"/>
      <c r="H42" s="111">
        <v>0</v>
      </c>
      <c r="I42" s="115"/>
      <c r="J42" s="115">
        <v>5585715.7599999998</v>
      </c>
      <c r="K42" s="111"/>
      <c r="L42" s="115">
        <v>3523673.28</v>
      </c>
      <c r="M42" s="99"/>
      <c r="N42" s="179"/>
    </row>
    <row r="43" spans="1:14" ht="30" customHeight="1">
      <c r="A43" s="135" t="s">
        <v>72</v>
      </c>
      <c r="C43" s="134"/>
      <c r="D43" s="135"/>
      <c r="E43" s="111"/>
      <c r="F43" s="111"/>
      <c r="G43" s="112"/>
      <c r="H43" s="111"/>
      <c r="I43" s="112"/>
      <c r="J43" s="111"/>
      <c r="K43" s="115"/>
      <c r="L43" s="115"/>
      <c r="M43" s="179"/>
      <c r="N43" s="179"/>
    </row>
    <row r="44" spans="1:14" ht="30" customHeight="1">
      <c r="B44" s="133" t="s">
        <v>54</v>
      </c>
      <c r="C44" s="134"/>
      <c r="D44" s="135"/>
      <c r="E44" s="111"/>
      <c r="F44" s="115">
        <v>0</v>
      </c>
      <c r="G44" s="111"/>
      <c r="H44" s="115">
        <v>0</v>
      </c>
      <c r="I44" s="115"/>
      <c r="J44" s="115">
        <v>7116098.9000000004</v>
      </c>
      <c r="K44" s="111"/>
      <c r="L44" s="115">
        <v>10403917.25</v>
      </c>
      <c r="M44" s="179"/>
      <c r="N44" s="179"/>
    </row>
    <row r="45" spans="1:14" ht="30" customHeight="1">
      <c r="A45" s="7" t="s">
        <v>689</v>
      </c>
      <c r="B45" s="208"/>
      <c r="C45" s="7"/>
      <c r="D45" s="7"/>
      <c r="E45" s="7"/>
      <c r="F45" s="7"/>
      <c r="G45" s="7"/>
      <c r="H45" s="7"/>
      <c r="I45" s="7"/>
      <c r="J45" s="7"/>
      <c r="K45" s="7"/>
      <c r="L45" s="7"/>
      <c r="M45" s="179"/>
      <c r="N45" s="179"/>
    </row>
    <row r="46" spans="1:14" ht="30" customHeight="1">
      <c r="A46" s="208"/>
      <c r="B46" s="133" t="s">
        <v>54</v>
      </c>
      <c r="C46" s="99"/>
      <c r="D46" s="99"/>
      <c r="E46" s="99"/>
      <c r="F46" s="111">
        <v>0</v>
      </c>
      <c r="G46" s="112"/>
      <c r="H46" s="115">
        <v>0</v>
      </c>
      <c r="I46" s="80"/>
      <c r="J46" s="139">
        <v>140379.76999999999</v>
      </c>
      <c r="K46" s="80"/>
      <c r="L46" s="139">
        <v>126118.27</v>
      </c>
      <c r="M46" s="179"/>
      <c r="N46" s="179"/>
    </row>
    <row r="47" spans="1:14" ht="30" customHeight="1">
      <c r="A47" s="153" t="s">
        <v>917</v>
      </c>
      <c r="B47" s="80"/>
      <c r="C47" s="80"/>
      <c r="D47" s="80"/>
      <c r="E47" s="80"/>
      <c r="F47" s="80"/>
      <c r="G47" s="80"/>
      <c r="H47" s="115"/>
    </row>
    <row r="48" spans="1:14" ht="30" customHeight="1">
      <c r="A48" s="99"/>
      <c r="B48" s="95"/>
      <c r="C48" s="99"/>
      <c r="D48" s="99"/>
      <c r="E48" s="95"/>
      <c r="F48" s="105"/>
      <c r="G48" s="105"/>
      <c r="H48" s="99"/>
      <c r="I48" s="157"/>
      <c r="J48" s="157"/>
      <c r="K48" s="157"/>
      <c r="L48" s="218" t="s">
        <v>101</v>
      </c>
    </row>
    <row r="49" spans="1:14" ht="30" customHeight="1">
      <c r="A49" s="99"/>
      <c r="B49" s="95"/>
      <c r="C49" s="99"/>
      <c r="D49" s="99"/>
      <c r="E49" s="99"/>
      <c r="F49" s="219"/>
      <c r="G49" s="219"/>
      <c r="H49" s="219"/>
      <c r="I49" s="220" t="s">
        <v>17</v>
      </c>
      <c r="J49" s="219"/>
      <c r="K49" s="219"/>
      <c r="L49" s="219"/>
    </row>
    <row r="50" spans="1:14" ht="30" customHeight="1">
      <c r="A50" s="99"/>
      <c r="B50" s="95"/>
      <c r="C50" s="99"/>
      <c r="D50" s="99"/>
      <c r="E50" s="99"/>
      <c r="F50" s="221" t="s">
        <v>487</v>
      </c>
      <c r="G50" s="105"/>
      <c r="H50" s="222" t="s">
        <v>11</v>
      </c>
      <c r="I50" s="157"/>
      <c r="J50" s="223" t="s">
        <v>12</v>
      </c>
      <c r="K50" s="105"/>
      <c r="L50" s="221" t="str">
        <f>+J40</f>
        <v>September 30, 2020</v>
      </c>
    </row>
    <row r="51" spans="1:14" ht="30" customHeight="1">
      <c r="A51" s="224" t="s">
        <v>687</v>
      </c>
      <c r="B51" s="225"/>
      <c r="C51" s="224"/>
      <c r="D51" s="224"/>
      <c r="E51" s="226"/>
      <c r="F51" s="226"/>
      <c r="G51" s="226"/>
      <c r="H51" s="227"/>
      <c r="I51" s="228"/>
      <c r="J51" s="112"/>
      <c r="K51" s="226"/>
      <c r="L51" s="112"/>
    </row>
    <row r="52" spans="1:14" ht="30" customHeight="1">
      <c r="A52" s="208"/>
      <c r="B52" s="133" t="s">
        <v>226</v>
      </c>
      <c r="C52" s="224"/>
      <c r="D52" s="224"/>
      <c r="E52" s="112"/>
      <c r="F52" s="112">
        <v>100000000</v>
      </c>
      <c r="G52" s="111"/>
      <c r="H52" s="717">
        <v>0</v>
      </c>
      <c r="I52" s="115"/>
      <c r="J52" s="717">
        <v>-20000000</v>
      </c>
      <c r="K52" s="111"/>
      <c r="L52" s="115">
        <f>SUM(F52:J52)</f>
        <v>80000000</v>
      </c>
    </row>
    <row r="53" spans="1:14" ht="30" customHeight="1">
      <c r="A53" s="208"/>
      <c r="B53" s="133" t="s">
        <v>195</v>
      </c>
      <c r="C53" s="224"/>
      <c r="D53" s="224"/>
      <c r="E53" s="111"/>
      <c r="F53" s="111">
        <v>109543491</v>
      </c>
      <c r="G53" s="112"/>
      <c r="H53" s="717">
        <v>0</v>
      </c>
      <c r="I53" s="115"/>
      <c r="J53" s="717">
        <v>-68350220</v>
      </c>
      <c r="K53" s="111"/>
      <c r="L53" s="115">
        <f>SUM(F53:K53)</f>
        <v>41193271</v>
      </c>
    </row>
    <row r="54" spans="1:14" ht="30" customHeight="1">
      <c r="A54" s="208"/>
      <c r="B54" s="190" t="s">
        <v>245</v>
      </c>
      <c r="C54" s="224"/>
      <c r="D54" s="224"/>
      <c r="E54" s="111"/>
      <c r="F54" s="111">
        <v>0</v>
      </c>
      <c r="G54" s="112"/>
      <c r="H54" s="717">
        <v>2400000</v>
      </c>
      <c r="I54" s="115"/>
      <c r="J54" s="717">
        <v>0</v>
      </c>
      <c r="K54" s="111"/>
      <c r="L54" s="115">
        <f>SUM(F54:J54)</f>
        <v>2400000</v>
      </c>
    </row>
    <row r="55" spans="1:14" ht="30" customHeight="1">
      <c r="A55" s="210"/>
      <c r="B55" s="208"/>
      <c r="C55" s="179" t="s">
        <v>3</v>
      </c>
      <c r="D55" s="224"/>
      <c r="E55" s="111"/>
      <c r="F55" s="229">
        <f>SUM(F52:F54)</f>
        <v>209543491</v>
      </c>
      <c r="G55" s="111"/>
      <c r="H55" s="229">
        <f>SUM(H52:H54)</f>
        <v>2400000</v>
      </c>
      <c r="I55" s="113"/>
      <c r="J55" s="788">
        <f>SUM(J52:J54)</f>
        <v>-88350220</v>
      </c>
      <c r="K55" s="184"/>
      <c r="L55" s="229">
        <f>SUM(L52:L54)</f>
        <v>123593271</v>
      </c>
    </row>
    <row r="56" spans="1:14" ht="30" customHeight="1">
      <c r="A56" s="208"/>
      <c r="B56" s="133"/>
      <c r="C56" s="208"/>
      <c r="D56" s="224"/>
      <c r="E56" s="111"/>
      <c r="F56" s="230"/>
      <c r="G56" s="111"/>
      <c r="H56" s="112"/>
      <c r="I56" s="115"/>
      <c r="J56" s="112"/>
      <c r="K56" s="184"/>
      <c r="L56" s="111"/>
    </row>
    <row r="57" spans="1:14" ht="30" customHeight="1">
      <c r="A57" s="208"/>
      <c r="B57" s="133"/>
      <c r="C57" s="208"/>
      <c r="D57" s="224"/>
      <c r="E57" s="111"/>
      <c r="F57" s="230"/>
      <c r="G57" s="111"/>
      <c r="H57" s="112"/>
      <c r="I57" s="115"/>
      <c r="J57" s="112"/>
      <c r="K57" s="184"/>
      <c r="L57" s="111"/>
    </row>
    <row r="58" spans="1:14" ht="30" customHeight="1">
      <c r="A58" s="208"/>
      <c r="B58" s="133"/>
      <c r="C58" s="208"/>
      <c r="D58" s="224"/>
      <c r="E58" s="111"/>
      <c r="F58" s="230"/>
      <c r="G58" s="111"/>
      <c r="H58" s="112"/>
      <c r="I58" s="115"/>
      <c r="J58" s="112"/>
      <c r="K58" s="184"/>
      <c r="L58" s="111"/>
    </row>
    <row r="59" spans="1:14" ht="30" customHeight="1">
      <c r="A59" s="208"/>
      <c r="B59" s="133"/>
      <c r="C59" s="208"/>
      <c r="D59" s="224"/>
      <c r="E59" s="111"/>
      <c r="F59" s="230"/>
      <c r="G59" s="111"/>
      <c r="H59" s="112"/>
      <c r="I59" s="115"/>
      <c r="J59" s="112"/>
      <c r="K59" s="184"/>
      <c r="L59" s="111"/>
    </row>
    <row r="60" spans="1:14" ht="30" customHeight="1">
      <c r="A60" s="208"/>
      <c r="B60" s="133"/>
      <c r="C60" s="208"/>
      <c r="D60" s="224"/>
      <c r="E60" s="111"/>
      <c r="F60" s="230"/>
      <c r="G60" s="111"/>
      <c r="H60" s="112"/>
      <c r="I60" s="115"/>
      <c r="J60" s="112"/>
      <c r="K60" s="184"/>
      <c r="L60" s="111"/>
    </row>
    <row r="61" spans="1:14" ht="30" customHeight="1">
      <c r="A61" s="134"/>
      <c r="B61" s="179"/>
      <c r="C61" s="134"/>
      <c r="D61" s="104" t="s">
        <v>81</v>
      </c>
      <c r="E61" s="104"/>
      <c r="F61" s="230"/>
      <c r="G61" s="111"/>
      <c r="H61" s="230"/>
      <c r="I61" s="113"/>
      <c r="J61" s="478"/>
      <c r="K61" s="184"/>
      <c r="L61" s="230"/>
    </row>
    <row r="62" spans="1:14" ht="30" customHeight="1">
      <c r="A62" s="134"/>
      <c r="B62" s="179"/>
      <c r="C62" s="134"/>
      <c r="D62" s="104" t="s">
        <v>1129</v>
      </c>
      <c r="E62" s="104"/>
      <c r="F62" s="230"/>
      <c r="G62" s="111"/>
      <c r="H62" s="230"/>
      <c r="I62" s="113"/>
      <c r="J62" s="478"/>
      <c r="K62" s="184"/>
      <c r="L62" s="230"/>
    </row>
    <row r="63" spans="1:14" ht="30" customHeight="1">
      <c r="A63" s="134"/>
      <c r="B63" s="179"/>
      <c r="C63" s="134"/>
      <c r="D63" s="104"/>
      <c r="E63" s="104"/>
      <c r="F63" s="230"/>
      <c r="G63" s="111"/>
      <c r="H63" s="230"/>
      <c r="I63" s="113"/>
      <c r="J63" s="478"/>
      <c r="K63" s="184"/>
      <c r="L63" s="230"/>
    </row>
    <row r="64" spans="1:14" ht="27.95" customHeight="1">
      <c r="A64" s="948" t="s">
        <v>502</v>
      </c>
      <c r="B64" s="948"/>
      <c r="C64" s="948"/>
      <c r="D64" s="948"/>
      <c r="E64" s="948"/>
      <c r="F64" s="948"/>
      <c r="G64" s="948"/>
      <c r="H64" s="948"/>
      <c r="I64" s="948"/>
      <c r="J64" s="948"/>
      <c r="K64" s="948"/>
      <c r="L64" s="948"/>
      <c r="M64" s="80"/>
      <c r="N64" s="80"/>
    </row>
    <row r="65" spans="1:14" ht="27.95" customHeight="1">
      <c r="A65" s="477"/>
      <c r="B65" s="477"/>
      <c r="C65" s="477"/>
      <c r="D65" s="477"/>
      <c r="E65" s="477"/>
      <c r="F65" s="477"/>
      <c r="G65" s="477"/>
      <c r="H65" s="477"/>
      <c r="I65" s="477"/>
      <c r="J65" s="477"/>
      <c r="K65" s="477"/>
      <c r="L65" s="477"/>
      <c r="M65" s="80"/>
      <c r="N65" s="80"/>
    </row>
    <row r="66" spans="1:14" ht="27.95" customHeight="1">
      <c r="A66" s="216" t="s">
        <v>490</v>
      </c>
      <c r="B66" s="477"/>
      <c r="C66" s="477"/>
      <c r="D66" s="477"/>
      <c r="E66" s="477"/>
      <c r="F66" s="477"/>
      <c r="G66" s="477"/>
      <c r="H66" s="477"/>
      <c r="I66" s="477"/>
      <c r="J66" s="477"/>
      <c r="K66" s="477"/>
      <c r="L66" s="477"/>
      <c r="M66" s="80"/>
      <c r="N66" s="80"/>
    </row>
    <row r="67" spans="1:14" ht="27.95" customHeight="1">
      <c r="A67" s="99"/>
      <c r="B67" s="95"/>
      <c r="C67" s="99"/>
      <c r="D67" s="99"/>
      <c r="E67" s="95"/>
      <c r="F67" s="105"/>
      <c r="G67" s="105"/>
      <c r="H67" s="99"/>
      <c r="I67" s="362"/>
      <c r="J67" s="362"/>
      <c r="K67" s="362"/>
      <c r="L67" s="218" t="s">
        <v>101</v>
      </c>
    </row>
    <row r="68" spans="1:14" ht="27.95" customHeight="1">
      <c r="A68" s="99"/>
      <c r="B68" s="95"/>
      <c r="C68" s="99"/>
      <c r="D68" s="99"/>
      <c r="E68" s="99"/>
      <c r="F68" s="219"/>
      <c r="G68" s="219"/>
      <c r="H68" s="219"/>
      <c r="I68" s="220" t="s">
        <v>17</v>
      </c>
      <c r="J68" s="219"/>
      <c r="K68" s="219"/>
      <c r="L68" s="219"/>
    </row>
    <row r="69" spans="1:14" ht="27.95" customHeight="1">
      <c r="A69" s="99"/>
      <c r="B69" s="95"/>
      <c r="C69" s="99"/>
      <c r="D69" s="99"/>
      <c r="E69" s="99"/>
      <c r="F69" s="221" t="s">
        <v>487</v>
      </c>
      <c r="G69" s="105"/>
      <c r="H69" s="222" t="s">
        <v>11</v>
      </c>
      <c r="I69" s="362"/>
      <c r="J69" s="223" t="s">
        <v>12</v>
      </c>
      <c r="K69" s="105"/>
      <c r="L69" s="221" t="str">
        <f>+L50</f>
        <v>September 30, 2020</v>
      </c>
    </row>
    <row r="70" spans="1:14" ht="27.95" customHeight="1">
      <c r="A70" s="224" t="s">
        <v>340</v>
      </c>
      <c r="B70" s="225"/>
      <c r="C70" s="224"/>
      <c r="D70" s="224"/>
      <c r="E70" s="111"/>
      <c r="F70" s="230"/>
      <c r="G70" s="111"/>
      <c r="H70" s="230"/>
      <c r="I70" s="113"/>
      <c r="J70" s="230"/>
      <c r="K70" s="184"/>
      <c r="L70" s="230"/>
    </row>
    <row r="71" spans="1:14" ht="27.95" customHeight="1">
      <c r="A71" s="208"/>
      <c r="B71" s="133" t="s">
        <v>290</v>
      </c>
      <c r="C71" s="208"/>
      <c r="D71" s="224"/>
      <c r="E71" s="111"/>
      <c r="F71" s="230"/>
      <c r="G71" s="111"/>
      <c r="H71" s="230"/>
      <c r="I71" s="113"/>
      <c r="J71" s="230"/>
      <c r="K71" s="184"/>
      <c r="L71" s="230"/>
    </row>
    <row r="72" spans="1:14" ht="27.95" customHeight="1">
      <c r="A72" s="208"/>
      <c r="B72" s="133" t="s">
        <v>293</v>
      </c>
      <c r="C72" s="208"/>
      <c r="D72" s="224"/>
      <c r="E72" s="111"/>
      <c r="F72" s="230">
        <v>81407699.310000002</v>
      </c>
      <c r="G72" s="111"/>
      <c r="H72" s="112">
        <v>3400000.15</v>
      </c>
      <c r="I72" s="115"/>
      <c r="J72" s="112">
        <v>0</v>
      </c>
      <c r="K72" s="184"/>
      <c r="L72" s="115">
        <f>SUM(F72:K72)</f>
        <v>84807699.460000008</v>
      </c>
    </row>
    <row r="73" spans="1:14" ht="27.95" customHeight="1">
      <c r="A73" s="224" t="s">
        <v>964</v>
      </c>
      <c r="B73" s="134"/>
      <c r="C73" s="134"/>
      <c r="D73" s="134"/>
      <c r="E73" s="134"/>
      <c r="F73" s="134"/>
      <c r="G73" s="134"/>
      <c r="H73" s="17"/>
      <c r="I73" s="17"/>
      <c r="J73" s="17"/>
      <c r="K73" s="134"/>
      <c r="L73" s="847"/>
    </row>
    <row r="74" spans="1:14" ht="27.95" customHeight="1">
      <c r="A74" s="208"/>
      <c r="B74" s="133" t="s">
        <v>226</v>
      </c>
      <c r="C74" s="208"/>
      <c r="D74" s="134"/>
      <c r="E74" s="134"/>
      <c r="F74" s="115">
        <v>1006917.8099999996</v>
      </c>
      <c r="G74" s="134"/>
      <c r="H74" s="115">
        <v>4065684.93</v>
      </c>
      <c r="I74" s="115"/>
      <c r="J74" s="199">
        <v>-2552602.7400000002</v>
      </c>
      <c r="K74" s="134"/>
      <c r="L74" s="115">
        <f>SUM(F74:K74)</f>
        <v>2520000</v>
      </c>
    </row>
    <row r="75" spans="1:14" ht="27.95" customHeight="1">
      <c r="A75" s="208"/>
      <c r="B75" s="133" t="s">
        <v>195</v>
      </c>
      <c r="C75" s="208"/>
      <c r="D75" s="134"/>
      <c r="E75" s="134"/>
      <c r="F75" s="115">
        <v>4788678.38</v>
      </c>
      <c r="G75" s="134"/>
      <c r="H75" s="115">
        <v>2929671.82</v>
      </c>
      <c r="I75" s="115"/>
      <c r="J75" s="199">
        <v>-4614130.8099999996</v>
      </c>
      <c r="K75" s="134"/>
      <c r="L75" s="115">
        <f>SUM(F75:K75)</f>
        <v>3104219.3899999997</v>
      </c>
    </row>
    <row r="76" spans="1:14" ht="27.95" customHeight="1">
      <c r="A76" s="208"/>
      <c r="B76" s="133" t="s">
        <v>290</v>
      </c>
      <c r="C76" s="208"/>
      <c r="D76" s="134"/>
      <c r="E76" s="134"/>
      <c r="F76" s="115"/>
      <c r="G76" s="134"/>
      <c r="H76" s="115"/>
      <c r="I76" s="115"/>
      <c r="J76" s="115"/>
      <c r="K76" s="134"/>
      <c r="L76" s="112"/>
    </row>
    <row r="77" spans="1:14" ht="27.95" customHeight="1">
      <c r="A77" s="208"/>
      <c r="B77" s="133" t="s">
        <v>293</v>
      </c>
      <c r="C77" s="208"/>
      <c r="D77" s="134"/>
      <c r="E77" s="134"/>
      <c r="F77" s="115">
        <v>4867653.0999999996</v>
      </c>
      <c r="G77" s="134"/>
      <c r="H77" s="115">
        <v>3675634.45</v>
      </c>
      <c r="I77" s="115"/>
      <c r="J77" s="115">
        <v>0</v>
      </c>
      <c r="K77" s="134"/>
      <c r="L77" s="115">
        <f>SUM(F77:J77)</f>
        <v>8543287.5500000007</v>
      </c>
    </row>
    <row r="78" spans="1:14" ht="27.95" customHeight="1">
      <c r="A78" s="208"/>
      <c r="B78" s="190" t="s">
        <v>245</v>
      </c>
      <c r="C78" s="208"/>
      <c r="D78" s="134"/>
      <c r="E78" s="134"/>
      <c r="F78" s="115">
        <v>0</v>
      </c>
      <c r="G78" s="134"/>
      <c r="H78" s="115">
        <v>31201.64</v>
      </c>
      <c r="I78" s="115"/>
      <c r="J78" s="115">
        <v>0</v>
      </c>
      <c r="K78" s="134"/>
      <c r="L78" s="115">
        <f>SUM(F78:K78)</f>
        <v>31201.64</v>
      </c>
    </row>
    <row r="79" spans="1:14" ht="27.95" customHeight="1">
      <c r="A79" s="134"/>
      <c r="B79" s="208"/>
      <c r="C79" s="179" t="s">
        <v>3</v>
      </c>
      <c r="D79" s="134"/>
      <c r="E79" s="134"/>
      <c r="F79" s="229">
        <f>SUM(F74:F78)</f>
        <v>10663249.289999999</v>
      </c>
      <c r="G79" s="111"/>
      <c r="H79" s="229">
        <f>SUM(H74:H78)</f>
        <v>10702192.84</v>
      </c>
      <c r="I79" s="113"/>
      <c r="J79" s="231">
        <f>SUM(J74:J77)</f>
        <v>-7166733.5499999998</v>
      </c>
      <c r="K79" s="184"/>
      <c r="L79" s="229">
        <f>SUM(L74:L78)</f>
        <v>14198708.580000002</v>
      </c>
    </row>
    <row r="80" spans="1:14" ht="27.95" customHeight="1">
      <c r="A80" s="99"/>
      <c r="B80" s="95"/>
      <c r="C80" s="99"/>
      <c r="D80" s="99"/>
      <c r="E80" s="95"/>
      <c r="F80" s="105"/>
      <c r="G80" s="105"/>
      <c r="H80" s="99"/>
      <c r="I80" s="157"/>
      <c r="J80" s="157"/>
      <c r="K80" s="157"/>
      <c r="L80" s="218" t="s">
        <v>101</v>
      </c>
    </row>
    <row r="81" spans="1:14" ht="27.95" customHeight="1">
      <c r="A81" s="99"/>
      <c r="B81" s="95"/>
      <c r="C81" s="99"/>
      <c r="D81" s="99"/>
      <c r="E81" s="99"/>
      <c r="F81" s="219"/>
      <c r="G81" s="219"/>
      <c r="H81" s="219"/>
      <c r="I81" s="220" t="s">
        <v>23</v>
      </c>
      <c r="J81" s="219"/>
      <c r="K81" s="219"/>
      <c r="L81" s="219"/>
    </row>
    <row r="82" spans="1:14" ht="27.95" customHeight="1">
      <c r="A82" s="99"/>
      <c r="B82" s="95"/>
      <c r="C82" s="99"/>
      <c r="D82" s="99"/>
      <c r="E82" s="99"/>
      <c r="F82" s="221" t="str">
        <f>+F50</f>
        <v>December 31, 2019</v>
      </c>
      <c r="G82" s="105"/>
      <c r="H82" s="222" t="s">
        <v>11</v>
      </c>
      <c r="I82" s="157"/>
      <c r="J82" s="223" t="s">
        <v>12</v>
      </c>
      <c r="K82" s="105"/>
      <c r="L82" s="221" t="str">
        <f>+L50</f>
        <v>September 30, 2020</v>
      </c>
    </row>
    <row r="83" spans="1:14" ht="27.95" customHeight="1">
      <c r="A83" s="224" t="s">
        <v>690</v>
      </c>
      <c r="B83" s="225"/>
      <c r="C83" s="224"/>
      <c r="D83" s="224"/>
      <c r="E83" s="226"/>
      <c r="F83" s="226"/>
      <c r="G83" s="226"/>
      <c r="H83" s="227"/>
      <c r="I83" s="228"/>
      <c r="J83" s="112"/>
      <c r="K83" s="226"/>
      <c r="L83" s="112"/>
    </row>
    <row r="84" spans="1:14" ht="27.95" customHeight="1">
      <c r="A84" s="208"/>
      <c r="B84" s="133" t="s">
        <v>226</v>
      </c>
      <c r="C84" s="134"/>
      <c r="D84" s="224"/>
      <c r="E84" s="112"/>
      <c r="F84" s="112">
        <v>100000000</v>
      </c>
      <c r="G84" s="111"/>
      <c r="H84" s="115">
        <v>0</v>
      </c>
      <c r="I84" s="115"/>
      <c r="J84" s="199">
        <v>-20000000</v>
      </c>
      <c r="K84" s="111"/>
      <c r="L84" s="112">
        <f>SUM(F84:K84)</f>
        <v>80000000</v>
      </c>
    </row>
    <row r="85" spans="1:14" ht="27.95" customHeight="1">
      <c r="A85" s="208"/>
      <c r="B85" s="133" t="s">
        <v>204</v>
      </c>
      <c r="C85" s="134"/>
      <c r="D85" s="224"/>
      <c r="E85" s="112"/>
      <c r="F85" s="112">
        <v>963000000</v>
      </c>
      <c r="G85" s="111"/>
      <c r="H85" s="115">
        <v>37000000</v>
      </c>
      <c r="I85" s="115"/>
      <c r="J85" s="199">
        <v>0</v>
      </c>
      <c r="K85" s="111"/>
      <c r="L85" s="112">
        <f>SUM(F85:K85)</f>
        <v>1000000000</v>
      </c>
    </row>
    <row r="86" spans="1:14" ht="27.95" customHeight="1">
      <c r="A86" s="208"/>
      <c r="B86" s="133"/>
      <c r="C86" s="714" t="s">
        <v>3</v>
      </c>
      <c r="D86" s="224"/>
      <c r="E86" s="111"/>
      <c r="F86" s="229">
        <f>SUM(F84:F85)</f>
        <v>1063000000</v>
      </c>
      <c r="G86" s="111"/>
      <c r="H86" s="229">
        <f>SUM(H84:H85)</f>
        <v>37000000</v>
      </c>
      <c r="I86" s="113"/>
      <c r="J86" s="926">
        <f>SUM(J84:J85)</f>
        <v>-20000000</v>
      </c>
      <c r="K86" s="184"/>
      <c r="L86" s="229">
        <f>SUM(L84:L85)</f>
        <v>1080000000</v>
      </c>
    </row>
    <row r="87" spans="1:14" ht="27.95" customHeight="1">
      <c r="A87" s="224" t="s">
        <v>340</v>
      </c>
      <c r="B87" s="225"/>
      <c r="C87" s="224"/>
      <c r="D87" s="224"/>
      <c r="E87" s="111"/>
      <c r="F87" s="230"/>
      <c r="G87" s="111"/>
      <c r="H87" s="230"/>
      <c r="I87" s="113"/>
      <c r="J87" s="230"/>
      <c r="K87" s="184"/>
      <c r="L87" s="230"/>
    </row>
    <row r="88" spans="1:14" ht="27.95" customHeight="1">
      <c r="A88" s="224"/>
      <c r="B88" s="133" t="s">
        <v>290</v>
      </c>
      <c r="C88" s="224"/>
      <c r="D88" s="224"/>
    </row>
    <row r="89" spans="1:14" ht="27.95" customHeight="1">
      <c r="A89" s="224"/>
      <c r="B89" s="190" t="s">
        <v>293</v>
      </c>
      <c r="C89" s="224"/>
      <c r="D89" s="224"/>
      <c r="F89" s="112">
        <v>81407699.310000002</v>
      </c>
      <c r="G89" s="111"/>
      <c r="H89" s="112">
        <v>3400000.15</v>
      </c>
      <c r="I89" s="115"/>
      <c r="J89" s="112">
        <v>0</v>
      </c>
      <c r="K89" s="111"/>
      <c r="L89" s="112">
        <f>SUM(F89:K89)</f>
        <v>84807699.460000008</v>
      </c>
    </row>
    <row r="90" spans="1:14" ht="27.95" customHeight="1">
      <c r="A90" s="210"/>
      <c r="B90" s="80"/>
      <c r="C90" s="80"/>
      <c r="D90" s="234"/>
      <c r="F90" s="230"/>
      <c r="G90" s="111"/>
      <c r="H90" s="230"/>
      <c r="I90" s="113"/>
      <c r="J90" s="230"/>
      <c r="K90" s="139"/>
      <c r="L90" s="230"/>
      <c r="M90" s="80"/>
      <c r="N90" s="80"/>
    </row>
    <row r="91" spans="1:14" ht="27.95" customHeight="1">
      <c r="A91" s="210"/>
      <c r="B91" s="80"/>
      <c r="C91" s="80"/>
      <c r="D91" s="234"/>
      <c r="F91" s="230"/>
      <c r="G91" s="111"/>
      <c r="H91" s="230"/>
      <c r="I91" s="113"/>
      <c r="J91" s="230"/>
      <c r="K91" s="139"/>
      <c r="L91" s="230"/>
      <c r="M91" s="80"/>
      <c r="N91" s="80"/>
    </row>
    <row r="92" spans="1:14" ht="27.95" customHeight="1">
      <c r="A92" s="134"/>
      <c r="B92" s="179"/>
      <c r="C92" s="134"/>
      <c r="D92" s="134"/>
      <c r="F92" s="112"/>
      <c r="G92" s="111"/>
      <c r="H92" s="112"/>
      <c r="I92" s="115"/>
      <c r="J92" s="112"/>
      <c r="K92" s="111"/>
      <c r="L92" s="112"/>
    </row>
    <row r="93" spans="1:14" ht="27.95" customHeight="1">
      <c r="A93" s="355"/>
      <c r="B93" s="422"/>
      <c r="C93" s="355"/>
      <c r="D93" s="104" t="s">
        <v>81</v>
      </c>
      <c r="E93" s="104"/>
      <c r="F93" s="32"/>
      <c r="G93" s="355"/>
      <c r="H93" s="355"/>
      <c r="I93" s="355"/>
      <c r="J93" s="355"/>
      <c r="K93" s="355"/>
      <c r="L93" s="355"/>
    </row>
    <row r="94" spans="1:14" ht="27.95" customHeight="1">
      <c r="A94" s="355"/>
      <c r="B94" s="197"/>
      <c r="C94" s="355"/>
      <c r="D94" s="104" t="s">
        <v>1129</v>
      </c>
      <c r="E94" s="104"/>
      <c r="F94" s="32"/>
      <c r="G94" s="355"/>
      <c r="H94" s="355"/>
      <c r="I94" s="355"/>
      <c r="J94" s="355"/>
      <c r="K94" s="355"/>
      <c r="L94" s="355"/>
      <c r="M94" s="80"/>
      <c r="N94" s="80"/>
    </row>
    <row r="95" spans="1:14" ht="27.95" customHeight="1">
      <c r="A95" s="355"/>
      <c r="B95" s="197"/>
      <c r="C95" s="355"/>
      <c r="D95" s="104"/>
      <c r="E95" s="104"/>
      <c r="F95" s="32"/>
      <c r="G95" s="355"/>
      <c r="H95" s="355"/>
      <c r="I95" s="355"/>
      <c r="J95" s="355"/>
      <c r="K95" s="355"/>
      <c r="L95" s="355"/>
      <c r="M95" s="80"/>
      <c r="N95" s="80"/>
    </row>
    <row r="96" spans="1:14" ht="24.95" customHeight="1">
      <c r="A96" s="955" t="s">
        <v>393</v>
      </c>
      <c r="B96" s="955"/>
      <c r="C96" s="955"/>
      <c r="D96" s="955"/>
      <c r="E96" s="955"/>
      <c r="F96" s="955"/>
      <c r="G96" s="955"/>
      <c r="H96" s="955"/>
      <c r="I96" s="955"/>
      <c r="J96" s="955"/>
      <c r="K96" s="955"/>
      <c r="L96" s="955"/>
      <c r="M96" s="80"/>
      <c r="N96" s="80"/>
    </row>
    <row r="97" spans="1:14" ht="24.95" customHeight="1">
      <c r="A97" s="216"/>
      <c r="B97" s="80"/>
      <c r="C97" s="80"/>
      <c r="D97" s="80"/>
      <c r="E97" s="80"/>
      <c r="F97" s="80"/>
      <c r="G97" s="80"/>
      <c r="H97" s="80"/>
      <c r="I97" s="80"/>
      <c r="J97" s="80"/>
      <c r="K97" s="80"/>
      <c r="L97" s="80"/>
    </row>
    <row r="98" spans="1:14" ht="24.95" customHeight="1">
      <c r="A98" s="216" t="s">
        <v>490</v>
      </c>
      <c r="B98" s="80"/>
      <c r="C98" s="80"/>
      <c r="D98" s="80"/>
      <c r="E98" s="80"/>
      <c r="F98" s="80"/>
      <c r="G98" s="80"/>
      <c r="H98" s="80"/>
      <c r="I98" s="80"/>
      <c r="J98" s="80"/>
      <c r="K98" s="80"/>
      <c r="L98" s="80"/>
    </row>
    <row r="99" spans="1:14" ht="24.95" customHeight="1">
      <c r="A99" s="208"/>
      <c r="E99" s="105"/>
      <c r="F99" s="95"/>
      <c r="G99" s="95"/>
      <c r="H99" s="95"/>
      <c r="I99" s="95"/>
      <c r="J99" s="444"/>
      <c r="K99" s="444"/>
      <c r="L99" s="445" t="s">
        <v>73</v>
      </c>
      <c r="M99" s="80"/>
      <c r="N99" s="80"/>
    </row>
    <row r="100" spans="1:14" ht="24.95" customHeight="1">
      <c r="A100" s="208"/>
      <c r="E100" s="105"/>
      <c r="F100" s="219"/>
      <c r="G100" s="219"/>
      <c r="H100" s="219"/>
      <c r="I100" s="741" t="s">
        <v>23</v>
      </c>
      <c r="J100" s="74"/>
      <c r="K100" s="74"/>
      <c r="L100" s="740"/>
      <c r="M100" s="80"/>
      <c r="N100" s="80"/>
    </row>
    <row r="101" spans="1:14" ht="24.95" customHeight="1">
      <c r="F101" s="801" t="s">
        <v>487</v>
      </c>
      <c r="G101" s="790"/>
      <c r="H101" s="790" t="s">
        <v>11</v>
      </c>
      <c r="I101" s="364"/>
      <c r="J101" s="791" t="s">
        <v>12</v>
      </c>
      <c r="K101" s="791"/>
      <c r="L101" s="802" t="s">
        <v>913</v>
      </c>
      <c r="M101" s="80"/>
      <c r="N101" s="80"/>
    </row>
    <row r="102" spans="1:14" ht="24.95" customHeight="1">
      <c r="A102" s="224" t="s">
        <v>788</v>
      </c>
      <c r="B102" s="134"/>
      <c r="C102" s="134"/>
      <c r="D102" s="134"/>
      <c r="F102" s="112"/>
      <c r="G102" s="111"/>
      <c r="H102" s="112"/>
      <c r="I102" s="115"/>
      <c r="J102" s="112"/>
      <c r="K102" s="111"/>
      <c r="L102" s="112"/>
    </row>
    <row r="103" spans="1:14" ht="24.95" customHeight="1">
      <c r="A103" s="208"/>
      <c r="B103" s="133" t="s">
        <v>226</v>
      </c>
      <c r="C103" s="224"/>
      <c r="D103" s="134"/>
      <c r="F103" s="112">
        <v>1006917.8099999996</v>
      </c>
      <c r="G103" s="111"/>
      <c r="H103" s="112">
        <v>4065684.93</v>
      </c>
      <c r="I103" s="115"/>
      <c r="J103" s="484">
        <v>-2552602.7400000002</v>
      </c>
      <c r="K103" s="111"/>
      <c r="L103" s="112">
        <f>SUM(F103:K103)</f>
        <v>2520000</v>
      </c>
    </row>
    <row r="104" spans="1:14" ht="24.95" customHeight="1">
      <c r="A104" s="208"/>
      <c r="B104" s="133" t="s">
        <v>204</v>
      </c>
      <c r="C104" s="224"/>
      <c r="D104" s="134"/>
      <c r="F104" s="112">
        <v>27820109.560000002</v>
      </c>
      <c r="G104" s="111"/>
      <c r="H104" s="112">
        <v>25366849.289999999</v>
      </c>
      <c r="I104" s="115"/>
      <c r="J104" s="112">
        <v>0</v>
      </c>
      <c r="K104" s="111"/>
      <c r="L104" s="112">
        <f>SUM(F104:K104)</f>
        <v>53186958.850000001</v>
      </c>
    </row>
    <row r="105" spans="1:14" ht="24.95" customHeight="1">
      <c r="A105" s="208"/>
      <c r="B105" s="133" t="s">
        <v>290</v>
      </c>
      <c r="C105" s="224"/>
      <c r="D105" s="134"/>
      <c r="F105" s="112"/>
      <c r="G105" s="111"/>
      <c r="H105" s="112"/>
      <c r="I105" s="115"/>
      <c r="J105" s="112"/>
      <c r="K105" s="111"/>
      <c r="L105" s="112"/>
    </row>
    <row r="106" spans="1:14" ht="24.95" customHeight="1">
      <c r="A106" s="208"/>
      <c r="B106" s="190" t="s">
        <v>293</v>
      </c>
      <c r="C106" s="224"/>
      <c r="D106" s="134"/>
      <c r="F106" s="112">
        <v>4867653.0999999996</v>
      </c>
      <c r="G106" s="111"/>
      <c r="H106" s="112">
        <v>3675634.45</v>
      </c>
      <c r="I106" s="115"/>
      <c r="J106" s="112">
        <v>0</v>
      </c>
      <c r="K106" s="111"/>
      <c r="L106" s="112">
        <f>SUM(F106:J106)</f>
        <v>8543287.5500000007</v>
      </c>
    </row>
    <row r="107" spans="1:14" ht="24.95" customHeight="1">
      <c r="A107" s="134"/>
      <c r="B107" s="208"/>
      <c r="C107" s="179" t="s">
        <v>3</v>
      </c>
      <c r="D107" s="134"/>
      <c r="F107" s="421">
        <f>SUM(F103:F106)</f>
        <v>33694680.469999999</v>
      </c>
      <c r="G107" s="111"/>
      <c r="H107" s="421">
        <f>SUM(H103:H106)</f>
        <v>33108168.669999998</v>
      </c>
      <c r="I107" s="115"/>
      <c r="J107" s="483">
        <f>SUM(J103:J106)</f>
        <v>-2552602.7400000002</v>
      </c>
      <c r="K107" s="111"/>
      <c r="L107" s="421">
        <f>SUM(L103:L106)</f>
        <v>64250246.400000006</v>
      </c>
    </row>
    <row r="108" spans="1:14" ht="24.95" customHeight="1">
      <c r="A108" s="216"/>
      <c r="B108" s="80" t="s">
        <v>915</v>
      </c>
      <c r="C108" s="80"/>
      <c r="D108" s="80"/>
      <c r="E108" s="80"/>
      <c r="F108" s="80"/>
      <c r="G108" s="80"/>
      <c r="H108" s="80"/>
      <c r="I108" s="80"/>
      <c r="J108" s="80"/>
      <c r="K108" s="80"/>
      <c r="L108" s="80"/>
    </row>
    <row r="109" spans="1:14" ht="24.95" customHeight="1">
      <c r="A109" s="217" t="s">
        <v>846</v>
      </c>
      <c r="B109" s="80"/>
      <c r="C109" s="80"/>
      <c r="D109" s="80"/>
      <c r="E109" s="80"/>
      <c r="F109" s="80"/>
      <c r="G109" s="80"/>
      <c r="H109" s="80"/>
      <c r="I109" s="80"/>
      <c r="J109" s="80"/>
      <c r="K109" s="80"/>
      <c r="L109" s="80"/>
    </row>
    <row r="110" spans="1:14" ht="24.95" customHeight="1">
      <c r="A110" s="208"/>
      <c r="E110" s="105"/>
      <c r="F110" s="95"/>
      <c r="G110" s="95"/>
      <c r="H110" s="95"/>
      <c r="I110" s="95"/>
      <c r="J110" s="444"/>
      <c r="K110" s="444"/>
      <c r="L110" s="445" t="s">
        <v>73</v>
      </c>
      <c r="M110" s="80"/>
      <c r="N110" s="80"/>
    </row>
    <row r="111" spans="1:14" ht="24.95" customHeight="1">
      <c r="A111" s="208"/>
      <c r="E111" s="105"/>
      <c r="F111" s="219"/>
      <c r="G111" s="219"/>
      <c r="H111" s="219"/>
      <c r="I111" s="741" t="s">
        <v>715</v>
      </c>
      <c r="J111" s="74"/>
      <c r="K111" s="74"/>
      <c r="L111" s="740"/>
      <c r="M111" s="80"/>
      <c r="N111" s="80"/>
    </row>
    <row r="112" spans="1:14" ht="24.95" customHeight="1">
      <c r="F112" s="438"/>
      <c r="G112" s="438" t="s">
        <v>17</v>
      </c>
      <c r="H112" s="438"/>
      <c r="I112" s="364"/>
      <c r="J112" s="439"/>
      <c r="K112" s="439" t="s">
        <v>23</v>
      </c>
      <c r="L112" s="439"/>
      <c r="M112" s="80"/>
      <c r="N112" s="80"/>
    </row>
    <row r="113" spans="1:14" ht="24.95" customHeight="1">
      <c r="A113" s="80"/>
      <c r="B113" s="233"/>
      <c r="C113" s="80"/>
      <c r="D113" s="234"/>
      <c r="F113" s="147" t="s">
        <v>489</v>
      </c>
      <c r="G113" s="235"/>
      <c r="H113" s="147" t="s">
        <v>294</v>
      </c>
      <c r="I113" s="236"/>
      <c r="J113" s="147" t="str">
        <f>+F113</f>
        <v>2020</v>
      </c>
      <c r="K113" s="235"/>
      <c r="L113" s="147" t="str">
        <f>+H113</f>
        <v>2019</v>
      </c>
      <c r="M113" s="80"/>
      <c r="N113" s="80"/>
    </row>
    <row r="114" spans="1:14" ht="24.95" customHeight="1">
      <c r="A114" s="80" t="s">
        <v>691</v>
      </c>
      <c r="B114" s="233"/>
      <c r="C114" s="80"/>
      <c r="D114" s="234"/>
      <c r="F114" s="147"/>
      <c r="G114" s="235"/>
      <c r="H114" s="147"/>
      <c r="I114" s="236"/>
      <c r="J114" s="147"/>
      <c r="K114" s="235"/>
      <c r="L114" s="147"/>
      <c r="M114" s="80"/>
      <c r="N114" s="80"/>
    </row>
    <row r="115" spans="1:14" ht="24.95" customHeight="1">
      <c r="A115" s="208"/>
      <c r="B115" s="133" t="s">
        <v>205</v>
      </c>
      <c r="C115" s="233"/>
      <c r="D115" s="234"/>
      <c r="F115" s="113">
        <v>0</v>
      </c>
      <c r="G115" s="111"/>
      <c r="H115" s="185">
        <v>0</v>
      </c>
      <c r="I115" s="113"/>
      <c r="J115" s="113">
        <v>41197480.340000004</v>
      </c>
      <c r="K115" s="242"/>
      <c r="L115" s="185">
        <v>896370.27</v>
      </c>
      <c r="M115" s="80"/>
      <c r="N115" s="80"/>
    </row>
    <row r="116" spans="1:14" ht="24.95" customHeight="1">
      <c r="A116" s="208"/>
      <c r="B116" s="133" t="s">
        <v>195</v>
      </c>
      <c r="C116" s="233"/>
      <c r="D116" s="234"/>
      <c r="F116" s="113">
        <v>0</v>
      </c>
      <c r="G116" s="111"/>
      <c r="H116" s="185">
        <v>103322018.69</v>
      </c>
      <c r="I116" s="113"/>
      <c r="J116" s="113">
        <v>0</v>
      </c>
      <c r="K116" s="242"/>
      <c r="L116" s="185">
        <v>103322018.69</v>
      </c>
      <c r="M116" s="80"/>
      <c r="N116" s="80"/>
    </row>
    <row r="117" spans="1:14" ht="24.95" customHeight="1">
      <c r="A117" s="208"/>
      <c r="B117" s="133" t="s">
        <v>251</v>
      </c>
      <c r="C117" s="233"/>
      <c r="D117" s="234"/>
      <c r="F117" s="113">
        <v>84130</v>
      </c>
      <c r="G117" s="111"/>
      <c r="H117" s="185">
        <v>0</v>
      </c>
      <c r="I117" s="113"/>
      <c r="J117" s="113">
        <v>84130</v>
      </c>
      <c r="K117" s="242"/>
      <c r="L117" s="185">
        <v>0</v>
      </c>
      <c r="M117" s="80"/>
      <c r="N117" s="80"/>
    </row>
    <row r="118" spans="1:14" ht="24.95" customHeight="1">
      <c r="A118" s="208"/>
      <c r="B118" s="210"/>
      <c r="C118" s="80" t="s">
        <v>3</v>
      </c>
      <c r="D118" s="234"/>
      <c r="F118" s="229">
        <f>SUM(F115:F117)</f>
        <v>84130</v>
      </c>
      <c r="G118" s="111"/>
      <c r="H118" s="229">
        <f>SUM(H115:H117)</f>
        <v>103322018.69</v>
      </c>
      <c r="I118" s="113"/>
      <c r="J118" s="229">
        <f>SUM(J115:J117)</f>
        <v>41281610.340000004</v>
      </c>
      <c r="K118" s="139"/>
      <c r="L118" s="229">
        <f>SUM(L115:L117)</f>
        <v>104218388.95999999</v>
      </c>
      <c r="M118" s="80"/>
      <c r="N118" s="80"/>
    </row>
    <row r="119" spans="1:14" ht="24.95" customHeight="1">
      <c r="A119" s="178" t="s">
        <v>593</v>
      </c>
      <c r="B119" s="233"/>
      <c r="C119" s="80"/>
      <c r="D119" s="234"/>
      <c r="E119" s="80"/>
      <c r="F119" s="184"/>
      <c r="G119" s="111"/>
      <c r="H119" s="184"/>
      <c r="I119" s="113"/>
      <c r="J119" s="113"/>
      <c r="K119" s="184"/>
      <c r="L119" s="111"/>
      <c r="M119" s="80"/>
      <c r="N119" s="80"/>
    </row>
    <row r="120" spans="1:14" ht="24.95" customHeight="1">
      <c r="A120" s="208"/>
      <c r="B120" s="133" t="s">
        <v>204</v>
      </c>
      <c r="D120" s="234"/>
      <c r="E120" s="80"/>
      <c r="F120" s="113">
        <v>0</v>
      </c>
      <c r="G120" s="111"/>
      <c r="H120" s="185">
        <v>0</v>
      </c>
      <c r="I120" s="113"/>
      <c r="J120" s="113">
        <v>10082191.77</v>
      </c>
      <c r="K120" s="184"/>
      <c r="L120" s="185">
        <v>4501698.63</v>
      </c>
      <c r="M120" s="80"/>
      <c r="N120" s="80"/>
    </row>
    <row r="121" spans="1:14" ht="24.95" customHeight="1">
      <c r="A121" s="208"/>
      <c r="B121" s="133" t="s">
        <v>195</v>
      </c>
      <c r="D121" s="234"/>
      <c r="E121" s="80"/>
      <c r="F121" s="113">
        <v>492430.08000000002</v>
      </c>
      <c r="G121" s="111"/>
      <c r="H121" s="185">
        <v>525273.76</v>
      </c>
      <c r="I121" s="113"/>
      <c r="J121" s="113">
        <v>0</v>
      </c>
      <c r="K121" s="184"/>
      <c r="L121" s="185">
        <v>0</v>
      </c>
      <c r="M121" s="80"/>
      <c r="N121" s="80"/>
    </row>
    <row r="122" spans="1:14" ht="24.95" customHeight="1">
      <c r="A122" s="208"/>
      <c r="B122" s="133" t="s">
        <v>226</v>
      </c>
      <c r="D122" s="234"/>
      <c r="E122" s="80"/>
      <c r="F122" s="113">
        <v>1264315.05</v>
      </c>
      <c r="G122" s="111"/>
      <c r="H122" s="185">
        <v>1518630.14</v>
      </c>
      <c r="I122" s="113"/>
      <c r="J122" s="113">
        <v>1264315.05</v>
      </c>
      <c r="K122" s="184"/>
      <c r="L122" s="185">
        <v>1518630.14</v>
      </c>
      <c r="M122" s="80"/>
      <c r="N122" s="80"/>
    </row>
    <row r="123" spans="1:14" ht="24.95" customHeight="1">
      <c r="A123" s="208"/>
      <c r="B123" s="133" t="s">
        <v>290</v>
      </c>
      <c r="D123" s="234"/>
      <c r="E123" s="80"/>
      <c r="F123" s="115"/>
      <c r="G123" s="111"/>
      <c r="H123" s="115"/>
      <c r="I123" s="115"/>
      <c r="J123" s="115"/>
      <c r="K123" s="111"/>
      <c r="L123" s="115"/>
      <c r="M123" s="80"/>
      <c r="N123" s="80"/>
    </row>
    <row r="124" spans="1:14" ht="24.95" customHeight="1">
      <c r="A124" s="208"/>
      <c r="B124" s="133" t="s">
        <v>293</v>
      </c>
      <c r="D124" s="234"/>
      <c r="E124" s="80"/>
      <c r="F124" s="115">
        <v>1240094.52</v>
      </c>
      <c r="G124" s="111"/>
      <c r="H124" s="115">
        <v>1231152.05</v>
      </c>
      <c r="I124" s="115"/>
      <c r="J124" s="115">
        <v>1240094.52</v>
      </c>
      <c r="K124" s="111"/>
      <c r="L124" s="115">
        <v>1231152.05</v>
      </c>
      <c r="M124" s="80"/>
      <c r="N124" s="80"/>
    </row>
    <row r="125" spans="1:14" ht="24.95" customHeight="1">
      <c r="A125" s="208"/>
      <c r="B125" s="190" t="s">
        <v>245</v>
      </c>
      <c r="D125" s="234"/>
      <c r="E125" s="80"/>
      <c r="F125" s="115">
        <v>15516.49</v>
      </c>
      <c r="G125" s="111"/>
      <c r="H125" s="115">
        <v>0</v>
      </c>
      <c r="I125" s="115"/>
      <c r="J125" s="115">
        <v>0</v>
      </c>
      <c r="K125" s="111"/>
      <c r="L125" s="115">
        <v>0</v>
      </c>
      <c r="M125" s="80"/>
      <c r="N125" s="80"/>
    </row>
    <row r="126" spans="1:14" ht="24.95" customHeight="1">
      <c r="A126" s="208"/>
      <c r="B126" s="210"/>
      <c r="C126" s="80" t="s">
        <v>3</v>
      </c>
      <c r="D126" s="234"/>
      <c r="E126" s="80"/>
      <c r="F126" s="229">
        <f>SUM(F120:F125)</f>
        <v>3012356.1400000006</v>
      </c>
      <c r="G126" s="111"/>
      <c r="H126" s="229">
        <f>SUM(H120:H125)</f>
        <v>3275055.95</v>
      </c>
      <c r="I126" s="113"/>
      <c r="J126" s="229">
        <f>SUM(J120:J125)</f>
        <v>12586601.34</v>
      </c>
      <c r="K126" s="184"/>
      <c r="L126" s="229">
        <f>SUM(L120:L125)</f>
        <v>7251480.8199999994</v>
      </c>
      <c r="M126" s="80"/>
      <c r="N126" s="80"/>
    </row>
    <row r="127" spans="1:14" ht="24.95" customHeight="1">
      <c r="A127" s="208"/>
      <c r="B127" s="210"/>
      <c r="C127" s="80"/>
      <c r="D127" s="234"/>
      <c r="E127" s="80"/>
      <c r="F127" s="230"/>
      <c r="G127" s="111"/>
      <c r="H127" s="230"/>
      <c r="I127" s="113"/>
      <c r="J127" s="230"/>
      <c r="K127" s="184"/>
      <c r="L127" s="230"/>
      <c r="M127" s="80"/>
      <c r="N127" s="80"/>
    </row>
    <row r="128" spans="1:14" ht="24.95" customHeight="1">
      <c r="A128" s="208"/>
      <c r="B128" s="210"/>
      <c r="C128" s="80"/>
      <c r="D128" s="234"/>
      <c r="E128" s="80"/>
      <c r="F128" s="230"/>
      <c r="G128" s="111"/>
      <c r="H128" s="230"/>
      <c r="I128" s="113"/>
      <c r="J128" s="230"/>
      <c r="K128" s="184"/>
      <c r="L128" s="230"/>
      <c r="M128" s="80"/>
      <c r="N128" s="80"/>
    </row>
    <row r="129" spans="1:14" ht="24.95" customHeight="1">
      <c r="A129" s="208"/>
      <c r="B129" s="210"/>
      <c r="C129" s="80"/>
      <c r="D129" s="104" t="s">
        <v>81</v>
      </c>
      <c r="E129" s="104"/>
      <c r="F129" s="32"/>
      <c r="G129" s="111"/>
      <c r="H129" s="230"/>
      <c r="I129" s="113"/>
      <c r="J129" s="230"/>
      <c r="K129" s="184"/>
      <c r="L129" s="230"/>
      <c r="M129" s="80"/>
      <c r="N129" s="80"/>
    </row>
    <row r="130" spans="1:14" ht="24.95" customHeight="1">
      <c r="A130" s="208"/>
      <c r="B130" s="210"/>
      <c r="C130" s="80"/>
      <c r="D130" s="104" t="s">
        <v>1129</v>
      </c>
      <c r="E130" s="104"/>
      <c r="F130" s="32"/>
      <c r="G130" s="111"/>
      <c r="H130" s="230"/>
      <c r="I130" s="113"/>
      <c r="J130" s="230"/>
      <c r="K130" s="184"/>
      <c r="L130" s="230"/>
      <c r="M130" s="80"/>
      <c r="N130" s="80"/>
    </row>
    <row r="131" spans="1:14" ht="24.6" customHeight="1">
      <c r="A131" s="955" t="s">
        <v>395</v>
      </c>
      <c r="B131" s="955"/>
      <c r="C131" s="955"/>
      <c r="D131" s="955"/>
      <c r="E131" s="955"/>
      <c r="F131" s="955"/>
      <c r="G131" s="955"/>
      <c r="H131" s="955"/>
      <c r="I131" s="955"/>
      <c r="J131" s="955"/>
      <c r="K131" s="955"/>
      <c r="L131" s="955"/>
      <c r="M131" s="80"/>
      <c r="N131" s="80"/>
    </row>
    <row r="132" spans="1:14" ht="24.6" customHeight="1">
      <c r="A132" s="208"/>
      <c r="B132" s="210"/>
      <c r="C132" s="80"/>
      <c r="D132" s="234"/>
      <c r="E132" s="80"/>
      <c r="F132" s="230"/>
      <c r="G132" s="111"/>
      <c r="H132" s="230"/>
      <c r="I132" s="113"/>
      <c r="J132" s="230"/>
      <c r="K132" s="184"/>
      <c r="L132" s="230"/>
      <c r="M132" s="80"/>
      <c r="N132" s="80"/>
    </row>
    <row r="133" spans="1:14" ht="24.6" customHeight="1">
      <c r="A133" s="216" t="s">
        <v>490</v>
      </c>
      <c r="B133" s="80"/>
      <c r="C133" s="80"/>
      <c r="D133" s="80"/>
      <c r="E133" s="80"/>
      <c r="F133" s="80"/>
      <c r="G133" s="80"/>
      <c r="H133" s="80"/>
      <c r="I133" s="80"/>
      <c r="J133" s="80"/>
      <c r="K133" s="80"/>
      <c r="L133" s="80"/>
    </row>
    <row r="134" spans="1:14" ht="24.6" customHeight="1">
      <c r="A134" s="208"/>
      <c r="E134" s="105"/>
      <c r="F134" s="95"/>
      <c r="G134" s="95"/>
      <c r="H134" s="95"/>
      <c r="I134" s="95"/>
      <c r="J134" s="444"/>
      <c r="K134" s="444"/>
      <c r="L134" s="445" t="s">
        <v>73</v>
      </c>
      <c r="M134" s="80"/>
      <c r="N134" s="80"/>
    </row>
    <row r="135" spans="1:14" ht="24.6" customHeight="1">
      <c r="A135" s="208"/>
      <c r="E135" s="105"/>
      <c r="F135" s="219"/>
      <c r="G135" s="219"/>
      <c r="H135" s="219"/>
      <c r="I135" s="741" t="s">
        <v>715</v>
      </c>
      <c r="J135" s="74"/>
      <c r="K135" s="74"/>
      <c r="L135" s="740"/>
      <c r="M135" s="80"/>
      <c r="N135" s="80"/>
    </row>
    <row r="136" spans="1:14" ht="24.6" customHeight="1">
      <c r="F136" s="786"/>
      <c r="G136" s="786" t="s">
        <v>17</v>
      </c>
      <c r="H136" s="786"/>
      <c r="I136" s="364"/>
      <c r="J136" s="787"/>
      <c r="K136" s="787" t="s">
        <v>23</v>
      </c>
      <c r="L136" s="787"/>
      <c r="M136" s="80"/>
      <c r="N136" s="80"/>
    </row>
    <row r="137" spans="1:14" ht="24.6" customHeight="1">
      <c r="A137" s="80"/>
      <c r="B137" s="233"/>
      <c r="C137" s="80"/>
      <c r="D137" s="234"/>
      <c r="F137" s="147" t="s">
        <v>489</v>
      </c>
      <c r="G137" s="235"/>
      <c r="H137" s="147" t="s">
        <v>294</v>
      </c>
      <c r="I137" s="236"/>
      <c r="J137" s="147" t="str">
        <f>+F137</f>
        <v>2020</v>
      </c>
      <c r="K137" s="235"/>
      <c r="L137" s="147" t="str">
        <f>+H137</f>
        <v>2019</v>
      </c>
      <c r="M137" s="80"/>
      <c r="N137" s="80"/>
    </row>
    <row r="138" spans="1:14" s="844" customFormat="1" ht="24.6" customHeight="1">
      <c r="A138" s="80" t="s">
        <v>965</v>
      </c>
      <c r="B138" s="135"/>
      <c r="C138" s="135"/>
      <c r="D138" s="213"/>
      <c r="E138" s="213"/>
      <c r="F138" s="213"/>
      <c r="G138" s="214"/>
      <c r="H138" s="213"/>
      <c r="I138" s="214"/>
      <c r="J138" s="213"/>
      <c r="K138" s="215"/>
      <c r="L138" s="115"/>
      <c r="M138" s="173"/>
      <c r="N138" s="13"/>
    </row>
    <row r="139" spans="1:14" s="844" customFormat="1" ht="24.6" customHeight="1">
      <c r="A139" s="845"/>
      <c r="B139" s="846" t="s">
        <v>54</v>
      </c>
      <c r="C139" s="135"/>
      <c r="D139" s="111"/>
      <c r="E139" s="111">
        <v>0</v>
      </c>
      <c r="F139" s="111">
        <v>0</v>
      </c>
      <c r="G139" s="112"/>
      <c r="H139" s="111">
        <v>0</v>
      </c>
      <c r="I139" s="112"/>
      <c r="J139" s="111">
        <v>0</v>
      </c>
      <c r="K139" s="115"/>
      <c r="L139" s="115">
        <v>19399994</v>
      </c>
      <c r="M139" s="173"/>
      <c r="N139" s="13"/>
    </row>
    <row r="140" spans="1:14" ht="24.6" customHeight="1">
      <c r="A140" s="80" t="s">
        <v>22</v>
      </c>
      <c r="B140" s="233"/>
      <c r="C140" s="80"/>
      <c r="D140" s="234"/>
      <c r="F140" s="147"/>
      <c r="G140" s="235"/>
      <c r="H140" s="147"/>
      <c r="I140" s="236"/>
      <c r="J140" s="147"/>
      <c r="K140" s="235"/>
      <c r="L140" s="147"/>
      <c r="M140" s="80"/>
      <c r="N140" s="80"/>
    </row>
    <row r="141" spans="1:14" ht="24.6" customHeight="1">
      <c r="A141" s="208"/>
      <c r="B141" s="133" t="s">
        <v>205</v>
      </c>
      <c r="C141" s="233"/>
      <c r="D141" s="234"/>
      <c r="F141" s="198">
        <v>0</v>
      </c>
      <c r="G141" s="185"/>
      <c r="H141" s="185">
        <v>0</v>
      </c>
      <c r="I141" s="185"/>
      <c r="J141" s="198">
        <v>2264.2600000000002</v>
      </c>
      <c r="K141" s="185"/>
      <c r="L141" s="111">
        <v>1487</v>
      </c>
      <c r="M141" s="65"/>
      <c r="N141" s="80"/>
    </row>
    <row r="142" spans="1:14" ht="24.6" customHeight="1">
      <c r="A142" s="208"/>
      <c r="B142" s="133" t="s">
        <v>251</v>
      </c>
      <c r="C142" s="233"/>
      <c r="D142" s="234"/>
      <c r="F142" s="198">
        <v>42000</v>
      </c>
      <c r="G142" s="185"/>
      <c r="H142" s="185">
        <v>0</v>
      </c>
      <c r="I142" s="185"/>
      <c r="J142" s="198">
        <v>42000</v>
      </c>
      <c r="K142" s="185"/>
      <c r="L142" s="185">
        <v>0</v>
      </c>
      <c r="M142" s="65"/>
      <c r="N142" s="80"/>
    </row>
    <row r="143" spans="1:14" ht="24.6" customHeight="1">
      <c r="A143" s="208"/>
      <c r="B143" s="210"/>
      <c r="C143" s="80" t="s">
        <v>3</v>
      </c>
      <c r="D143" s="234"/>
      <c r="E143" s="80"/>
      <c r="F143" s="229">
        <f>SUM(F141:F142)</f>
        <v>42000</v>
      </c>
      <c r="G143" s="111"/>
      <c r="H143" s="229">
        <f>SUM(H141:H142)</f>
        <v>0</v>
      </c>
      <c r="I143" s="113"/>
      <c r="J143" s="229">
        <f>SUM(J141:J142)</f>
        <v>44264.26</v>
      </c>
      <c r="K143" s="184"/>
      <c r="L143" s="229">
        <f>SUM(L141:L142)</f>
        <v>1487</v>
      </c>
      <c r="M143" s="80"/>
      <c r="N143" s="80"/>
    </row>
    <row r="144" spans="1:14" ht="24.6" customHeight="1">
      <c r="A144" s="178" t="s">
        <v>692</v>
      </c>
      <c r="B144" s="80"/>
      <c r="C144" s="80"/>
      <c r="D144" s="234"/>
      <c r="E144" s="232"/>
      <c r="F144" s="65"/>
      <c r="G144" s="65"/>
      <c r="H144" s="65"/>
      <c r="I144" s="65"/>
      <c r="J144" s="65"/>
      <c r="K144" s="65"/>
      <c r="L144" s="65"/>
      <c r="M144" s="65"/>
    </row>
    <row r="145" spans="1:14" ht="24.6" customHeight="1">
      <c r="A145" s="208"/>
      <c r="B145" s="133" t="s">
        <v>54</v>
      </c>
      <c r="C145" s="80"/>
      <c r="D145" s="234"/>
      <c r="E145" s="230">
        <v>0</v>
      </c>
      <c r="F145" s="353">
        <v>0</v>
      </c>
      <c r="G145" s="354"/>
      <c r="H145" s="111">
        <v>0</v>
      </c>
      <c r="I145" s="354"/>
      <c r="J145" s="353">
        <v>14421513.470000001</v>
      </c>
      <c r="K145" s="353"/>
      <c r="L145" s="111">
        <v>13441943.039999999</v>
      </c>
      <c r="M145" s="65"/>
    </row>
    <row r="146" spans="1:14" ht="24.6" customHeight="1">
      <c r="A146" s="208"/>
      <c r="E146" s="105"/>
      <c r="F146" s="95"/>
      <c r="G146" s="95"/>
      <c r="H146" s="95"/>
      <c r="I146" s="95"/>
      <c r="J146" s="444"/>
      <c r="K146" s="444"/>
      <c r="L146" s="445" t="s">
        <v>73</v>
      </c>
      <c r="M146" s="80"/>
      <c r="N146" s="80"/>
    </row>
    <row r="147" spans="1:14" ht="24.6" customHeight="1">
      <c r="A147" s="208"/>
      <c r="C147" s="95"/>
      <c r="E147" s="105"/>
      <c r="F147" s="219"/>
      <c r="G147" s="219"/>
      <c r="H147" s="866"/>
      <c r="I147" s="860" t="s">
        <v>916</v>
      </c>
      <c r="J147" s="74"/>
      <c r="K147" s="74"/>
      <c r="L147" s="740"/>
      <c r="M147" s="80"/>
      <c r="N147" s="80"/>
    </row>
    <row r="148" spans="1:14" ht="24.6" customHeight="1">
      <c r="F148" s="765"/>
      <c r="G148" s="765" t="s">
        <v>17</v>
      </c>
      <c r="H148" s="765"/>
      <c r="I148" s="364"/>
      <c r="J148" s="766"/>
      <c r="K148" s="766" t="s">
        <v>23</v>
      </c>
      <c r="L148" s="766"/>
      <c r="M148" s="80"/>
      <c r="N148" s="80"/>
    </row>
    <row r="149" spans="1:14" ht="24.6" customHeight="1">
      <c r="A149" s="80"/>
      <c r="B149" s="233"/>
      <c r="C149" s="80"/>
      <c r="D149" s="234"/>
      <c r="F149" s="147" t="s">
        <v>489</v>
      </c>
      <c r="G149" s="235"/>
      <c r="H149" s="147" t="s">
        <v>294</v>
      </c>
      <c r="I149" s="236"/>
      <c r="J149" s="147" t="str">
        <f>+F149</f>
        <v>2020</v>
      </c>
      <c r="K149" s="235"/>
      <c r="L149" s="147" t="str">
        <f>+H149</f>
        <v>2019</v>
      </c>
      <c r="M149" s="80"/>
      <c r="N149" s="80"/>
    </row>
    <row r="150" spans="1:14" ht="24.6" customHeight="1">
      <c r="A150" s="80" t="s">
        <v>691</v>
      </c>
      <c r="B150" s="233"/>
      <c r="C150" s="80"/>
      <c r="D150" s="234"/>
      <c r="F150" s="147"/>
      <c r="G150" s="235"/>
      <c r="H150" s="147"/>
      <c r="I150" s="236"/>
      <c r="J150" s="147"/>
      <c r="K150" s="235"/>
      <c r="L150" s="147"/>
      <c r="M150" s="80"/>
      <c r="N150" s="80"/>
    </row>
    <row r="151" spans="1:14" ht="24.6" customHeight="1">
      <c r="A151" s="208"/>
      <c r="B151" s="133" t="s">
        <v>205</v>
      </c>
      <c r="C151" s="233"/>
      <c r="D151" s="234"/>
      <c r="F151" s="113">
        <v>0</v>
      </c>
      <c r="G151" s="111"/>
      <c r="H151" s="185">
        <v>0</v>
      </c>
      <c r="I151" s="113"/>
      <c r="J151" s="113">
        <v>99247411.560000002</v>
      </c>
      <c r="K151" s="242"/>
      <c r="L151" s="185">
        <v>11532290.57</v>
      </c>
      <c r="M151" s="80"/>
      <c r="N151" s="80"/>
    </row>
    <row r="152" spans="1:14" ht="24.6" customHeight="1">
      <c r="A152" s="208"/>
      <c r="B152" s="133" t="s">
        <v>195</v>
      </c>
      <c r="C152" s="233"/>
      <c r="D152" s="234"/>
      <c r="F152" s="113">
        <v>0</v>
      </c>
      <c r="G152" s="111"/>
      <c r="H152" s="185">
        <v>253870607.47999999</v>
      </c>
      <c r="I152" s="113"/>
      <c r="J152" s="113">
        <v>0</v>
      </c>
      <c r="K152" s="242"/>
      <c r="L152" s="185">
        <v>253870607.47999999</v>
      </c>
      <c r="M152" s="80"/>
      <c r="N152" s="80"/>
    </row>
    <row r="153" spans="1:14" ht="24.6" customHeight="1">
      <c r="A153" s="208"/>
      <c r="B153" s="133" t="s">
        <v>251</v>
      </c>
      <c r="C153" s="233"/>
      <c r="D153" s="234"/>
      <c r="F153" s="113">
        <v>84130</v>
      </c>
      <c r="G153" s="111"/>
      <c r="H153" s="185">
        <v>0</v>
      </c>
      <c r="I153" s="113"/>
      <c r="J153" s="113">
        <v>84130</v>
      </c>
      <c r="K153" s="242"/>
      <c r="L153" s="185">
        <v>0</v>
      </c>
      <c r="M153" s="80"/>
      <c r="N153" s="80"/>
    </row>
    <row r="154" spans="1:14" ht="24.6" customHeight="1">
      <c r="A154" s="208"/>
      <c r="B154" s="210"/>
      <c r="C154" s="80" t="s">
        <v>3</v>
      </c>
      <c r="D154" s="234"/>
      <c r="F154" s="229">
        <f>SUM(F151:F153)</f>
        <v>84130</v>
      </c>
      <c r="G154" s="111"/>
      <c r="H154" s="229">
        <f>SUM(H151:H153)</f>
        <v>253870607.47999999</v>
      </c>
      <c r="I154" s="113"/>
      <c r="J154" s="229">
        <f>SUM(J151:J153)</f>
        <v>99331541.560000002</v>
      </c>
      <c r="K154" s="139"/>
      <c r="L154" s="229">
        <f>SUM(L151:L153)</f>
        <v>265402898.04999998</v>
      </c>
      <c r="M154" s="80"/>
      <c r="N154" s="80"/>
    </row>
    <row r="155" spans="1:14" ht="24.6" customHeight="1">
      <c r="A155" s="178" t="s">
        <v>593</v>
      </c>
      <c r="B155" s="233"/>
      <c r="C155" s="80"/>
      <c r="D155" s="234"/>
      <c r="E155" s="80"/>
      <c r="F155" s="184"/>
      <c r="G155" s="111"/>
      <c r="H155" s="184"/>
      <c r="I155" s="113"/>
      <c r="J155" s="113"/>
      <c r="K155" s="184"/>
      <c r="L155" s="111"/>
      <c r="M155" s="80"/>
      <c r="N155" s="80"/>
    </row>
    <row r="156" spans="1:14" ht="24.6" customHeight="1">
      <c r="A156" s="208"/>
      <c r="B156" s="133" t="s">
        <v>204</v>
      </c>
      <c r="D156" s="234"/>
      <c r="E156" s="80"/>
      <c r="F156" s="113">
        <v>0</v>
      </c>
      <c r="G156" s="111"/>
      <c r="H156" s="353">
        <v>0</v>
      </c>
      <c r="I156" s="113"/>
      <c r="J156" s="113">
        <v>25366849.289999999</v>
      </c>
      <c r="K156" s="184"/>
      <c r="L156" s="353">
        <v>13358301.369999999</v>
      </c>
      <c r="M156" s="80"/>
      <c r="N156" s="80"/>
    </row>
    <row r="157" spans="1:14" ht="24.6" customHeight="1">
      <c r="A157" s="208"/>
      <c r="B157" s="133" t="s">
        <v>195</v>
      </c>
      <c r="D157" s="234"/>
      <c r="E157" s="80"/>
      <c r="F157" s="113">
        <v>2281908.7599999998</v>
      </c>
      <c r="G157" s="111"/>
      <c r="H157" s="353">
        <v>1389821.01</v>
      </c>
      <c r="I157" s="113"/>
      <c r="J157" s="113">
        <v>0</v>
      </c>
      <c r="K157" s="184"/>
      <c r="L157" s="353">
        <v>0</v>
      </c>
      <c r="M157" s="80"/>
      <c r="N157" s="80"/>
    </row>
    <row r="158" spans="1:14" ht="24.6" customHeight="1">
      <c r="A158" s="208"/>
      <c r="B158" s="133" t="s">
        <v>226</v>
      </c>
      <c r="D158" s="234"/>
      <c r="E158" s="80"/>
      <c r="F158" s="113">
        <v>4065684.93</v>
      </c>
      <c r="G158" s="111"/>
      <c r="H158" s="353">
        <v>4506369.87</v>
      </c>
      <c r="I158" s="113"/>
      <c r="J158" s="113">
        <v>4065684.93</v>
      </c>
      <c r="K158" s="184"/>
      <c r="L158" s="353">
        <v>4506369.87</v>
      </c>
      <c r="M158" s="80"/>
      <c r="N158" s="80"/>
    </row>
    <row r="159" spans="1:14" ht="24.6" customHeight="1">
      <c r="A159" s="208"/>
      <c r="B159" s="133" t="s">
        <v>290</v>
      </c>
      <c r="D159" s="234"/>
      <c r="E159" s="80"/>
      <c r="F159" s="115"/>
      <c r="G159" s="111"/>
      <c r="H159" s="115"/>
      <c r="I159" s="115"/>
      <c r="J159" s="115"/>
      <c r="K159" s="111"/>
      <c r="L159" s="115"/>
      <c r="M159" s="80"/>
      <c r="N159" s="80"/>
    </row>
    <row r="160" spans="1:14" ht="24.6" customHeight="1">
      <c r="A160" s="208"/>
      <c r="B160" s="133" t="s">
        <v>293</v>
      </c>
      <c r="D160" s="234"/>
      <c r="E160" s="80"/>
      <c r="F160" s="115">
        <v>3675634.45</v>
      </c>
      <c r="G160" s="111"/>
      <c r="H160" s="353">
        <v>3435337.28</v>
      </c>
      <c r="I160" s="115"/>
      <c r="J160" s="115">
        <v>3675634.45</v>
      </c>
      <c r="K160" s="111"/>
      <c r="L160" s="353">
        <v>3435337.28</v>
      </c>
      <c r="M160" s="80"/>
      <c r="N160" s="80"/>
    </row>
    <row r="161" spans="1:14" ht="24.6" customHeight="1">
      <c r="A161" s="208"/>
      <c r="B161" s="190" t="s">
        <v>245</v>
      </c>
      <c r="D161" s="234"/>
      <c r="E161" s="80"/>
      <c r="F161" s="115">
        <v>18720.98</v>
      </c>
      <c r="G161" s="111"/>
      <c r="H161" s="115">
        <v>0</v>
      </c>
      <c r="I161" s="115"/>
      <c r="J161" s="115">
        <v>0</v>
      </c>
      <c r="K161" s="111"/>
      <c r="L161" s="115">
        <v>0</v>
      </c>
      <c r="M161" s="80"/>
      <c r="N161" s="80"/>
    </row>
    <row r="162" spans="1:14" ht="24.6" customHeight="1">
      <c r="A162" s="208"/>
      <c r="B162" s="210"/>
      <c r="C162" s="80" t="s">
        <v>3</v>
      </c>
      <c r="D162" s="234"/>
      <c r="E162" s="80"/>
      <c r="F162" s="229">
        <f>SUM(F156:F161)</f>
        <v>10041949.120000001</v>
      </c>
      <c r="G162" s="111"/>
      <c r="H162" s="229">
        <f>SUM(H156:H161)</f>
        <v>9331528.1600000001</v>
      </c>
      <c r="I162" s="113"/>
      <c r="J162" s="229">
        <f>SUM(J156:J161)</f>
        <v>33108168.669999998</v>
      </c>
      <c r="K162" s="184"/>
      <c r="L162" s="229">
        <f>SUM(L156:L161)</f>
        <v>21300008.52</v>
      </c>
      <c r="M162" s="80"/>
      <c r="N162" s="80"/>
    </row>
    <row r="163" spans="1:14" ht="24.6" customHeight="1">
      <c r="A163" s="208"/>
      <c r="B163" s="210"/>
      <c r="C163" s="80"/>
      <c r="D163" s="234"/>
      <c r="E163" s="80"/>
      <c r="F163" s="230"/>
      <c r="G163" s="111"/>
      <c r="H163" s="230"/>
      <c r="I163" s="113"/>
      <c r="J163" s="230"/>
      <c r="K163" s="184"/>
      <c r="L163" s="230"/>
      <c r="M163" s="80"/>
      <c r="N163" s="80"/>
    </row>
    <row r="164" spans="1:14" ht="24.6" customHeight="1">
      <c r="A164" s="208"/>
      <c r="B164" s="210"/>
      <c r="C164" s="80"/>
      <c r="D164" s="234"/>
      <c r="E164" s="80"/>
      <c r="F164" s="230"/>
      <c r="G164" s="111"/>
      <c r="H164" s="230"/>
      <c r="I164" s="113"/>
      <c r="J164" s="230"/>
      <c r="K164" s="184"/>
      <c r="L164" s="230"/>
      <c r="M164" s="80"/>
      <c r="N164" s="80"/>
    </row>
    <row r="165" spans="1:14" ht="24.6" customHeight="1">
      <c r="A165" s="355"/>
      <c r="B165" s="197"/>
      <c r="C165" s="355"/>
      <c r="D165" s="104" t="s">
        <v>81</v>
      </c>
      <c r="E165" s="104"/>
      <c r="F165" s="32"/>
      <c r="G165" s="355"/>
      <c r="H165" s="355"/>
      <c r="I165" s="355"/>
      <c r="J165" s="355"/>
      <c r="K165" s="355"/>
      <c r="L165" s="355"/>
      <c r="M165" s="80"/>
      <c r="N165" s="80"/>
    </row>
    <row r="166" spans="1:14" ht="24.6" customHeight="1">
      <c r="A166" s="208"/>
      <c r="B166" s="208"/>
      <c r="C166" s="208"/>
      <c r="D166" s="104" t="s">
        <v>1129</v>
      </c>
      <c r="E166" s="104"/>
      <c r="F166" s="32"/>
      <c r="G166" s="355"/>
      <c r="H166" s="355"/>
      <c r="I166" s="355"/>
      <c r="J166" s="355"/>
      <c r="K166" s="208"/>
      <c r="L166" s="208"/>
      <c r="M166" s="80"/>
      <c r="N166" s="80"/>
    </row>
    <row r="167" spans="1:14" ht="23.1" customHeight="1">
      <c r="A167" s="955" t="s">
        <v>412</v>
      </c>
      <c r="B167" s="955"/>
      <c r="C167" s="955"/>
      <c r="D167" s="955"/>
      <c r="E167" s="955"/>
      <c r="F167" s="955"/>
      <c r="G167" s="955"/>
      <c r="H167" s="955"/>
      <c r="I167" s="955"/>
      <c r="J167" s="955"/>
      <c r="K167" s="955"/>
      <c r="L167" s="955"/>
      <c r="M167" s="80"/>
      <c r="N167" s="80"/>
    </row>
    <row r="168" spans="1:14" ht="23.1" customHeight="1">
      <c r="A168" s="785"/>
      <c r="B168" s="785"/>
      <c r="C168" s="785"/>
      <c r="D168" s="785"/>
      <c r="E168" s="785"/>
      <c r="F168" s="785"/>
      <c r="G168" s="785"/>
      <c r="H168" s="785"/>
      <c r="I168" s="785"/>
      <c r="J168" s="785"/>
      <c r="K168" s="785"/>
      <c r="L168" s="785"/>
      <c r="M168" s="80"/>
      <c r="N168" s="80"/>
    </row>
    <row r="169" spans="1:14" ht="23.1" customHeight="1">
      <c r="A169" s="216" t="s">
        <v>490</v>
      </c>
      <c r="B169" s="80"/>
      <c r="C169" s="80"/>
      <c r="D169" s="80"/>
      <c r="E169" s="80"/>
      <c r="F169" s="80"/>
      <c r="G169" s="80"/>
      <c r="H169" s="80"/>
      <c r="I169" s="80"/>
      <c r="J169" s="80"/>
      <c r="K169" s="80"/>
      <c r="L169" s="80"/>
    </row>
    <row r="170" spans="1:14" ht="23.1" customHeight="1">
      <c r="A170" s="208"/>
      <c r="E170" s="105"/>
      <c r="F170" s="95"/>
      <c r="G170" s="95"/>
      <c r="H170" s="95"/>
      <c r="I170" s="95"/>
      <c r="J170" s="444"/>
      <c r="K170" s="444"/>
      <c r="L170" s="445" t="s">
        <v>73</v>
      </c>
      <c r="M170" s="80"/>
      <c r="N170" s="80"/>
    </row>
    <row r="171" spans="1:14" ht="23.1" customHeight="1">
      <c r="A171" s="208"/>
      <c r="E171" s="105"/>
      <c r="F171" s="219"/>
      <c r="G171" s="219"/>
      <c r="H171" s="866"/>
      <c r="I171" s="860" t="s">
        <v>916</v>
      </c>
      <c r="J171" s="74"/>
      <c r="K171" s="74"/>
      <c r="L171" s="740"/>
      <c r="M171" s="80"/>
      <c r="N171" s="80"/>
    </row>
    <row r="172" spans="1:14" ht="23.1" customHeight="1">
      <c r="F172" s="777"/>
      <c r="G172" s="777" t="s">
        <v>17</v>
      </c>
      <c r="H172" s="777"/>
      <c r="I172" s="364"/>
      <c r="J172" s="778"/>
      <c r="K172" s="778" t="s">
        <v>23</v>
      </c>
      <c r="L172" s="778"/>
      <c r="M172" s="80"/>
      <c r="N172" s="80"/>
    </row>
    <row r="173" spans="1:14" ht="23.1" customHeight="1">
      <c r="A173" s="80"/>
      <c r="B173" s="233"/>
      <c r="C173" s="80"/>
      <c r="D173" s="234"/>
      <c r="F173" s="147" t="s">
        <v>489</v>
      </c>
      <c r="G173" s="235"/>
      <c r="H173" s="147" t="s">
        <v>294</v>
      </c>
      <c r="I173" s="236"/>
      <c r="J173" s="147" t="str">
        <f>+F173</f>
        <v>2020</v>
      </c>
      <c r="K173" s="235"/>
      <c r="L173" s="147" t="str">
        <f>+H173</f>
        <v>2019</v>
      </c>
      <c r="M173" s="80"/>
      <c r="N173" s="80"/>
    </row>
    <row r="174" spans="1:14" s="844" customFormat="1" ht="23.1" customHeight="1">
      <c r="A174" s="80" t="s">
        <v>965</v>
      </c>
      <c r="B174" s="135"/>
      <c r="C174" s="135"/>
      <c r="D174" s="213"/>
      <c r="E174" s="213"/>
      <c r="F174" s="213"/>
      <c r="G174" s="214"/>
      <c r="H174" s="213"/>
      <c r="I174" s="214"/>
      <c r="J174" s="213"/>
      <c r="K174" s="215"/>
      <c r="L174" s="115"/>
      <c r="M174" s="173"/>
      <c r="N174" s="13"/>
    </row>
    <row r="175" spans="1:14" s="844" customFormat="1" ht="23.1" customHeight="1">
      <c r="A175" s="845"/>
      <c r="B175" s="846" t="s">
        <v>54</v>
      </c>
      <c r="C175" s="135"/>
      <c r="D175" s="111"/>
      <c r="E175" s="111">
        <v>0</v>
      </c>
      <c r="F175" s="111">
        <v>0</v>
      </c>
      <c r="G175" s="112"/>
      <c r="H175" s="111">
        <v>0</v>
      </c>
      <c r="I175" s="112"/>
      <c r="J175" s="111">
        <v>0</v>
      </c>
      <c r="K175" s="115"/>
      <c r="L175" s="111">
        <v>19399994</v>
      </c>
      <c r="M175" s="173"/>
      <c r="N175" s="13"/>
    </row>
    <row r="176" spans="1:14" ht="23.1" customHeight="1">
      <c r="A176" s="80" t="s">
        <v>22</v>
      </c>
      <c r="B176" s="233"/>
      <c r="C176" s="80"/>
      <c r="D176" s="234"/>
      <c r="F176" s="147"/>
      <c r="G176" s="235"/>
      <c r="H176" s="147"/>
      <c r="I176" s="236"/>
      <c r="J176" s="147"/>
      <c r="K176" s="235"/>
      <c r="L176" s="147"/>
      <c r="M176" s="80"/>
      <c r="N176" s="80"/>
    </row>
    <row r="177" spans="1:14" ht="23.1" customHeight="1">
      <c r="A177" s="208"/>
      <c r="B177" s="133" t="s">
        <v>205</v>
      </c>
      <c r="C177" s="233"/>
      <c r="D177" s="234"/>
      <c r="F177" s="111">
        <v>0</v>
      </c>
      <c r="G177" s="184"/>
      <c r="H177" s="776">
        <v>0</v>
      </c>
      <c r="I177" s="184"/>
      <c r="J177" s="111">
        <v>8269.86</v>
      </c>
      <c r="K177" s="184"/>
      <c r="L177" s="111">
        <v>5277.5</v>
      </c>
      <c r="M177" s="32"/>
      <c r="N177" s="80"/>
    </row>
    <row r="178" spans="1:14" ht="23.1" customHeight="1">
      <c r="A178" s="208"/>
      <c r="B178" s="133" t="s">
        <v>251</v>
      </c>
      <c r="C178" s="233"/>
      <c r="D178" s="234"/>
      <c r="F178" s="111">
        <v>126000</v>
      </c>
      <c r="G178" s="184"/>
      <c r="H178" s="776">
        <v>0</v>
      </c>
      <c r="I178" s="184"/>
      <c r="J178" s="111">
        <v>126000</v>
      </c>
      <c r="K178" s="184"/>
      <c r="L178" s="185">
        <v>0</v>
      </c>
      <c r="M178" s="32"/>
      <c r="N178" s="80"/>
    </row>
    <row r="179" spans="1:14" ht="23.1" customHeight="1">
      <c r="A179" s="208"/>
      <c r="B179" s="210"/>
      <c r="C179" s="80" t="s">
        <v>3</v>
      </c>
      <c r="D179" s="234"/>
      <c r="E179" s="80"/>
      <c r="F179" s="229">
        <f>SUM(F177:F178)</f>
        <v>126000</v>
      </c>
      <c r="G179" s="111"/>
      <c r="H179" s="229">
        <f>SUM(H177:H178)</f>
        <v>0</v>
      </c>
      <c r="I179" s="113"/>
      <c r="J179" s="229">
        <f>SUM(J177:J178)</f>
        <v>134269.85999999999</v>
      </c>
      <c r="K179" s="184"/>
      <c r="L179" s="229">
        <f>SUM(L177:L178)</f>
        <v>5277.5</v>
      </c>
      <c r="M179" s="80"/>
      <c r="N179" s="80"/>
    </row>
    <row r="180" spans="1:14" ht="23.1" customHeight="1">
      <c r="A180" s="178" t="s">
        <v>692</v>
      </c>
      <c r="B180" s="80"/>
      <c r="C180" s="80"/>
      <c r="D180" s="234"/>
      <c r="E180" s="232"/>
      <c r="F180" s="32"/>
      <c r="G180" s="32"/>
      <c r="H180" s="32"/>
      <c r="I180" s="32"/>
      <c r="J180" s="32"/>
      <c r="K180" s="32"/>
      <c r="L180" s="32"/>
      <c r="M180" s="32"/>
    </row>
    <row r="181" spans="1:14" ht="23.1" customHeight="1">
      <c r="A181" s="208"/>
      <c r="B181" s="133" t="s">
        <v>54</v>
      </c>
      <c r="C181" s="80"/>
      <c r="D181" s="234"/>
      <c r="E181" s="230">
        <v>0</v>
      </c>
      <c r="F181" s="776">
        <v>0</v>
      </c>
      <c r="G181" s="427"/>
      <c r="H181" s="776">
        <v>0</v>
      </c>
      <c r="I181" s="427"/>
      <c r="J181" s="776">
        <v>30147739.66</v>
      </c>
      <c r="K181" s="776"/>
      <c r="L181" s="353">
        <v>43530232.409999996</v>
      </c>
      <c r="M181" s="32"/>
    </row>
    <row r="182" spans="1:14" s="238" customFormat="1" ht="23.1" customHeight="1">
      <c r="A182" s="792"/>
      <c r="B182" s="792" t="s">
        <v>1066</v>
      </c>
      <c r="C182" s="194"/>
      <c r="D182" s="793"/>
      <c r="E182" s="794"/>
      <c r="F182" s="795"/>
      <c r="G182" s="795"/>
      <c r="H182" s="794"/>
      <c r="I182" s="795"/>
      <c r="J182" s="237"/>
      <c r="K182" s="794"/>
      <c r="L182" s="237"/>
      <c r="M182" s="796"/>
      <c r="N182" s="796"/>
    </row>
    <row r="183" spans="1:14" s="238" customFormat="1" ht="23.1" customHeight="1">
      <c r="A183" s="792" t="s">
        <v>1065</v>
      </c>
      <c r="B183" s="792"/>
      <c r="C183" s="194"/>
      <c r="D183" s="793"/>
      <c r="E183" s="794"/>
      <c r="F183" s="795"/>
      <c r="G183" s="795"/>
      <c r="H183" s="794"/>
      <c r="I183" s="795"/>
      <c r="J183" s="237"/>
      <c r="K183" s="794"/>
      <c r="L183" s="237"/>
      <c r="M183" s="797"/>
      <c r="N183" s="796"/>
    </row>
    <row r="184" spans="1:14" s="238" customFormat="1" ht="23.1" customHeight="1">
      <c r="B184" s="239" t="s">
        <v>918</v>
      </c>
      <c r="C184" s="113"/>
      <c r="D184" s="113"/>
      <c r="E184" s="113"/>
      <c r="F184" s="113"/>
      <c r="G184" s="113"/>
      <c r="H184" s="113"/>
      <c r="I184" s="113"/>
      <c r="J184" s="113"/>
      <c r="K184" s="113"/>
      <c r="L184" s="237"/>
      <c r="M184" s="240"/>
      <c r="N184" s="240"/>
    </row>
    <row r="185" spans="1:14" s="238" customFormat="1" ht="23.1" customHeight="1">
      <c r="A185" s="239" t="s">
        <v>1105</v>
      </c>
      <c r="B185" s="113"/>
      <c r="C185" s="113"/>
      <c r="D185" s="113"/>
      <c r="E185" s="113"/>
      <c r="F185" s="113"/>
      <c r="G185" s="113"/>
      <c r="H185" s="113"/>
      <c r="I185" s="113"/>
      <c r="J185" s="113"/>
      <c r="K185" s="113"/>
      <c r="L185" s="237"/>
      <c r="M185" s="240"/>
      <c r="N185" s="240"/>
    </row>
    <row r="186" spans="1:14" s="238" customFormat="1" ht="23.1" customHeight="1">
      <c r="A186" s="239" t="s">
        <v>1117</v>
      </c>
      <c r="B186" s="113"/>
      <c r="C186" s="113"/>
      <c r="D186" s="113"/>
      <c r="E186" s="113"/>
      <c r="F186" s="113"/>
      <c r="G186" s="113"/>
      <c r="H186" s="113"/>
      <c r="I186" s="113"/>
      <c r="J186" s="113"/>
      <c r="K186" s="113"/>
      <c r="L186" s="237"/>
      <c r="M186" s="240"/>
      <c r="N186" s="240"/>
    </row>
    <row r="187" spans="1:14" s="238" customFormat="1" ht="23.1" customHeight="1">
      <c r="A187" s="18"/>
      <c r="B187" s="12" t="s">
        <v>919</v>
      </c>
      <c r="C187" s="113"/>
      <c r="D187" s="113"/>
      <c r="E187" s="113"/>
      <c r="F187" s="113"/>
      <c r="G187" s="113"/>
      <c r="H187" s="113"/>
      <c r="I187" s="113"/>
      <c r="J187" s="113"/>
      <c r="K187" s="113"/>
      <c r="L187" s="237"/>
      <c r="M187" s="237"/>
      <c r="N187" s="796"/>
    </row>
    <row r="188" spans="1:14" s="238" customFormat="1" ht="23.1" customHeight="1">
      <c r="A188" s="17" t="s">
        <v>982</v>
      </c>
      <c r="B188" s="17"/>
      <c r="C188" s="714"/>
      <c r="D188" s="798"/>
      <c r="E188" s="237"/>
      <c r="F188" s="117"/>
      <c r="G188" s="117"/>
      <c r="H188" s="237"/>
      <c r="I188" s="117"/>
      <c r="J188" s="237"/>
      <c r="K188" s="237"/>
      <c r="L188" s="237"/>
      <c r="M188" s="113"/>
      <c r="N188" s="217"/>
    </row>
    <row r="189" spans="1:14" s="12" customFormat="1" ht="23.1" customHeight="1">
      <c r="A189" s="105" t="s">
        <v>491</v>
      </c>
      <c r="B189" s="31"/>
      <c r="C189" s="105"/>
      <c r="D189" s="105"/>
      <c r="E189" s="105"/>
      <c r="F189" s="105"/>
      <c r="G189" s="105"/>
      <c r="H189" s="105"/>
      <c r="I189" s="105"/>
      <c r="J189" s="105"/>
      <c r="K189" s="105"/>
    </row>
    <row r="190" spans="1:14" s="12" customFormat="1" ht="23.1" customHeight="1">
      <c r="A190" s="31" t="s">
        <v>920</v>
      </c>
      <c r="C190" s="105"/>
      <c r="D190" s="105"/>
      <c r="E190" s="105"/>
      <c r="F190" s="105"/>
      <c r="G190" s="105"/>
      <c r="H190" s="105"/>
      <c r="I190" s="105"/>
      <c r="J190" s="105"/>
      <c r="K190" s="105"/>
    </row>
    <row r="191" spans="1:14" s="12" customFormat="1" ht="23.1" customHeight="1">
      <c r="A191" s="105"/>
      <c r="B191" s="31"/>
      <c r="C191" s="105"/>
      <c r="D191" s="105"/>
      <c r="E191" s="105"/>
      <c r="F191" s="105"/>
      <c r="G191" s="105"/>
      <c r="H191" s="105"/>
      <c r="I191" s="105"/>
      <c r="J191" s="105"/>
      <c r="L191" s="169" t="s">
        <v>73</v>
      </c>
    </row>
    <row r="192" spans="1:14" s="12" customFormat="1" ht="23.1" customHeight="1">
      <c r="A192" s="105"/>
      <c r="B192" s="31"/>
      <c r="C192" s="105"/>
      <c r="D192" s="105"/>
      <c r="F192" s="956" t="s">
        <v>17</v>
      </c>
      <c r="G192" s="956"/>
      <c r="H192" s="956"/>
      <c r="I192" s="73"/>
      <c r="J192" s="957" t="s">
        <v>23</v>
      </c>
      <c r="K192" s="957"/>
      <c r="L192" s="957"/>
    </row>
    <row r="193" spans="1:14" s="99" customFormat="1" ht="23.1" customHeight="1">
      <c r="A193" s="105"/>
      <c r="B193" s="146"/>
      <c r="C193" s="146"/>
      <c r="D193" s="146"/>
      <c r="F193" s="147" t="s">
        <v>913</v>
      </c>
      <c r="G193" s="173"/>
      <c r="H193" s="147" t="s">
        <v>487</v>
      </c>
      <c r="I193" s="175"/>
      <c r="J193" s="147" t="str">
        <f>+F193</f>
        <v>September 30, 2020</v>
      </c>
      <c r="K193" s="173"/>
      <c r="L193" s="147" t="str">
        <f>+H193</f>
        <v>December 31, 2019</v>
      </c>
    </row>
    <row r="194" spans="1:14" s="12" customFormat="1" ht="23.1" customHeight="1">
      <c r="A194" s="105"/>
      <c r="B194" s="31" t="s">
        <v>0</v>
      </c>
      <c r="C194" s="105"/>
      <c r="D194" s="105"/>
      <c r="F194" s="148">
        <v>1343000</v>
      </c>
      <c r="G194" s="68"/>
      <c r="H194" s="148">
        <v>225000</v>
      </c>
      <c r="I194" s="68"/>
      <c r="J194" s="17">
        <v>1073000</v>
      </c>
      <c r="K194" s="148"/>
      <c r="L194" s="17">
        <v>0</v>
      </c>
    </row>
    <row r="195" spans="1:14" s="12" customFormat="1" ht="23.1" customHeight="1">
      <c r="A195" s="105"/>
      <c r="B195" s="31" t="s">
        <v>150</v>
      </c>
      <c r="C195" s="105"/>
      <c r="D195" s="105"/>
      <c r="F195" s="148">
        <v>32556835.199999999</v>
      </c>
      <c r="G195" s="68"/>
      <c r="H195" s="148">
        <v>33712169.390000001</v>
      </c>
      <c r="I195" s="68"/>
      <c r="J195" s="17">
        <v>32556835.199999999</v>
      </c>
      <c r="K195" s="148"/>
      <c r="L195" s="17">
        <v>33712169.390000001</v>
      </c>
    </row>
    <row r="196" spans="1:14" s="99" customFormat="1" ht="23.1" customHeight="1">
      <c r="A196" s="105"/>
      <c r="B196" s="31" t="s">
        <v>1</v>
      </c>
      <c r="C196" s="105"/>
      <c r="D196" s="105"/>
      <c r="F196" s="148">
        <v>10620681.640000001</v>
      </c>
      <c r="G196" s="68"/>
      <c r="H196" s="148">
        <v>22470939.800000004</v>
      </c>
      <c r="I196" s="68"/>
      <c r="J196" s="17">
        <v>6935932.5999999996</v>
      </c>
      <c r="K196" s="149"/>
      <c r="L196" s="148">
        <v>21045396.920000002</v>
      </c>
    </row>
    <row r="197" spans="1:14" s="99" customFormat="1" ht="23.1" customHeight="1">
      <c r="A197" s="105"/>
      <c r="B197" s="31" t="s">
        <v>2</v>
      </c>
      <c r="C197" s="105"/>
      <c r="D197" s="105"/>
      <c r="F197" s="148">
        <v>699376905.90999997</v>
      </c>
      <c r="G197" s="68"/>
      <c r="H197" s="148">
        <v>477297028.51999992</v>
      </c>
      <c r="I197" s="68"/>
      <c r="J197" s="68">
        <v>465962440.30000001</v>
      </c>
      <c r="K197" s="68"/>
      <c r="L197" s="68">
        <v>404736854.74999994</v>
      </c>
    </row>
    <row r="198" spans="1:14" s="99" customFormat="1" ht="23.1" customHeight="1">
      <c r="A198" s="105"/>
      <c r="B198" s="99" t="s">
        <v>96</v>
      </c>
      <c r="C198" s="105"/>
      <c r="D198" s="105"/>
      <c r="F198" s="148">
        <v>13721124.09</v>
      </c>
      <c r="G198" s="68"/>
      <c r="H198" s="148">
        <v>13544495.110000001</v>
      </c>
      <c r="I198" s="68"/>
      <c r="J198" s="68">
        <v>13721124.09</v>
      </c>
      <c r="K198" s="68"/>
      <c r="L198" s="68">
        <v>13544495.110000001</v>
      </c>
    </row>
    <row r="199" spans="1:14" s="99" customFormat="1" ht="23.1" customHeight="1" thickBot="1">
      <c r="A199" s="105"/>
      <c r="B199" s="31"/>
      <c r="C199" s="105" t="s">
        <v>3</v>
      </c>
      <c r="D199" s="105"/>
      <c r="F199" s="150">
        <f>SUM(F194:F198)</f>
        <v>757618546.84000003</v>
      </c>
      <c r="G199" s="105"/>
      <c r="H199" s="151">
        <f>SUM(H194:H198)</f>
        <v>547249632.81999993</v>
      </c>
      <c r="I199" s="105"/>
      <c r="J199" s="150">
        <f>SUM(J194:J198)</f>
        <v>520249332.19</v>
      </c>
      <c r="K199" s="105"/>
      <c r="L199" s="151">
        <f>SUM(L194:L198)</f>
        <v>473038916.16999996</v>
      </c>
    </row>
    <row r="200" spans="1:14" s="99" customFormat="1" ht="23.1" customHeight="1" thickTop="1">
      <c r="A200" s="31" t="s">
        <v>983</v>
      </c>
      <c r="C200" s="105"/>
      <c r="D200" s="105"/>
      <c r="E200" s="152"/>
      <c r="F200" s="105"/>
      <c r="G200" s="152"/>
      <c r="H200" s="105"/>
      <c r="I200" s="152"/>
      <c r="J200" s="105"/>
      <c r="K200" s="152"/>
    </row>
    <row r="201" spans="1:14" s="99" customFormat="1" ht="23.1" customHeight="1">
      <c r="A201" s="31"/>
      <c r="C201" s="105"/>
      <c r="D201" s="105"/>
      <c r="E201" s="152"/>
      <c r="F201" s="105"/>
      <c r="G201" s="152"/>
      <c r="H201" s="105"/>
      <c r="I201" s="152"/>
      <c r="J201" s="105"/>
      <c r="K201" s="152"/>
    </row>
    <row r="202" spans="1:14" s="238" customFormat="1" ht="23.1" customHeight="1">
      <c r="A202" s="17"/>
      <c r="B202" s="17"/>
      <c r="C202" s="714"/>
      <c r="D202" s="798"/>
      <c r="E202" s="237"/>
      <c r="F202" s="117"/>
      <c r="G202" s="117"/>
      <c r="H202" s="237"/>
      <c r="I202" s="117"/>
      <c r="J202" s="237"/>
      <c r="K202" s="237"/>
      <c r="L202" s="237"/>
      <c r="M202" s="113"/>
      <c r="N202" s="217"/>
    </row>
    <row r="203" spans="1:14" ht="23.1" customHeight="1">
      <c r="B203" s="104"/>
      <c r="D203" s="104" t="s">
        <v>81</v>
      </c>
      <c r="E203" s="104"/>
      <c r="F203" s="32"/>
      <c r="N203" s="80"/>
    </row>
    <row r="204" spans="1:14" ht="23.1" customHeight="1">
      <c r="B204" s="232"/>
      <c r="D204" s="104" t="s">
        <v>1129</v>
      </c>
      <c r="E204" s="104"/>
      <c r="F204" s="32"/>
      <c r="N204" s="80"/>
    </row>
    <row r="205" spans="1:14" ht="24" customHeight="1">
      <c r="C205" s="9"/>
      <c r="D205" s="9"/>
      <c r="E205" s="9"/>
      <c r="F205" s="9"/>
      <c r="G205" s="122"/>
      <c r="H205" s="9"/>
      <c r="I205" s="122"/>
      <c r="J205" s="9"/>
      <c r="K205" s="122"/>
      <c r="L205" s="122"/>
      <c r="M205" s="122"/>
      <c r="N205" s="122"/>
    </row>
    <row r="206" spans="1:14" ht="24" customHeight="1">
      <c r="C206" s="9"/>
      <c r="D206" s="9"/>
      <c r="E206" s="9"/>
      <c r="F206" s="9"/>
      <c r="G206" s="122"/>
      <c r="H206" s="9"/>
      <c r="I206" s="122"/>
      <c r="J206" s="9"/>
      <c r="K206" s="122"/>
      <c r="L206" s="122"/>
      <c r="M206" s="122"/>
      <c r="N206" s="122"/>
    </row>
  </sheetData>
  <mergeCells count="8">
    <mergeCell ref="A167:L167"/>
    <mergeCell ref="F192:H192"/>
    <mergeCell ref="J192:L192"/>
    <mergeCell ref="A1:L1"/>
    <mergeCell ref="A35:L35"/>
    <mergeCell ref="A96:L96"/>
    <mergeCell ref="A64:L64"/>
    <mergeCell ref="A131:L131"/>
  </mergeCells>
  <pageMargins left="0.86614173228346458" right="0.32" top="0.6692913385826772" bottom="0.55118110236220474" header="0.35433070866141736" footer="0.31496062992125984"/>
  <pageSetup paperSize="9" scale="9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3"/>
  <sheetViews>
    <sheetView topLeftCell="A168" zoomScale="85" zoomScaleNormal="85" zoomScaleSheetLayoutView="100" workbookViewId="0">
      <selection activeCell="A172" sqref="A172:XFD172"/>
    </sheetView>
  </sheetViews>
  <sheetFormatPr defaultColWidth="9.140625" defaultRowHeight="24" customHeight="1"/>
  <cols>
    <col min="1" max="1" width="4.42578125" style="99" customWidth="1"/>
    <col min="2" max="4" width="9.140625" style="99" customWidth="1"/>
    <col min="5" max="5" width="2.7109375" style="99" customWidth="1"/>
    <col min="6" max="6" width="16.28515625" style="99" customWidth="1"/>
    <col min="7" max="7" width="1.7109375" style="99" customWidth="1"/>
    <col min="8" max="8" width="16.28515625" style="99" customWidth="1"/>
    <col min="9" max="9" width="1.7109375" style="99" customWidth="1"/>
    <col min="10" max="10" width="16.28515625" style="99" customWidth="1"/>
    <col min="11" max="11" width="1.7109375" style="99" customWidth="1"/>
    <col min="12" max="12" width="16.28515625" style="99" customWidth="1"/>
    <col min="13" max="13" width="1.85546875" style="99" customWidth="1"/>
    <col min="14" max="16384" width="9.140625" style="99"/>
  </cols>
  <sheetData>
    <row r="1" spans="1:12" s="12" customFormat="1" ht="28.15" customHeight="1">
      <c r="A1" s="948" t="s">
        <v>503</v>
      </c>
      <c r="B1" s="949"/>
      <c r="C1" s="949"/>
      <c r="D1" s="949"/>
      <c r="E1" s="949"/>
      <c r="F1" s="949"/>
      <c r="G1" s="949"/>
      <c r="H1" s="949"/>
      <c r="I1" s="949"/>
      <c r="J1" s="949"/>
      <c r="K1" s="949"/>
      <c r="L1" s="949"/>
    </row>
    <row r="2" spans="1:12" s="12" customFormat="1" ht="28.15" customHeight="1">
      <c r="A2" s="853"/>
      <c r="B2" s="854"/>
      <c r="C2" s="854"/>
      <c r="D2" s="854"/>
      <c r="E2" s="941"/>
      <c r="F2" s="854"/>
      <c r="G2" s="854"/>
      <c r="H2" s="854"/>
      <c r="I2" s="854"/>
      <c r="J2" s="854"/>
      <c r="K2" s="854"/>
      <c r="L2" s="854"/>
    </row>
    <row r="3" spans="1:12" s="36" customFormat="1" ht="26.1" customHeight="1">
      <c r="A3" s="419" t="s">
        <v>1041</v>
      </c>
      <c r="B3" s="463"/>
      <c r="C3" s="419"/>
      <c r="D3" s="419"/>
      <c r="E3" s="419"/>
      <c r="F3" s="419"/>
      <c r="G3" s="419"/>
      <c r="H3" s="419"/>
      <c r="I3" s="419"/>
      <c r="J3" s="7"/>
      <c r="K3" s="7"/>
      <c r="L3" s="7"/>
    </row>
    <row r="4" spans="1:12" s="36" customFormat="1" ht="26.1" customHeight="1">
      <c r="A4" s="463" t="s">
        <v>1051</v>
      </c>
      <c r="B4" s="463"/>
      <c r="C4" s="419"/>
      <c r="D4" s="419"/>
      <c r="E4" s="419"/>
      <c r="F4" s="419"/>
      <c r="G4" s="419"/>
      <c r="H4" s="419"/>
      <c r="I4" s="419"/>
      <c r="J4" s="7"/>
      <c r="K4" s="7"/>
      <c r="L4" s="7"/>
    </row>
    <row r="5" spans="1:12" s="36" customFormat="1" ht="26.1" customHeight="1">
      <c r="A5" s="419"/>
      <c r="B5" s="463"/>
      <c r="C5" s="419"/>
      <c r="D5" s="419"/>
      <c r="E5" s="419"/>
      <c r="F5" s="419"/>
      <c r="G5" s="419"/>
      <c r="H5" s="419"/>
      <c r="I5" s="419"/>
      <c r="J5" s="7"/>
      <c r="K5" s="7"/>
      <c r="L5" s="731" t="s">
        <v>73</v>
      </c>
    </row>
    <row r="6" spans="1:12" s="36" customFormat="1" ht="26.1" customHeight="1">
      <c r="A6" s="419"/>
      <c r="B6" s="463"/>
      <c r="C6" s="419"/>
      <c r="D6" s="419"/>
      <c r="E6" s="419"/>
      <c r="F6" s="959" t="s">
        <v>17</v>
      </c>
      <c r="G6" s="959"/>
      <c r="H6" s="959"/>
      <c r="I6" s="861"/>
      <c r="J6" s="957" t="s">
        <v>23</v>
      </c>
      <c r="K6" s="957"/>
      <c r="L6" s="957"/>
    </row>
    <row r="7" spans="1:12" s="36" customFormat="1" ht="26.1" customHeight="1">
      <c r="A7" s="419"/>
      <c r="B7" s="146"/>
      <c r="C7" s="146"/>
      <c r="D7" s="146"/>
      <c r="E7" s="146"/>
      <c r="F7" s="236" t="s">
        <v>913</v>
      </c>
      <c r="G7" s="879"/>
      <c r="H7" s="242" t="s">
        <v>487</v>
      </c>
      <c r="I7" s="861"/>
      <c r="J7" s="242" t="s">
        <v>913</v>
      </c>
      <c r="K7" s="879"/>
      <c r="L7" s="242" t="s">
        <v>487</v>
      </c>
    </row>
    <row r="8" spans="1:12" s="36" customFormat="1" ht="26.1" customHeight="1">
      <c r="A8" s="867"/>
      <c r="B8" s="36" t="s">
        <v>1039</v>
      </c>
      <c r="C8" s="859"/>
      <c r="D8" s="859"/>
      <c r="E8" s="943"/>
      <c r="F8" s="32">
        <v>9540402.1999999993</v>
      </c>
      <c r="G8" s="22"/>
      <c r="H8" s="32">
        <v>8905354.7400000095</v>
      </c>
      <c r="I8" s="861"/>
      <c r="J8" s="32">
        <v>9540402.1999999993</v>
      </c>
      <c r="K8" s="22"/>
      <c r="L8" s="32">
        <v>8905354.7400000095</v>
      </c>
    </row>
    <row r="9" spans="1:12" s="36" customFormat="1" ht="26.1" customHeight="1">
      <c r="A9" s="867"/>
      <c r="B9" s="36" t="s">
        <v>1040</v>
      </c>
      <c r="C9" s="859"/>
      <c r="D9" s="859"/>
      <c r="E9" s="943"/>
      <c r="F9" s="32">
        <v>507294472.68000001</v>
      </c>
      <c r="G9" s="22"/>
      <c r="H9" s="32">
        <v>313967630.43000001</v>
      </c>
      <c r="I9" s="861"/>
      <c r="J9" s="873">
        <v>500959461.32999998</v>
      </c>
      <c r="K9" s="22"/>
      <c r="L9" s="32">
        <v>307688095.12</v>
      </c>
    </row>
    <row r="10" spans="1:12" s="36" customFormat="1" ht="26.1" customHeight="1" thickBot="1">
      <c r="B10" s="867"/>
      <c r="C10" s="419" t="s">
        <v>3</v>
      </c>
      <c r="D10" s="859"/>
      <c r="E10" s="943"/>
      <c r="F10" s="880">
        <v>516834874.88</v>
      </c>
      <c r="G10" s="22"/>
      <c r="H10" s="880">
        <f>SUM(H8:H9)</f>
        <v>322872985.17000002</v>
      </c>
      <c r="I10" s="861"/>
      <c r="J10" s="880">
        <v>510499863.52999997</v>
      </c>
      <c r="K10" s="22"/>
      <c r="L10" s="880">
        <f>SUM(L8:L9)</f>
        <v>316593449.86000001</v>
      </c>
    </row>
    <row r="11" spans="1:12" s="36" customFormat="1" ht="26.1" customHeight="1" thickTop="1">
      <c r="A11" s="36" t="s">
        <v>1075</v>
      </c>
      <c r="B11" s="867"/>
      <c r="C11" s="859"/>
      <c r="D11" s="859"/>
      <c r="E11" s="943"/>
      <c r="F11" s="152"/>
      <c r="G11" s="419"/>
      <c r="H11" s="152"/>
      <c r="I11" s="419"/>
      <c r="J11" s="152"/>
      <c r="K11" s="419"/>
      <c r="L11" s="152"/>
    </row>
    <row r="12" spans="1:12" s="867" customFormat="1" ht="26.1" customHeight="1">
      <c r="A12" s="36" t="s">
        <v>1076</v>
      </c>
      <c r="C12" s="859"/>
      <c r="D12" s="859"/>
      <c r="E12" s="943"/>
      <c r="F12" s="32"/>
      <c r="G12" s="22"/>
      <c r="H12" s="32"/>
      <c r="I12" s="861"/>
      <c r="J12" s="32"/>
      <c r="K12" s="22"/>
      <c r="L12" s="32"/>
    </row>
    <row r="13" spans="1:12" s="867" customFormat="1" ht="26.1" customHeight="1">
      <c r="A13" s="36"/>
      <c r="C13" s="859"/>
      <c r="D13" s="859"/>
      <c r="E13" s="943"/>
      <c r="F13" s="32"/>
      <c r="G13" s="22"/>
      <c r="H13" s="32"/>
      <c r="I13" s="861"/>
      <c r="J13" s="32"/>
      <c r="K13" s="22"/>
      <c r="L13" s="731" t="s">
        <v>73</v>
      </c>
    </row>
    <row r="14" spans="1:12" s="867" customFormat="1" ht="26.1" customHeight="1">
      <c r="A14" s="36"/>
      <c r="C14" s="859"/>
      <c r="D14" s="859"/>
      <c r="E14" s="943"/>
      <c r="F14" s="881" t="s">
        <v>17</v>
      </c>
      <c r="G14" s="881"/>
      <c r="H14" s="881"/>
      <c r="I14" s="881"/>
      <c r="J14" s="882"/>
      <c r="K14" s="883"/>
      <c r="L14" s="882"/>
    </row>
    <row r="15" spans="1:12" s="867" customFormat="1" ht="26.1" customHeight="1">
      <c r="A15" s="36"/>
      <c r="C15" s="859"/>
      <c r="D15" s="859"/>
      <c r="E15" s="943"/>
      <c r="F15" s="871" t="str">
        <f>+F7</f>
        <v>September 30, 2020</v>
      </c>
      <c r="G15" s="869"/>
      <c r="H15" s="870"/>
      <c r="I15" s="861"/>
      <c r="J15" s="871" t="str">
        <f>+H7</f>
        <v>December 31, 2019</v>
      </c>
      <c r="K15" s="869"/>
      <c r="L15" s="870"/>
    </row>
    <row r="16" spans="1:12" s="867" customFormat="1" ht="26.1" customHeight="1">
      <c r="A16" s="36"/>
      <c r="C16" s="859"/>
      <c r="D16" s="859"/>
      <c r="E16" s="943"/>
      <c r="F16" s="298" t="s">
        <v>717</v>
      </c>
      <c r="G16" s="22"/>
      <c r="H16" s="872"/>
      <c r="I16" s="861"/>
      <c r="J16" s="298" t="s">
        <v>717</v>
      </c>
      <c r="K16" s="22"/>
      <c r="L16" s="872"/>
    </row>
    <row r="17" spans="1:12" s="867" customFormat="1" ht="26.1" customHeight="1">
      <c r="A17" s="36"/>
      <c r="C17" s="859"/>
      <c r="D17" s="859"/>
      <c r="E17" s="943"/>
      <c r="F17" s="868" t="s">
        <v>118</v>
      </c>
      <c r="G17" s="22"/>
      <c r="H17" s="868" t="s">
        <v>105</v>
      </c>
      <c r="I17" s="861"/>
      <c r="J17" s="868" t="s">
        <v>118</v>
      </c>
      <c r="K17" s="22"/>
      <c r="L17" s="868" t="s">
        <v>105</v>
      </c>
    </row>
    <row r="18" spans="1:12" s="867" customFormat="1" ht="26.1" customHeight="1">
      <c r="B18" s="419" t="s">
        <v>718</v>
      </c>
      <c r="C18" s="859"/>
      <c r="D18" s="859"/>
      <c r="E18" s="943"/>
      <c r="F18" s="32"/>
      <c r="G18" s="22"/>
      <c r="H18" s="32"/>
      <c r="I18" s="861"/>
      <c r="J18" s="32"/>
      <c r="K18" s="22"/>
      <c r="L18" s="32"/>
    </row>
    <row r="19" spans="1:12" s="867" customFormat="1" ht="26.1" customHeight="1">
      <c r="B19" s="419" t="s">
        <v>719</v>
      </c>
      <c r="C19" s="859"/>
      <c r="D19" s="859"/>
      <c r="E19" s="943"/>
      <c r="F19" s="32">
        <v>506111031.36000001</v>
      </c>
      <c r="G19" s="22"/>
      <c r="H19" s="32">
        <v>507294472.68000001</v>
      </c>
      <c r="I19" s="861"/>
      <c r="J19" s="32">
        <v>308619643.64000005</v>
      </c>
      <c r="K19" s="22"/>
      <c r="L19" s="32">
        <v>313967630.43000007</v>
      </c>
    </row>
    <row r="20" spans="1:12" s="867" customFormat="1" ht="26.1" customHeight="1">
      <c r="B20" s="419" t="s">
        <v>720</v>
      </c>
      <c r="C20" s="859"/>
      <c r="D20" s="859"/>
      <c r="E20" s="943"/>
      <c r="F20" s="873">
        <v>1183441.32</v>
      </c>
      <c r="G20" s="22"/>
      <c r="H20" s="873">
        <v>0</v>
      </c>
      <c r="I20" s="861"/>
      <c r="J20" s="873">
        <v>5347986.79</v>
      </c>
      <c r="K20" s="22"/>
      <c r="L20" s="873">
        <v>0</v>
      </c>
    </row>
    <row r="21" spans="1:12" s="867" customFormat="1" ht="26.1" customHeight="1" thickBot="1">
      <c r="B21" s="863" t="s">
        <v>132</v>
      </c>
      <c r="C21" s="859"/>
      <c r="D21" s="859"/>
      <c r="E21" s="943"/>
      <c r="F21" s="874">
        <f>SUM(F19:F20)</f>
        <v>507294472.68000001</v>
      </c>
      <c r="G21" s="22"/>
      <c r="H21" s="874">
        <f>SUM(H19:H20)</f>
        <v>507294472.68000001</v>
      </c>
      <c r="I21" s="861"/>
      <c r="J21" s="874">
        <f>SUM(J19:J20)</f>
        <v>313967630.43000007</v>
      </c>
      <c r="K21" s="22"/>
      <c r="L21" s="874">
        <f>SUM(L19:L20)</f>
        <v>313967630.43000007</v>
      </c>
    </row>
    <row r="22" spans="1:12" s="729" customFormat="1" ht="26.1" customHeight="1" thickTop="1">
      <c r="A22" s="173"/>
      <c r="C22" s="857"/>
      <c r="D22" s="857"/>
      <c r="E22" s="942"/>
      <c r="F22" s="65"/>
      <c r="G22" s="730"/>
      <c r="H22" s="65"/>
      <c r="I22" s="175"/>
      <c r="J22" s="65"/>
      <c r="K22" s="730"/>
      <c r="L22" s="731" t="s">
        <v>73</v>
      </c>
    </row>
    <row r="23" spans="1:12" s="729" customFormat="1" ht="26.1" customHeight="1">
      <c r="A23" s="173"/>
      <c r="C23" s="857"/>
      <c r="D23" s="857"/>
      <c r="E23" s="942"/>
      <c r="F23" s="876" t="s">
        <v>23</v>
      </c>
      <c r="G23" s="876"/>
      <c r="H23" s="876"/>
      <c r="I23" s="876"/>
      <c r="J23" s="877"/>
      <c r="K23" s="878"/>
      <c r="L23" s="877"/>
    </row>
    <row r="24" spans="1:12" s="729" customFormat="1" ht="26.1" customHeight="1">
      <c r="A24" s="173"/>
      <c r="C24" s="857"/>
      <c r="D24" s="857"/>
      <c r="E24" s="942"/>
      <c r="F24" s="886"/>
      <c r="G24" s="887" t="str">
        <f>+F15</f>
        <v>September 30, 2020</v>
      </c>
      <c r="H24" s="733"/>
      <c r="I24" s="175"/>
      <c r="J24" s="732"/>
      <c r="K24" s="888" t="str">
        <f>+J15</f>
        <v>December 31, 2019</v>
      </c>
      <c r="L24" s="733"/>
    </row>
    <row r="25" spans="1:12" s="729" customFormat="1" ht="26.1" customHeight="1">
      <c r="A25" s="173"/>
      <c r="C25" s="857"/>
      <c r="D25" s="857"/>
      <c r="E25" s="942"/>
      <c r="F25" s="734" t="s">
        <v>717</v>
      </c>
      <c r="G25" s="730"/>
      <c r="H25" s="735"/>
      <c r="I25" s="175"/>
      <c r="J25" s="734" t="s">
        <v>717</v>
      </c>
      <c r="K25" s="730"/>
      <c r="L25" s="735"/>
    </row>
    <row r="26" spans="1:12" s="729" customFormat="1" ht="26.1" customHeight="1">
      <c r="A26" s="173"/>
      <c r="C26" s="857"/>
      <c r="D26" s="857"/>
      <c r="E26" s="942"/>
      <c r="F26" s="736" t="s">
        <v>118</v>
      </c>
      <c r="G26" s="730"/>
      <c r="H26" s="736" t="s">
        <v>105</v>
      </c>
      <c r="I26" s="175"/>
      <c r="J26" s="736" t="s">
        <v>118</v>
      </c>
      <c r="K26" s="730"/>
      <c r="L26" s="736" t="s">
        <v>105</v>
      </c>
    </row>
    <row r="27" spans="1:12" s="867" customFormat="1" ht="26.1" customHeight="1">
      <c r="B27" s="419" t="s">
        <v>718</v>
      </c>
      <c r="C27" s="859"/>
      <c r="D27" s="859"/>
      <c r="E27" s="943"/>
      <c r="F27" s="32"/>
      <c r="G27" s="22"/>
      <c r="H27" s="32"/>
      <c r="I27" s="861"/>
      <c r="J27" s="32"/>
      <c r="K27" s="22"/>
      <c r="L27" s="32"/>
    </row>
    <row r="28" spans="1:12" s="867" customFormat="1" ht="26.1" customHeight="1">
      <c r="B28" s="419" t="s">
        <v>719</v>
      </c>
      <c r="C28" s="859"/>
      <c r="D28" s="859"/>
      <c r="E28" s="943"/>
      <c r="F28" s="32">
        <v>500000000</v>
      </c>
      <c r="G28" s="22"/>
      <c r="H28" s="32">
        <v>500959461.32999998</v>
      </c>
      <c r="I28" s="861"/>
      <c r="J28" s="32">
        <v>302508612.28000003</v>
      </c>
      <c r="K28" s="22"/>
      <c r="L28" s="32">
        <v>307688095.12</v>
      </c>
    </row>
    <row r="29" spans="1:12" s="867" customFormat="1" ht="26.1" customHeight="1">
      <c r="B29" s="419" t="s">
        <v>720</v>
      </c>
      <c r="C29" s="859"/>
      <c r="D29" s="859"/>
      <c r="E29" s="943"/>
      <c r="F29" s="873">
        <v>959461.33</v>
      </c>
      <c r="G29" s="22"/>
      <c r="H29" s="873">
        <v>0</v>
      </c>
      <c r="I29" s="861"/>
      <c r="J29" s="873">
        <v>5179482.84</v>
      </c>
      <c r="K29" s="22"/>
      <c r="L29" s="873">
        <v>0</v>
      </c>
    </row>
    <row r="30" spans="1:12" s="867" customFormat="1" ht="26.1" customHeight="1" thickBot="1">
      <c r="B30" s="863" t="s">
        <v>132</v>
      </c>
      <c r="C30" s="859"/>
      <c r="D30" s="859"/>
      <c r="E30" s="943"/>
      <c r="F30" s="874">
        <f>SUM(F28:F29)</f>
        <v>500959461.32999998</v>
      </c>
      <c r="G30" s="22"/>
      <c r="H30" s="874">
        <f>SUM(H28:H29)</f>
        <v>500959461.32999998</v>
      </c>
      <c r="I30" s="861"/>
      <c r="J30" s="874">
        <f>SUM(J28:J29)</f>
        <v>307688095.12</v>
      </c>
      <c r="K30" s="22"/>
      <c r="L30" s="874">
        <f>SUM(L28:L29)</f>
        <v>307688095.12</v>
      </c>
    </row>
    <row r="31" spans="1:12" s="12" customFormat="1" ht="26.1" customHeight="1" thickTop="1">
      <c r="A31" s="853"/>
      <c r="B31" s="854"/>
      <c r="C31" s="854"/>
      <c r="D31" s="854"/>
      <c r="E31" s="941"/>
      <c r="F31" s="854"/>
      <c r="G31" s="854"/>
      <c r="H31" s="854"/>
      <c r="I31" s="854"/>
      <c r="J31" s="854"/>
      <c r="K31" s="854"/>
      <c r="L31" s="854"/>
    </row>
    <row r="32" spans="1:12" s="12" customFormat="1" ht="26.1" customHeight="1">
      <c r="A32" s="853"/>
      <c r="B32" s="854"/>
      <c r="C32" s="854"/>
      <c r="D32" s="854"/>
      <c r="E32" s="941"/>
      <c r="F32" s="854"/>
      <c r="G32" s="854"/>
      <c r="H32" s="854"/>
      <c r="I32" s="854"/>
      <c r="J32" s="854"/>
      <c r="K32" s="854"/>
      <c r="L32" s="854"/>
    </row>
    <row r="33" spans="1:12" s="12" customFormat="1" ht="25.15" customHeight="1">
      <c r="A33" s="95"/>
      <c r="B33" s="718"/>
      <c r="C33" s="719"/>
      <c r="D33" s="104" t="s">
        <v>81</v>
      </c>
      <c r="E33" s="104"/>
      <c r="F33" s="104"/>
      <c r="G33" s="95"/>
      <c r="H33" s="95"/>
      <c r="I33" s="95"/>
      <c r="J33" s="152"/>
      <c r="K33" s="95"/>
      <c r="L33" s="444"/>
    </row>
    <row r="34" spans="1:12" s="12" customFormat="1" ht="25.15" customHeight="1">
      <c r="A34" s="95"/>
      <c r="B34" s="718"/>
      <c r="C34" s="719"/>
      <c r="D34" s="104" t="s">
        <v>1129</v>
      </c>
      <c r="E34" s="104"/>
      <c r="F34" s="104"/>
      <c r="G34" s="95"/>
      <c r="H34" s="95"/>
      <c r="I34" s="95"/>
      <c r="J34" s="152"/>
      <c r="K34" s="95"/>
      <c r="L34" s="444"/>
    </row>
    <row r="35" spans="1:12" s="12" customFormat="1" ht="27" customHeight="1">
      <c r="A35" s="948" t="s">
        <v>590</v>
      </c>
      <c r="B35" s="948"/>
      <c r="C35" s="948"/>
      <c r="D35" s="948"/>
      <c r="E35" s="948"/>
      <c r="F35" s="948"/>
      <c r="G35" s="948"/>
      <c r="H35" s="948"/>
      <c r="I35" s="948"/>
      <c r="J35" s="948"/>
      <c r="K35" s="948"/>
      <c r="L35" s="948"/>
    </row>
    <row r="36" spans="1:12" s="12" customFormat="1" ht="27" customHeight="1">
      <c r="A36" s="920"/>
      <c r="B36" s="920"/>
      <c r="C36" s="920"/>
      <c r="D36" s="920"/>
      <c r="E36" s="940"/>
      <c r="F36" s="920"/>
      <c r="G36" s="920"/>
      <c r="H36" s="920"/>
      <c r="I36" s="920"/>
      <c r="J36" s="920"/>
      <c r="K36" s="920"/>
      <c r="L36" s="920"/>
    </row>
    <row r="37" spans="1:12" s="12" customFormat="1" ht="27" customHeight="1">
      <c r="A37" s="105" t="s">
        <v>1042</v>
      </c>
      <c r="B37" s="31"/>
      <c r="C37" s="105"/>
      <c r="D37" s="105"/>
      <c r="E37" s="105"/>
      <c r="F37" s="105"/>
      <c r="G37" s="105"/>
      <c r="H37" s="105"/>
      <c r="I37" s="105"/>
      <c r="J37" s="95"/>
      <c r="K37" s="105"/>
      <c r="L37" s="95"/>
    </row>
    <row r="38" spans="1:12" s="12" customFormat="1" ht="27" customHeight="1">
      <c r="A38" s="105" t="s">
        <v>921</v>
      </c>
      <c r="B38" s="31"/>
      <c r="C38" s="105"/>
      <c r="D38" s="105"/>
      <c r="E38" s="105"/>
      <c r="F38" s="105"/>
      <c r="G38" s="105"/>
      <c r="H38" s="105"/>
      <c r="I38" s="105"/>
      <c r="J38" s="95"/>
      <c r="K38" s="105"/>
      <c r="L38" s="95"/>
    </row>
    <row r="39" spans="1:12" s="12" customFormat="1" ht="27" customHeight="1">
      <c r="A39" s="105"/>
      <c r="B39" s="31"/>
      <c r="C39" s="105"/>
      <c r="D39" s="105"/>
      <c r="E39" s="105"/>
      <c r="F39" s="105"/>
      <c r="G39" s="105"/>
      <c r="H39" s="105"/>
      <c r="I39" s="105"/>
      <c r="L39" s="169" t="s">
        <v>73</v>
      </c>
    </row>
    <row r="40" spans="1:12" s="12" customFormat="1" ht="27" customHeight="1">
      <c r="A40" s="105"/>
      <c r="B40" s="31"/>
      <c r="C40" s="105"/>
      <c r="D40" s="105"/>
      <c r="E40" s="105"/>
      <c r="F40" s="956" t="s">
        <v>17</v>
      </c>
      <c r="G40" s="956"/>
      <c r="H40" s="956"/>
      <c r="I40" s="73"/>
      <c r="J40" s="957" t="s">
        <v>23</v>
      </c>
      <c r="K40" s="957"/>
      <c r="L40" s="957"/>
    </row>
    <row r="41" spans="1:12" s="12" customFormat="1" ht="27" customHeight="1">
      <c r="A41" s="105"/>
      <c r="B41" s="146"/>
      <c r="C41" s="146"/>
      <c r="D41" s="146"/>
      <c r="E41" s="146"/>
      <c r="F41" s="91" t="s">
        <v>913</v>
      </c>
      <c r="G41" s="106"/>
      <c r="H41" s="91" t="s">
        <v>487</v>
      </c>
      <c r="I41" s="861"/>
      <c r="J41" s="91" t="s">
        <v>913</v>
      </c>
      <c r="K41" s="106"/>
      <c r="L41" s="91" t="s">
        <v>487</v>
      </c>
    </row>
    <row r="42" spans="1:12" s="12" customFormat="1" ht="27" customHeight="1">
      <c r="A42" s="105"/>
      <c r="B42" s="105" t="s">
        <v>63</v>
      </c>
      <c r="C42" s="105"/>
      <c r="D42" s="146"/>
      <c r="E42" s="146"/>
      <c r="F42" s="155"/>
      <c r="G42" s="155"/>
      <c r="H42" s="155"/>
      <c r="I42" s="155"/>
      <c r="J42" s="155"/>
      <c r="K42" s="155"/>
      <c r="L42" s="155"/>
    </row>
    <row r="43" spans="1:12" s="12" customFormat="1" ht="27" customHeight="1">
      <c r="A43" s="105"/>
      <c r="B43" s="31" t="s">
        <v>119</v>
      </c>
      <c r="C43" s="105"/>
      <c r="D43" s="146"/>
      <c r="E43" s="146"/>
      <c r="F43" s="155"/>
      <c r="G43" s="155"/>
      <c r="H43" s="155"/>
      <c r="I43" s="155"/>
      <c r="J43" s="155"/>
      <c r="K43" s="155"/>
      <c r="L43" s="155"/>
    </row>
    <row r="44" spans="1:12" s="12" customFormat="1" ht="27" customHeight="1">
      <c r="A44" s="105"/>
      <c r="B44" s="31" t="s">
        <v>120</v>
      </c>
      <c r="C44" s="146"/>
      <c r="D44" s="146"/>
      <c r="E44" s="146"/>
      <c r="F44" s="149">
        <v>218703871.56999999</v>
      </c>
      <c r="G44" s="148"/>
      <c r="H44" s="148">
        <v>370343325.68000001</v>
      </c>
      <c r="I44" s="148"/>
      <c r="J44" s="148">
        <v>296239280.92000002</v>
      </c>
      <c r="K44" s="148"/>
      <c r="L44" s="148">
        <v>338187470.00999999</v>
      </c>
    </row>
    <row r="45" spans="1:12" s="12" customFormat="1" ht="27" customHeight="1">
      <c r="A45" s="105"/>
      <c r="B45" s="31" t="s">
        <v>322</v>
      </c>
      <c r="C45" s="105"/>
      <c r="D45" s="105"/>
      <c r="E45" s="105"/>
      <c r="F45" s="148"/>
      <c r="G45" s="68"/>
      <c r="H45" s="148"/>
      <c r="I45" s="105"/>
      <c r="J45" s="88"/>
      <c r="K45" s="68"/>
      <c r="L45" s="88"/>
    </row>
    <row r="46" spans="1:12" s="12" customFormat="1" ht="27" customHeight="1">
      <c r="A46" s="105"/>
      <c r="B46" s="31" t="s">
        <v>192</v>
      </c>
      <c r="C46" s="105"/>
      <c r="D46" s="105"/>
      <c r="E46" s="105"/>
      <c r="F46" s="88">
        <v>153979131.41999999</v>
      </c>
      <c r="G46" s="68"/>
      <c r="H46" s="68">
        <v>457716398.14000005</v>
      </c>
      <c r="I46" s="68"/>
      <c r="J46" s="88">
        <v>132106764.27</v>
      </c>
      <c r="K46" s="68"/>
      <c r="L46" s="88">
        <v>371094990.86000001</v>
      </c>
    </row>
    <row r="47" spans="1:12" s="12" customFormat="1" ht="27" customHeight="1">
      <c r="A47" s="105"/>
      <c r="B47" s="31" t="s">
        <v>191</v>
      </c>
      <c r="C47" s="105"/>
      <c r="D47" s="105"/>
      <c r="E47" s="105"/>
      <c r="F47" s="88">
        <v>44887975.119999997</v>
      </c>
      <c r="G47" s="68"/>
      <c r="H47" s="68">
        <v>58828277.649999999</v>
      </c>
      <c r="I47" s="68"/>
      <c r="J47" s="88">
        <v>40818180.630000003</v>
      </c>
      <c r="K47" s="68"/>
      <c r="L47" s="88">
        <v>48211525</v>
      </c>
    </row>
    <row r="48" spans="1:12" s="12" customFormat="1" ht="27" customHeight="1">
      <c r="A48" s="105"/>
      <c r="B48" s="31" t="s">
        <v>193</v>
      </c>
      <c r="C48" s="105"/>
      <c r="D48" s="105"/>
      <c r="E48" s="105"/>
      <c r="F48" s="88">
        <v>3287887.34</v>
      </c>
      <c r="G48" s="68"/>
      <c r="H48" s="68">
        <v>5505040.1899999995</v>
      </c>
      <c r="I48" s="68"/>
      <c r="J48" s="88">
        <v>901375.31</v>
      </c>
      <c r="K48" s="68"/>
      <c r="L48" s="88">
        <v>3080303.03</v>
      </c>
    </row>
    <row r="49" spans="1:12" s="12" customFormat="1" ht="27" customHeight="1">
      <c r="A49" s="105"/>
      <c r="B49" s="31" t="s">
        <v>194</v>
      </c>
      <c r="C49" s="105"/>
      <c r="D49" s="105"/>
      <c r="E49" s="105"/>
      <c r="F49" s="87">
        <v>17820646.59</v>
      </c>
      <c r="G49" s="68"/>
      <c r="H49" s="87">
        <v>15406158.629999999</v>
      </c>
      <c r="I49" s="68"/>
      <c r="J49" s="87">
        <v>15317892.939999999</v>
      </c>
      <c r="K49" s="68"/>
      <c r="L49" s="87">
        <v>15317892.939999999</v>
      </c>
    </row>
    <row r="50" spans="1:12" s="12" customFormat="1" ht="27" customHeight="1">
      <c r="A50" s="105"/>
      <c r="B50" s="31"/>
      <c r="C50" s="105" t="s">
        <v>3</v>
      </c>
      <c r="D50" s="105"/>
      <c r="E50" s="105"/>
      <c r="F50" s="156">
        <f>SUM(F44:F49)</f>
        <v>438679512.03999996</v>
      </c>
      <c r="G50" s="362"/>
      <c r="H50" s="156">
        <f>SUM(H44:H49)</f>
        <v>907799200.29000008</v>
      </c>
      <c r="I50" s="362"/>
      <c r="J50" s="156">
        <f>SUM(J44:J49)</f>
        <v>485383494.06999999</v>
      </c>
      <c r="K50" s="362"/>
      <c r="L50" s="156">
        <f>SUM(L44:L49)</f>
        <v>775892181.84000003</v>
      </c>
    </row>
    <row r="51" spans="1:12" s="12" customFormat="1" ht="27" customHeight="1">
      <c r="A51" s="105"/>
      <c r="B51" s="31" t="s">
        <v>887</v>
      </c>
      <c r="C51" s="105"/>
      <c r="D51" s="105"/>
      <c r="E51" s="105"/>
      <c r="F51" s="158"/>
      <c r="G51" s="158"/>
      <c r="H51" s="158"/>
      <c r="I51" s="158"/>
      <c r="J51" s="158"/>
      <c r="K51" s="158"/>
      <c r="L51" s="158"/>
    </row>
    <row r="52" spans="1:12" s="12" customFormat="1" ht="27" customHeight="1">
      <c r="A52" s="105"/>
      <c r="B52" s="31" t="s">
        <v>894</v>
      </c>
      <c r="C52" s="105"/>
      <c r="D52" s="105"/>
      <c r="E52" s="105"/>
      <c r="F52" s="158"/>
      <c r="G52" s="158"/>
      <c r="H52" s="158"/>
      <c r="I52" s="158"/>
      <c r="J52" s="158"/>
      <c r="K52" s="158"/>
      <c r="L52" s="158"/>
    </row>
    <row r="53" spans="1:12" s="12" customFormat="1" ht="27" customHeight="1">
      <c r="A53" s="105"/>
      <c r="B53" s="99" t="s">
        <v>886</v>
      </c>
      <c r="C53" s="105"/>
      <c r="D53" s="105"/>
      <c r="E53" s="105"/>
      <c r="F53" s="159">
        <v>-16757892.939999999</v>
      </c>
      <c r="G53" s="68"/>
      <c r="H53" s="159">
        <v>-16757892.939999999</v>
      </c>
      <c r="I53" s="362"/>
      <c r="J53" s="159">
        <v>-15317892.939999999</v>
      </c>
      <c r="K53" s="362"/>
      <c r="L53" s="159">
        <v>-15317892.939999999</v>
      </c>
    </row>
    <row r="54" spans="1:12" s="12" customFormat="1" ht="27" customHeight="1">
      <c r="A54" s="105"/>
      <c r="B54" s="31" t="s">
        <v>135</v>
      </c>
      <c r="C54" s="105"/>
      <c r="D54" s="105"/>
      <c r="E54" s="105"/>
      <c r="F54" s="159">
        <f>SUM(F50:F53)</f>
        <v>421921619.09999996</v>
      </c>
      <c r="G54" s="362"/>
      <c r="H54" s="159">
        <f>SUM(H50:H53)</f>
        <v>891041307.35000002</v>
      </c>
      <c r="I54" s="362"/>
      <c r="J54" s="159">
        <f>SUM(J50:J53)</f>
        <v>470065601.13</v>
      </c>
      <c r="K54" s="362"/>
      <c r="L54" s="159">
        <f>SUM(L50:L53)</f>
        <v>760574288.89999998</v>
      </c>
    </row>
    <row r="55" spans="1:12" s="12" customFormat="1" ht="27" customHeight="1">
      <c r="A55" s="105"/>
      <c r="B55" s="99" t="s">
        <v>208</v>
      </c>
      <c r="C55" s="105"/>
      <c r="D55" s="105"/>
      <c r="E55" s="105"/>
      <c r="F55" s="160"/>
      <c r="G55" s="160"/>
      <c r="H55" s="160"/>
      <c r="I55" s="160"/>
      <c r="J55" s="160"/>
      <c r="K55" s="160"/>
      <c r="L55" s="160"/>
    </row>
    <row r="56" spans="1:12" s="12" customFormat="1" ht="27" customHeight="1">
      <c r="A56" s="105"/>
      <c r="B56" s="31" t="s">
        <v>61</v>
      </c>
      <c r="C56" s="146"/>
      <c r="D56" s="146"/>
      <c r="E56" s="146"/>
      <c r="F56" s="149">
        <v>32796127.23</v>
      </c>
      <c r="G56" s="104"/>
      <c r="H56" s="149">
        <v>33942328.18</v>
      </c>
      <c r="I56" s="104"/>
      <c r="J56" s="104">
        <v>29936009.109999999</v>
      </c>
      <c r="K56" s="104"/>
      <c r="L56" s="104">
        <v>31438142.899999999</v>
      </c>
    </row>
    <row r="57" spans="1:12" s="12" customFormat="1" ht="27" customHeight="1">
      <c r="A57" s="105"/>
      <c r="B57" s="31" t="s">
        <v>964</v>
      </c>
      <c r="C57" s="146"/>
      <c r="D57" s="146"/>
      <c r="E57" s="146"/>
      <c r="F57" s="149">
        <v>15043858.6</v>
      </c>
      <c r="G57" s="104"/>
      <c r="H57" s="149">
        <v>11171979.199999999</v>
      </c>
      <c r="I57" s="104"/>
      <c r="J57" s="104">
        <v>65094884.079999998</v>
      </c>
      <c r="K57" s="104"/>
      <c r="L57" s="104">
        <v>34200125.439999998</v>
      </c>
    </row>
    <row r="58" spans="1:12" s="12" customFormat="1" ht="27" customHeight="1">
      <c r="A58" s="105"/>
      <c r="B58" s="31" t="s">
        <v>154</v>
      </c>
      <c r="C58" s="146"/>
      <c r="D58" s="146"/>
      <c r="E58" s="146"/>
      <c r="F58" s="149">
        <v>11116194.630000001</v>
      </c>
      <c r="G58" s="104"/>
      <c r="H58" s="149">
        <v>12221601.559999999</v>
      </c>
      <c r="I58" s="104"/>
      <c r="J58" s="104">
        <v>10921799.300000001</v>
      </c>
      <c r="K58" s="104"/>
      <c r="L58" s="104">
        <v>12029877.939999999</v>
      </c>
    </row>
    <row r="59" spans="1:12" s="12" customFormat="1" ht="27" customHeight="1">
      <c r="A59" s="105"/>
      <c r="B59" s="31" t="s">
        <v>1043</v>
      </c>
      <c r="C59" s="146"/>
      <c r="D59" s="146"/>
      <c r="E59" s="146"/>
      <c r="F59" s="149">
        <v>9800000</v>
      </c>
      <c r="G59" s="104"/>
      <c r="H59" s="149">
        <v>0</v>
      </c>
      <c r="I59" s="104"/>
      <c r="J59" s="104">
        <v>0</v>
      </c>
      <c r="K59" s="104"/>
      <c r="L59" s="104">
        <v>0</v>
      </c>
    </row>
    <row r="60" spans="1:12" s="12" customFormat="1" ht="27" customHeight="1">
      <c r="A60" s="105"/>
      <c r="B60" s="31" t="s">
        <v>60</v>
      </c>
      <c r="C60" s="146"/>
      <c r="D60" s="146"/>
      <c r="E60" s="146"/>
      <c r="F60" s="149">
        <v>9168574.4600000009</v>
      </c>
      <c r="G60" s="104"/>
      <c r="H60" s="149">
        <v>774703</v>
      </c>
      <c r="I60" s="104"/>
      <c r="J60" s="104">
        <v>8952880.2300000004</v>
      </c>
      <c r="K60" s="104"/>
      <c r="L60" s="104">
        <v>720562.35</v>
      </c>
    </row>
    <row r="61" spans="1:12" s="12" customFormat="1" ht="27" customHeight="1">
      <c r="A61" s="105"/>
      <c r="B61" s="31" t="s">
        <v>216</v>
      </c>
      <c r="C61" s="105"/>
      <c r="D61" s="146"/>
      <c r="E61" s="146"/>
      <c r="F61" s="161">
        <f>SUM(F56:F60)</f>
        <v>77924754.920000017</v>
      </c>
      <c r="G61" s="160"/>
      <c r="H61" s="161">
        <f>SUM(H56:H60)</f>
        <v>58110611.939999998</v>
      </c>
      <c r="I61" s="160"/>
      <c r="J61" s="161">
        <f>SUM(J56:J60)</f>
        <v>114905572.72</v>
      </c>
      <c r="K61" s="160"/>
      <c r="L61" s="161">
        <f>SUM(L56:L60)</f>
        <v>78388708.629999995</v>
      </c>
    </row>
    <row r="62" spans="1:12" s="12" customFormat="1" ht="27" customHeight="1">
      <c r="A62" s="105"/>
      <c r="B62" s="99" t="s">
        <v>206</v>
      </c>
      <c r="C62" s="105"/>
      <c r="D62" s="146"/>
      <c r="E62" s="146"/>
      <c r="F62" s="155"/>
      <c r="G62" s="160"/>
      <c r="H62" s="155"/>
      <c r="I62" s="160"/>
      <c r="J62" s="155"/>
      <c r="K62" s="160"/>
      <c r="L62" s="155"/>
    </row>
    <row r="63" spans="1:12" s="12" customFormat="1" ht="27" customHeight="1" thickBot="1">
      <c r="A63" s="105"/>
      <c r="B63" s="99" t="s">
        <v>207</v>
      </c>
      <c r="C63" s="105"/>
      <c r="D63" s="146"/>
      <c r="E63" s="146"/>
      <c r="F63" s="162">
        <f>F54+F61</f>
        <v>499846374.01999998</v>
      </c>
      <c r="G63" s="155"/>
      <c r="H63" s="162">
        <f>H54+H61</f>
        <v>949151919.28999996</v>
      </c>
      <c r="I63" s="155"/>
      <c r="J63" s="162">
        <f>J54+J61</f>
        <v>584971173.85000002</v>
      </c>
      <c r="K63" s="155"/>
      <c r="L63" s="162">
        <f>L54+L61</f>
        <v>838962997.52999997</v>
      </c>
    </row>
    <row r="64" spans="1:12" s="12" customFormat="1" ht="27" customHeight="1" thickTop="1">
      <c r="A64" s="853"/>
      <c r="B64" s="854"/>
      <c r="C64" s="854"/>
      <c r="D64" s="854"/>
      <c r="E64" s="941"/>
      <c r="F64" s="854"/>
      <c r="G64" s="854"/>
      <c r="H64" s="854"/>
      <c r="I64" s="854"/>
      <c r="J64" s="854"/>
      <c r="K64" s="854"/>
      <c r="L64" s="854"/>
    </row>
    <row r="65" spans="1:13" s="12" customFormat="1" ht="27" customHeight="1">
      <c r="A65" s="853"/>
      <c r="B65" s="854"/>
      <c r="C65" s="854"/>
      <c r="D65" s="854"/>
      <c r="E65" s="941"/>
      <c r="F65" s="854"/>
      <c r="G65" s="854"/>
      <c r="H65" s="854"/>
      <c r="I65" s="854"/>
      <c r="J65" s="854"/>
      <c r="K65" s="854"/>
      <c r="L65" s="854"/>
    </row>
    <row r="66" spans="1:13" s="12" customFormat="1" ht="27" customHeight="1">
      <c r="A66" s="95"/>
      <c r="B66" s="718"/>
      <c r="C66" s="719"/>
      <c r="D66" s="104" t="s">
        <v>81</v>
      </c>
      <c r="E66" s="104"/>
      <c r="F66" s="104"/>
      <c r="G66" s="95"/>
      <c r="H66" s="95"/>
      <c r="I66" s="95"/>
      <c r="J66" s="152"/>
      <c r="K66" s="95"/>
      <c r="L66" s="444"/>
    </row>
    <row r="67" spans="1:13" s="12" customFormat="1" ht="27" customHeight="1">
      <c r="A67" s="95"/>
      <c r="B67" s="718"/>
      <c r="C67" s="719"/>
      <c r="D67" s="104" t="s">
        <v>1129</v>
      </c>
      <c r="E67" s="104"/>
      <c r="F67" s="104"/>
      <c r="G67" s="95"/>
      <c r="H67" s="95"/>
      <c r="I67" s="95"/>
      <c r="J67" s="152"/>
      <c r="K67" s="95"/>
      <c r="L67" s="444"/>
    </row>
    <row r="68" spans="1:13" s="12" customFormat="1" ht="23.45" customHeight="1">
      <c r="A68" s="948" t="s">
        <v>903</v>
      </c>
      <c r="B68" s="948"/>
      <c r="C68" s="948"/>
      <c r="D68" s="948"/>
      <c r="E68" s="948"/>
      <c r="F68" s="948"/>
      <c r="G68" s="948"/>
      <c r="H68" s="948"/>
      <c r="I68" s="948"/>
      <c r="J68" s="948"/>
      <c r="K68" s="948"/>
      <c r="L68" s="948"/>
    </row>
    <row r="69" spans="1:13" s="12" customFormat="1" ht="23.45" customHeight="1">
      <c r="A69" s="95"/>
      <c r="B69" s="718"/>
      <c r="C69" s="719"/>
      <c r="D69" s="104"/>
      <c r="E69" s="104"/>
      <c r="F69" s="104"/>
      <c r="G69" s="95"/>
      <c r="H69" s="95"/>
      <c r="I69" s="95"/>
      <c r="J69" s="152"/>
      <c r="K69" s="95"/>
      <c r="L69" s="444"/>
    </row>
    <row r="70" spans="1:13" s="12" customFormat="1" ht="23.45" customHeight="1">
      <c r="A70" s="463" t="s">
        <v>1044</v>
      </c>
      <c r="B70" s="99"/>
      <c r="C70" s="419"/>
      <c r="D70" s="859"/>
      <c r="E70" s="943"/>
      <c r="F70" s="859"/>
      <c r="G70" s="859"/>
      <c r="H70" s="859"/>
      <c r="I70" s="859"/>
      <c r="J70" s="440"/>
      <c r="K70" s="859"/>
      <c r="L70" s="36"/>
      <c r="M70" s="99"/>
    </row>
    <row r="71" spans="1:13" s="12" customFormat="1" ht="23.45" customHeight="1">
      <c r="A71" s="463" t="s">
        <v>693</v>
      </c>
      <c r="B71" s="99"/>
      <c r="C71" s="419"/>
      <c r="D71" s="859"/>
      <c r="E71" s="943"/>
      <c r="F71" s="859"/>
      <c r="G71" s="859"/>
      <c r="H71" s="859"/>
      <c r="I71" s="859"/>
      <c r="J71" s="440"/>
      <c r="K71" s="859"/>
      <c r="L71" s="36"/>
      <c r="M71" s="99"/>
    </row>
    <row r="72" spans="1:13" s="12" customFormat="1" ht="23.45" customHeight="1">
      <c r="A72" s="32" t="s">
        <v>1045</v>
      </c>
      <c r="B72" s="463"/>
      <c r="C72" s="419"/>
      <c r="D72" s="859"/>
      <c r="E72" s="943"/>
      <c r="F72" s="859"/>
      <c r="G72" s="859"/>
      <c r="H72" s="859"/>
      <c r="I72" s="859"/>
      <c r="J72" s="440"/>
      <c r="K72" s="859"/>
      <c r="L72" s="36"/>
      <c r="M72" s="99"/>
    </row>
    <row r="73" spans="1:13" s="12" customFormat="1" ht="23.45" customHeight="1">
      <c r="A73" s="419"/>
      <c r="B73" s="463"/>
      <c r="C73" s="419"/>
      <c r="D73" s="419"/>
      <c r="E73" s="419"/>
      <c r="F73" s="859"/>
      <c r="G73" s="859"/>
      <c r="H73" s="859"/>
      <c r="I73" s="859"/>
      <c r="J73" s="859"/>
      <c r="K73" s="440"/>
      <c r="L73" s="169" t="s">
        <v>73</v>
      </c>
      <c r="M73" s="99"/>
    </row>
    <row r="74" spans="1:13" s="12" customFormat="1" ht="23.45" customHeight="1">
      <c r="A74" s="104"/>
      <c r="B74" s="70"/>
      <c r="C74" s="104"/>
      <c r="D74" s="104"/>
      <c r="E74" s="104"/>
      <c r="F74" s="956" t="s">
        <v>17</v>
      </c>
      <c r="G74" s="956"/>
      <c r="H74" s="956"/>
      <c r="I74" s="73"/>
      <c r="J74" s="957" t="s">
        <v>23</v>
      </c>
      <c r="K74" s="957"/>
      <c r="L74" s="957"/>
      <c r="M74" s="99"/>
    </row>
    <row r="75" spans="1:13" s="12" customFormat="1" ht="23.45" customHeight="1">
      <c r="A75" s="104"/>
      <c r="B75" s="70"/>
      <c r="C75" s="104"/>
      <c r="D75" s="104"/>
      <c r="E75" s="104"/>
      <c r="F75" s="22" t="str">
        <f>+F41</f>
        <v>September 30, 2020</v>
      </c>
      <c r="G75" s="22"/>
      <c r="H75" s="22" t="s">
        <v>487</v>
      </c>
      <c r="I75" s="861"/>
      <c r="J75" s="22" t="str">
        <f>+F75</f>
        <v>September 30, 2020</v>
      </c>
      <c r="K75" s="22"/>
      <c r="L75" s="22" t="s">
        <v>487</v>
      </c>
      <c r="M75" s="99"/>
    </row>
    <row r="76" spans="1:13" s="12" customFormat="1" ht="23.45" customHeight="1">
      <c r="A76" s="18" t="s">
        <v>704</v>
      </c>
      <c r="B76" s="70"/>
      <c r="C76" s="104"/>
      <c r="D76" s="104"/>
      <c r="E76" s="104"/>
      <c r="F76" s="22"/>
      <c r="G76" s="22"/>
      <c r="H76" s="22"/>
      <c r="I76" s="861"/>
      <c r="J76" s="22"/>
      <c r="K76" s="22"/>
      <c r="L76" s="22"/>
      <c r="M76" s="99"/>
    </row>
    <row r="77" spans="1:13" s="12" customFormat="1" ht="23.45" customHeight="1" thickBot="1">
      <c r="A77" s="18" t="s">
        <v>705</v>
      </c>
      <c r="B77" s="99"/>
      <c r="C77" s="99"/>
      <c r="D77" s="104"/>
      <c r="E77" s="104"/>
      <c r="F77" s="511">
        <v>40625255.340000004</v>
      </c>
      <c r="G77" s="464"/>
      <c r="H77" s="511">
        <v>137954112.17000008</v>
      </c>
      <c r="I77" s="464"/>
      <c r="J77" s="511">
        <v>46437237.18</v>
      </c>
      <c r="K77" s="464"/>
      <c r="L77" s="511">
        <v>147928986.82999992</v>
      </c>
      <c r="M77" s="99"/>
    </row>
    <row r="78" spans="1:13" s="12" customFormat="1" ht="23.45" customHeight="1" thickTop="1">
      <c r="A78" s="18" t="s">
        <v>694</v>
      </c>
      <c r="B78" s="99"/>
      <c r="C78" s="99"/>
      <c r="D78" s="104"/>
      <c r="E78" s="104"/>
      <c r="F78" s="441">
        <v>431776630.61000001</v>
      </c>
      <c r="G78" s="464"/>
      <c r="H78" s="441">
        <v>486527683.22999996</v>
      </c>
      <c r="I78" s="464"/>
      <c r="J78" s="441">
        <v>414088378.20999998</v>
      </c>
      <c r="K78" s="464"/>
      <c r="L78" s="441">
        <v>475266504.19999999</v>
      </c>
      <c r="M78" s="99"/>
    </row>
    <row r="79" spans="1:13" s="12" customFormat="1" ht="23.45" customHeight="1">
      <c r="A79" s="31" t="s">
        <v>888</v>
      </c>
      <c r="B79" s="99"/>
      <c r="C79" s="99"/>
      <c r="D79" s="104"/>
      <c r="E79" s="104"/>
      <c r="F79" s="441"/>
      <c r="G79" s="464"/>
      <c r="H79" s="441"/>
      <c r="I79" s="464"/>
      <c r="J79" s="441"/>
      <c r="K79" s="464"/>
      <c r="L79" s="441"/>
      <c r="M79" s="99"/>
    </row>
    <row r="80" spans="1:13" s="12" customFormat="1" ht="23.45" customHeight="1">
      <c r="A80" s="31" t="s">
        <v>966</v>
      </c>
      <c r="B80" s="99"/>
      <c r="C80" s="99"/>
      <c r="D80" s="104"/>
      <c r="E80" s="104"/>
      <c r="F80" s="441"/>
      <c r="G80" s="464"/>
      <c r="H80" s="441"/>
      <c r="I80" s="464"/>
      <c r="J80" s="441"/>
      <c r="K80" s="464"/>
      <c r="L80" s="441"/>
      <c r="M80" s="99"/>
    </row>
    <row r="81" spans="1:13" s="12" customFormat="1" ht="23.45" customHeight="1">
      <c r="A81" s="99" t="s">
        <v>889</v>
      </c>
      <c r="B81" s="99"/>
      <c r="C81" s="99"/>
      <c r="D81" s="104"/>
      <c r="E81" s="104"/>
      <c r="F81" s="484">
        <v>-6263119.4199999999</v>
      </c>
      <c r="G81" s="720"/>
      <c r="H81" s="484">
        <v>-6263119.4199999999</v>
      </c>
      <c r="I81" s="720"/>
      <c r="J81" s="484">
        <v>-6263119.4199999999</v>
      </c>
      <c r="K81" s="720"/>
      <c r="L81" s="484">
        <v>-6263119.4199999999</v>
      </c>
      <c r="M81" s="99"/>
    </row>
    <row r="82" spans="1:13" s="12" customFormat="1" ht="23.45" customHeight="1" thickBot="1">
      <c r="A82" s="70" t="s">
        <v>890</v>
      </c>
      <c r="B82" s="99"/>
      <c r="C82" s="99"/>
      <c r="D82" s="104"/>
      <c r="E82" s="104"/>
      <c r="F82" s="465">
        <f>SUM(F78:F81)</f>
        <v>425513511.19</v>
      </c>
      <c r="G82" s="32"/>
      <c r="H82" s="465">
        <f>SUM(H78:H81)</f>
        <v>480264563.80999994</v>
      </c>
      <c r="I82" s="32"/>
      <c r="J82" s="465">
        <f>SUM(J78:J81)</f>
        <v>407825258.78999996</v>
      </c>
      <c r="K82" s="32"/>
      <c r="L82" s="465">
        <f>SUM(L78:L81)</f>
        <v>469003384.77999997</v>
      </c>
      <c r="M82" s="99"/>
    </row>
    <row r="83" spans="1:13" s="12" customFormat="1" ht="23.45" customHeight="1" thickTop="1">
      <c r="A83" s="936" t="s">
        <v>1106</v>
      </c>
      <c r="B83" s="36"/>
      <c r="C83" s="36"/>
      <c r="D83" s="104"/>
      <c r="E83" s="104"/>
      <c r="F83" s="32"/>
      <c r="G83" s="32"/>
      <c r="H83" s="32"/>
      <c r="I83" s="32"/>
      <c r="J83" s="32"/>
      <c r="K83" s="32"/>
      <c r="L83" s="32"/>
    </row>
    <row r="84" spans="1:13" s="12" customFormat="1" ht="23.45" customHeight="1">
      <c r="A84" s="936" t="s">
        <v>1107</v>
      </c>
      <c r="B84" s="466"/>
      <c r="C84" s="466"/>
      <c r="D84" s="104"/>
      <c r="E84" s="104"/>
      <c r="F84" s="466">
        <v>758599071.91999996</v>
      </c>
      <c r="G84" s="466"/>
      <c r="H84" s="466">
        <v>759101555.42999995</v>
      </c>
      <c r="I84" s="466"/>
      <c r="J84" s="466">
        <v>758599071.91999996</v>
      </c>
      <c r="K84" s="466"/>
      <c r="L84" s="466">
        <v>759101555.43000007</v>
      </c>
    </row>
    <row r="85" spans="1:13" s="12" customFormat="1" ht="23.45" customHeight="1">
      <c r="A85" s="936" t="s">
        <v>1106</v>
      </c>
      <c r="B85" s="466"/>
      <c r="C85" s="466"/>
      <c r="D85" s="104"/>
      <c r="E85" s="104"/>
      <c r="F85" s="466"/>
      <c r="G85" s="466"/>
      <c r="H85" s="466"/>
      <c r="I85" s="466"/>
      <c r="J85" s="466"/>
      <c r="K85" s="466"/>
      <c r="L85" s="466"/>
    </row>
    <row r="86" spans="1:13" s="12" customFormat="1" ht="23.45" customHeight="1">
      <c r="A86" s="936" t="s">
        <v>1107</v>
      </c>
      <c r="B86" s="467"/>
      <c r="C86" s="466"/>
      <c r="D86" s="104"/>
      <c r="E86" s="104"/>
      <c r="F86" s="466">
        <v>366632564.88</v>
      </c>
      <c r="G86" s="466"/>
      <c r="H86" s="466">
        <v>302896296.48000002</v>
      </c>
      <c r="I86" s="466"/>
      <c r="J86" s="466">
        <v>366632564.88</v>
      </c>
      <c r="K86" s="466"/>
      <c r="L86" s="466">
        <v>302896296.48000002</v>
      </c>
    </row>
    <row r="87" spans="1:13" s="12" customFormat="1" ht="23.45" customHeight="1" thickBot="1">
      <c r="A87" s="466"/>
      <c r="B87" s="466"/>
      <c r="C87" s="99" t="s">
        <v>3</v>
      </c>
      <c r="D87" s="104"/>
      <c r="E87" s="104"/>
      <c r="F87" s="465">
        <f>SUM(F84:F86)</f>
        <v>1125231636.8</v>
      </c>
      <c r="G87" s="32"/>
      <c r="H87" s="465">
        <f>SUM(H84:H86)</f>
        <v>1061997851.91</v>
      </c>
      <c r="I87" s="32"/>
      <c r="J87" s="465">
        <f>SUM(J84:J86)</f>
        <v>1125231636.8</v>
      </c>
      <c r="K87" s="32"/>
      <c r="L87" s="465">
        <f>SUM(L84:L86)</f>
        <v>1061997851.9100001</v>
      </c>
    </row>
    <row r="88" spans="1:13" s="12" customFormat="1" ht="23.45" customHeight="1" thickTop="1">
      <c r="A88" s="466" t="s">
        <v>1046</v>
      </c>
      <c r="B88" s="718"/>
      <c r="C88" s="719"/>
      <c r="D88" s="104"/>
      <c r="E88" s="104"/>
      <c r="F88" s="104"/>
      <c r="G88" s="95"/>
      <c r="H88" s="95"/>
      <c r="I88" s="95"/>
      <c r="J88" s="152"/>
      <c r="K88" s="95"/>
      <c r="L88" s="444"/>
    </row>
    <row r="89" spans="1:13" s="12" customFormat="1" ht="23.45" customHeight="1">
      <c r="A89" s="95"/>
      <c r="B89" s="466" t="s">
        <v>922</v>
      </c>
      <c r="C89" s="719"/>
      <c r="D89" s="104"/>
      <c r="E89" s="104"/>
      <c r="F89" s="104"/>
      <c r="G89" s="95"/>
      <c r="H89" s="95"/>
      <c r="I89" s="95"/>
      <c r="J89" s="152"/>
      <c r="K89" s="95"/>
      <c r="L89" s="444"/>
    </row>
    <row r="90" spans="1:13" s="12" customFormat="1" ht="23.45" customHeight="1">
      <c r="A90" s="95"/>
      <c r="B90" s="718"/>
      <c r="C90" s="719"/>
      <c r="D90" s="104"/>
      <c r="E90" s="104"/>
      <c r="F90" s="104"/>
      <c r="G90" s="95"/>
      <c r="H90" s="95"/>
      <c r="I90" s="95"/>
      <c r="J90" s="466"/>
      <c r="K90" s="466"/>
      <c r="L90" s="169" t="s">
        <v>73</v>
      </c>
    </row>
    <row r="91" spans="1:13" s="12" customFormat="1" ht="23.45" customHeight="1">
      <c r="A91" s="95"/>
      <c r="B91" s="718"/>
      <c r="C91" s="719"/>
      <c r="D91" s="104"/>
      <c r="E91" s="104"/>
      <c r="F91" s="104"/>
      <c r="G91" s="95"/>
      <c r="H91" s="95"/>
      <c r="I91" s="95"/>
      <c r="J91" s="958" t="s">
        <v>397</v>
      </c>
      <c r="K91" s="958"/>
      <c r="L91" s="958"/>
    </row>
    <row r="92" spans="1:13" s="12" customFormat="1" ht="23.45" customHeight="1">
      <c r="A92" s="95"/>
      <c r="B92" s="718"/>
      <c r="C92" s="719"/>
      <c r="D92" s="104"/>
      <c r="E92" s="104"/>
      <c r="F92" s="104"/>
      <c r="G92" s="95"/>
      <c r="H92" s="95"/>
      <c r="I92" s="95"/>
      <c r="J92" s="958" t="s">
        <v>378</v>
      </c>
      <c r="K92" s="958"/>
      <c r="L92" s="958"/>
    </row>
    <row r="93" spans="1:13" s="12" customFormat="1" ht="23.45" customHeight="1">
      <c r="A93" s="95"/>
      <c r="B93" s="718"/>
      <c r="C93" s="719"/>
      <c r="D93" s="104"/>
      <c r="E93" s="104"/>
      <c r="F93" s="104"/>
      <c r="G93" s="95"/>
      <c r="H93" s="95"/>
      <c r="I93" s="95"/>
      <c r="J93" s="726" t="str">
        <f>+J75</f>
        <v>September 30, 2020</v>
      </c>
      <c r="K93" s="577"/>
      <c r="L93" s="577" t="s">
        <v>487</v>
      </c>
    </row>
    <row r="94" spans="1:13" s="12" customFormat="1" ht="23.45" customHeight="1">
      <c r="A94" s="95"/>
      <c r="B94" s="466" t="s">
        <v>398</v>
      </c>
      <c r="C94" s="99"/>
      <c r="D94" s="466"/>
      <c r="E94" s="466"/>
      <c r="F94" s="466"/>
      <c r="G94" s="466"/>
      <c r="H94" s="466"/>
      <c r="I94" s="95"/>
      <c r="J94" s="466"/>
      <c r="K94" s="466"/>
      <c r="L94" s="466"/>
    </row>
    <row r="95" spans="1:13" s="12" customFormat="1" ht="23.45" customHeight="1">
      <c r="A95" s="95"/>
      <c r="B95" s="466" t="s">
        <v>891</v>
      </c>
      <c r="C95" s="99"/>
      <c r="D95" s="466"/>
      <c r="E95" s="466"/>
      <c r="F95" s="466"/>
      <c r="G95" s="466"/>
      <c r="H95" s="466"/>
      <c r="I95" s="95"/>
      <c r="J95" s="466">
        <v>302896296.49000001</v>
      </c>
      <c r="K95" s="466"/>
      <c r="L95" s="466">
        <v>91628526.349999994</v>
      </c>
    </row>
    <row r="96" spans="1:13" s="12" customFormat="1" ht="23.45" customHeight="1">
      <c r="A96" s="95"/>
      <c r="B96" s="466" t="s">
        <v>409</v>
      </c>
      <c r="C96" s="99"/>
      <c r="D96" s="466"/>
      <c r="E96" s="466"/>
      <c r="F96" s="466"/>
      <c r="G96" s="466"/>
      <c r="H96" s="466"/>
      <c r="I96" s="95"/>
      <c r="J96" s="466"/>
      <c r="K96" s="466"/>
      <c r="L96" s="466"/>
    </row>
    <row r="97" spans="1:13" s="12" customFormat="1" ht="23.45" customHeight="1">
      <c r="A97" s="95"/>
      <c r="B97" s="466" t="s">
        <v>408</v>
      </c>
      <c r="C97" s="99"/>
      <c r="D97" s="466"/>
      <c r="E97" s="466"/>
      <c r="F97" s="466"/>
      <c r="G97" s="466"/>
      <c r="H97" s="466"/>
      <c r="I97" s="95"/>
      <c r="J97" s="466">
        <v>0</v>
      </c>
      <c r="K97" s="466"/>
      <c r="L97" s="466">
        <v>0</v>
      </c>
    </row>
    <row r="98" spans="1:13" s="12" customFormat="1" ht="23.45" customHeight="1">
      <c r="A98" s="466" t="s">
        <v>1047</v>
      </c>
      <c r="B98" s="718"/>
      <c r="C98" s="719"/>
      <c r="D98" s="104"/>
      <c r="E98" s="104"/>
      <c r="F98" s="104"/>
      <c r="G98" s="95"/>
      <c r="H98" s="95"/>
      <c r="I98" s="95"/>
      <c r="J98" s="152"/>
      <c r="K98" s="95"/>
      <c r="L98" s="444"/>
    </row>
    <row r="99" spans="1:13" s="12" customFormat="1" ht="23.45" customHeight="1">
      <c r="A99" s="95"/>
      <c r="B99" s="466" t="s">
        <v>1038</v>
      </c>
      <c r="D99" s="104"/>
      <c r="E99" s="104"/>
      <c r="F99" s="104"/>
      <c r="G99" s="95"/>
      <c r="H99" s="95"/>
      <c r="I99" s="95"/>
      <c r="J99" s="152"/>
      <c r="K99" s="95"/>
      <c r="L99" s="444"/>
    </row>
    <row r="100" spans="1:13" s="12" customFormat="1" ht="23.45" customHeight="1">
      <c r="A100" s="95"/>
      <c r="B100" s="466" t="s">
        <v>1143</v>
      </c>
      <c r="C100" s="719"/>
      <c r="D100" s="104"/>
      <c r="E100" s="104"/>
      <c r="F100" s="104"/>
      <c r="G100" s="95"/>
      <c r="H100" s="95"/>
      <c r="I100" s="95"/>
      <c r="J100" s="152"/>
      <c r="K100" s="95"/>
      <c r="L100" s="444"/>
    </row>
    <row r="101" spans="1:13" s="12" customFormat="1" ht="23.45" customHeight="1">
      <c r="A101" s="95"/>
      <c r="B101" s="466" t="s">
        <v>1034</v>
      </c>
      <c r="C101" s="719"/>
      <c r="D101" s="104"/>
      <c r="E101" s="104"/>
      <c r="F101" s="104"/>
      <c r="G101" s="95"/>
      <c r="H101" s="95"/>
      <c r="I101" s="95"/>
      <c r="J101" s="152"/>
      <c r="K101" s="95"/>
      <c r="L101" s="444"/>
    </row>
    <row r="102" spans="1:13" s="12" customFormat="1" ht="23.45" customHeight="1">
      <c r="A102" s="95"/>
      <c r="B102" s="718"/>
      <c r="C102" s="719"/>
      <c r="D102" s="104"/>
      <c r="E102" s="104"/>
      <c r="F102" s="104"/>
      <c r="G102" s="95"/>
      <c r="H102" s="95"/>
      <c r="I102" s="95"/>
      <c r="J102" s="152"/>
      <c r="K102" s="95"/>
      <c r="L102" s="444"/>
    </row>
    <row r="103" spans="1:13" s="12" customFormat="1" ht="23.45" customHeight="1">
      <c r="A103" s="95"/>
      <c r="B103" s="718"/>
      <c r="C103" s="719"/>
      <c r="D103" s="104"/>
      <c r="E103" s="104"/>
      <c r="F103" s="104"/>
      <c r="G103" s="95"/>
      <c r="H103" s="95"/>
      <c r="I103" s="95"/>
      <c r="J103" s="152"/>
      <c r="K103" s="95"/>
      <c r="L103" s="444"/>
    </row>
    <row r="104" spans="1:13" s="12" customFormat="1" ht="23.45" customHeight="1">
      <c r="A104" s="95"/>
      <c r="B104" s="718"/>
      <c r="C104" s="719"/>
      <c r="D104" s="104" t="s">
        <v>81</v>
      </c>
      <c r="E104" s="104"/>
      <c r="F104" s="104"/>
      <c r="G104" s="95"/>
      <c r="H104" s="95"/>
      <c r="I104" s="95"/>
      <c r="J104" s="152"/>
      <c r="K104" s="95"/>
      <c r="L104" s="444"/>
    </row>
    <row r="105" spans="1:13" s="12" customFormat="1" ht="23.45" customHeight="1">
      <c r="A105" s="95"/>
      <c r="B105" s="718"/>
      <c r="C105" s="719"/>
      <c r="D105" s="104" t="s">
        <v>1129</v>
      </c>
      <c r="E105" s="104"/>
      <c r="F105" s="104"/>
      <c r="G105" s="95"/>
      <c r="H105" s="95"/>
      <c r="I105" s="95"/>
      <c r="J105" s="152"/>
      <c r="K105" s="95"/>
      <c r="L105" s="444"/>
    </row>
    <row r="106" spans="1:13" s="12" customFormat="1" ht="22.7" customHeight="1">
      <c r="A106" s="948" t="s">
        <v>904</v>
      </c>
      <c r="B106" s="948"/>
      <c r="C106" s="948"/>
      <c r="D106" s="948"/>
      <c r="E106" s="948"/>
      <c r="F106" s="948"/>
      <c r="G106" s="948"/>
      <c r="H106" s="948"/>
      <c r="I106" s="948"/>
      <c r="J106" s="948"/>
      <c r="K106" s="948"/>
      <c r="L106" s="948"/>
    </row>
    <row r="107" spans="1:13" s="12" customFormat="1" ht="22.7" customHeight="1">
      <c r="A107" s="95"/>
      <c r="B107" s="718"/>
      <c r="C107" s="719"/>
      <c r="D107" s="104"/>
      <c r="E107" s="104"/>
      <c r="F107" s="104"/>
      <c r="G107" s="95"/>
      <c r="H107" s="95"/>
      <c r="I107" s="95"/>
      <c r="J107" s="152"/>
      <c r="K107" s="95"/>
      <c r="L107" s="444"/>
    </row>
    <row r="108" spans="1:13" s="12" customFormat="1" ht="22.7" customHeight="1">
      <c r="A108" s="99" t="s">
        <v>1048</v>
      </c>
      <c r="B108" s="95"/>
      <c r="C108" s="99"/>
      <c r="D108" s="99"/>
      <c r="E108" s="99"/>
      <c r="F108" s="99"/>
      <c r="G108" s="99"/>
      <c r="H108" s="105"/>
      <c r="I108" s="95"/>
      <c r="J108" s="105"/>
      <c r="K108" s="99"/>
      <c r="L108" s="362"/>
      <c r="M108" s="718"/>
    </row>
    <row r="109" spans="1:13" s="12" customFormat="1" ht="22.7" customHeight="1">
      <c r="A109" s="105" t="s">
        <v>923</v>
      </c>
      <c r="B109" s="95"/>
      <c r="C109" s="99"/>
      <c r="D109" s="99"/>
      <c r="E109" s="99"/>
      <c r="F109" s="99"/>
      <c r="G109" s="99"/>
      <c r="H109" s="105"/>
      <c r="I109" s="95"/>
      <c r="J109" s="105"/>
      <c r="K109" s="99"/>
      <c r="L109" s="362"/>
      <c r="M109" s="718"/>
    </row>
    <row r="110" spans="1:13" s="12" customFormat="1" ht="22.7" customHeight="1">
      <c r="A110" s="99"/>
      <c r="B110" s="31"/>
      <c r="C110" s="105"/>
      <c r="D110" s="105"/>
      <c r="E110" s="105"/>
      <c r="F110" s="105"/>
      <c r="G110" s="105"/>
      <c r="H110" s="105"/>
      <c r="I110" s="105"/>
      <c r="J110" s="105"/>
      <c r="K110" s="105"/>
      <c r="L110" s="169" t="s">
        <v>73</v>
      </c>
      <c r="M110" s="718"/>
    </row>
    <row r="111" spans="1:13" s="12" customFormat="1" ht="22.7" customHeight="1">
      <c r="A111" s="99"/>
      <c r="B111" s="31"/>
      <c r="C111" s="105"/>
      <c r="D111" s="105"/>
      <c r="E111" s="105"/>
      <c r="F111" s="956" t="s">
        <v>17</v>
      </c>
      <c r="G111" s="956"/>
      <c r="H111" s="956"/>
      <c r="I111" s="73"/>
      <c r="J111" s="957" t="s">
        <v>23</v>
      </c>
      <c r="K111" s="957"/>
      <c r="L111" s="957"/>
      <c r="M111" s="718"/>
    </row>
    <row r="112" spans="1:13" s="12" customFormat="1" ht="22.7" customHeight="1">
      <c r="A112" s="99"/>
      <c r="B112" s="146"/>
      <c r="C112" s="146"/>
      <c r="D112" s="146"/>
      <c r="E112" s="146"/>
      <c r="F112" s="91" t="s">
        <v>913</v>
      </c>
      <c r="G112" s="106"/>
      <c r="H112" s="91" t="s">
        <v>487</v>
      </c>
      <c r="I112" s="861"/>
      <c r="J112" s="91" t="str">
        <f>+F112</f>
        <v>September 30, 2020</v>
      </c>
      <c r="K112" s="106"/>
      <c r="L112" s="91" t="s">
        <v>487</v>
      </c>
      <c r="M112" s="718"/>
    </row>
    <row r="113" spans="1:13" s="12" customFormat="1" ht="22.7" customHeight="1">
      <c r="A113" s="99"/>
      <c r="B113" s="742" t="s">
        <v>226</v>
      </c>
      <c r="C113" s="99"/>
      <c r="D113" s="99"/>
      <c r="E113" s="99"/>
      <c r="F113" s="158">
        <v>80000000</v>
      </c>
      <c r="G113" s="158"/>
      <c r="H113" s="362">
        <v>100000000</v>
      </c>
      <c r="I113" s="156"/>
      <c r="J113" s="362">
        <v>80000000</v>
      </c>
      <c r="K113" s="158"/>
      <c r="L113" s="362">
        <v>100000000</v>
      </c>
      <c r="M113" s="718"/>
    </row>
    <row r="114" spans="1:13" s="12" customFormat="1" ht="22.7" customHeight="1">
      <c r="A114" s="99"/>
      <c r="B114" s="742" t="s">
        <v>195</v>
      </c>
      <c r="C114" s="99"/>
      <c r="D114" s="99"/>
      <c r="E114" s="99"/>
      <c r="F114" s="158">
        <v>41193271</v>
      </c>
      <c r="G114" s="158"/>
      <c r="H114" s="362">
        <v>109543491</v>
      </c>
      <c r="I114" s="156"/>
      <c r="J114" s="362">
        <v>0</v>
      </c>
      <c r="K114" s="158"/>
      <c r="L114" s="362">
        <v>0</v>
      </c>
      <c r="M114" s="718"/>
    </row>
    <row r="115" spans="1:13" s="12" customFormat="1" ht="22.7" customHeight="1">
      <c r="A115" s="99"/>
      <c r="B115" s="742" t="s">
        <v>204</v>
      </c>
      <c r="C115" s="99"/>
      <c r="D115" s="99"/>
      <c r="E115" s="99"/>
      <c r="F115" s="158">
        <v>0</v>
      </c>
      <c r="G115" s="158"/>
      <c r="H115" s="362">
        <v>0</v>
      </c>
      <c r="I115" s="156"/>
      <c r="J115" s="362">
        <v>1000000000</v>
      </c>
      <c r="K115" s="158"/>
      <c r="L115" s="362">
        <v>963000000</v>
      </c>
      <c r="M115" s="718"/>
    </row>
    <row r="116" spans="1:13" s="12" customFormat="1" ht="22.7" customHeight="1">
      <c r="A116" s="99"/>
      <c r="B116" s="742" t="s">
        <v>245</v>
      </c>
      <c r="C116" s="99"/>
      <c r="D116" s="99"/>
      <c r="E116" s="99"/>
      <c r="F116" s="158">
        <v>2400000</v>
      </c>
      <c r="G116" s="158"/>
      <c r="H116" s="362">
        <v>0</v>
      </c>
      <c r="I116" s="156"/>
      <c r="J116" s="362">
        <v>0</v>
      </c>
      <c r="K116" s="158"/>
      <c r="L116" s="362">
        <v>0</v>
      </c>
      <c r="M116" s="718"/>
    </row>
    <row r="117" spans="1:13" s="12" customFormat="1" ht="22.7" customHeight="1" thickBot="1">
      <c r="A117" s="99"/>
      <c r="B117" s="95"/>
      <c r="C117" s="99" t="s">
        <v>3</v>
      </c>
      <c r="D117" s="99"/>
      <c r="E117" s="99"/>
      <c r="F117" s="479">
        <f>SUM(F113:F116)</f>
        <v>123593271</v>
      </c>
      <c r="G117" s="158"/>
      <c r="H117" s="479">
        <f>SUM(H113:H115)</f>
        <v>209543491</v>
      </c>
      <c r="I117" s="156"/>
      <c r="J117" s="479">
        <f>SUM(J113:J115)</f>
        <v>1080000000</v>
      </c>
      <c r="K117" s="158"/>
      <c r="L117" s="479">
        <f>SUM(L113:L115)</f>
        <v>1063000000</v>
      </c>
      <c r="M117" s="718"/>
    </row>
    <row r="118" spans="1:13" s="12" customFormat="1" ht="22.7" customHeight="1" thickTop="1">
      <c r="A118" s="95" t="s">
        <v>403</v>
      </c>
      <c r="B118" s="99"/>
      <c r="C118" s="99"/>
      <c r="D118" s="99"/>
      <c r="E118" s="99"/>
      <c r="F118" s="99"/>
      <c r="G118" s="99"/>
      <c r="H118" s="105"/>
      <c r="I118" s="95"/>
      <c r="J118" s="105"/>
      <c r="K118" s="99"/>
      <c r="L118" s="362"/>
      <c r="M118" s="718"/>
    </row>
    <row r="119" spans="1:13" s="12" customFormat="1" ht="22.7" customHeight="1">
      <c r="A119" s="163" t="s">
        <v>760</v>
      </c>
      <c r="B119" s="163"/>
      <c r="C119" s="164"/>
      <c r="D119" s="165"/>
      <c r="E119" s="165"/>
      <c r="F119" s="166"/>
      <c r="G119" s="166"/>
      <c r="H119" s="166"/>
      <c r="I119" s="166"/>
      <c r="J119" s="166"/>
      <c r="K119" s="166"/>
      <c r="L119" s="166"/>
      <c r="M119" s="718"/>
    </row>
    <row r="120" spans="1:13" s="12" customFormat="1" ht="22.7" customHeight="1">
      <c r="A120" s="163" t="s">
        <v>761</v>
      </c>
      <c r="B120" s="163"/>
      <c r="C120" s="164"/>
      <c r="D120" s="165"/>
      <c r="E120" s="165"/>
      <c r="F120" s="166"/>
      <c r="G120" s="166"/>
      <c r="H120" s="166"/>
      <c r="I120" s="166"/>
      <c r="J120" s="166"/>
      <c r="K120" s="166"/>
      <c r="L120" s="166"/>
      <c r="M120" s="718"/>
    </row>
    <row r="121" spans="1:13" s="12" customFormat="1" ht="22.7" customHeight="1">
      <c r="A121" s="163" t="s">
        <v>404</v>
      </c>
      <c r="B121" s="99"/>
      <c r="C121" s="99"/>
      <c r="D121" s="99"/>
      <c r="E121" s="99"/>
      <c r="F121" s="99"/>
      <c r="G121" s="99"/>
      <c r="H121" s="105"/>
      <c r="I121" s="95"/>
      <c r="J121" s="105"/>
      <c r="K121" s="99"/>
      <c r="L121" s="362"/>
      <c r="M121" s="718"/>
    </row>
    <row r="122" spans="1:13" s="12" customFormat="1" ht="22.7" customHeight="1">
      <c r="A122" s="163" t="s">
        <v>405</v>
      </c>
      <c r="B122" s="95"/>
      <c r="C122" s="99"/>
      <c r="D122" s="99"/>
      <c r="E122" s="99"/>
      <c r="F122" s="99"/>
      <c r="G122" s="99"/>
      <c r="H122" s="105"/>
      <c r="I122" s="95"/>
      <c r="J122" s="105"/>
      <c r="K122" s="99"/>
      <c r="L122" s="362"/>
      <c r="M122" s="718"/>
    </row>
    <row r="123" spans="1:13" s="12" customFormat="1" ht="22.7" customHeight="1">
      <c r="A123" s="163" t="s">
        <v>406</v>
      </c>
      <c r="B123" s="99"/>
      <c r="C123" s="99"/>
      <c r="D123" s="99"/>
      <c r="E123" s="99"/>
      <c r="F123" s="99"/>
      <c r="G123" s="99"/>
      <c r="H123" s="105"/>
      <c r="I123" s="95"/>
      <c r="J123" s="105"/>
      <c r="K123" s="99"/>
      <c r="L123" s="362"/>
      <c r="M123" s="718"/>
    </row>
    <row r="124" spans="1:13" s="12" customFormat="1" ht="22.7" customHeight="1">
      <c r="A124" s="163" t="s">
        <v>407</v>
      </c>
      <c r="B124" s="99"/>
      <c r="C124" s="99"/>
      <c r="D124" s="99"/>
      <c r="E124" s="99"/>
      <c r="F124" s="99"/>
      <c r="G124" s="99"/>
      <c r="H124" s="105"/>
      <c r="I124" s="95"/>
      <c r="J124" s="105"/>
      <c r="K124" s="99"/>
      <c r="L124" s="362"/>
      <c r="M124" s="718"/>
    </row>
    <row r="125" spans="1:13" s="12" customFormat="1" ht="22.7" customHeight="1">
      <c r="A125" s="163" t="s">
        <v>749</v>
      </c>
      <c r="B125" s="99"/>
      <c r="C125" s="99"/>
      <c r="D125" s="99"/>
      <c r="E125" s="99"/>
      <c r="F125" s="99"/>
      <c r="G125" s="99"/>
      <c r="H125" s="105"/>
      <c r="I125" s="95"/>
      <c r="J125" s="105"/>
      <c r="K125" s="99"/>
      <c r="L125" s="362"/>
      <c r="M125" s="718"/>
    </row>
    <row r="126" spans="1:13" s="12" customFormat="1" ht="22.7" customHeight="1">
      <c r="A126" s="163" t="s">
        <v>750</v>
      </c>
      <c r="B126" s="99"/>
      <c r="C126" s="99"/>
      <c r="D126" s="99"/>
      <c r="E126" s="99"/>
      <c r="F126" s="99"/>
      <c r="G126" s="99"/>
      <c r="H126" s="105"/>
      <c r="I126" s="95"/>
      <c r="J126" s="105"/>
      <c r="K126" s="99"/>
      <c r="L126" s="362"/>
      <c r="M126" s="718"/>
    </row>
    <row r="127" spans="1:13" s="12" customFormat="1" ht="22.7" customHeight="1">
      <c r="A127" s="31" t="s">
        <v>1049</v>
      </c>
      <c r="B127" s="31"/>
      <c r="C127" s="99"/>
      <c r="D127" s="99"/>
      <c r="E127" s="99"/>
      <c r="F127" s="99"/>
      <c r="G127" s="95"/>
      <c r="H127" s="95"/>
      <c r="I127" s="95"/>
      <c r="J127" s="152"/>
      <c r="K127" s="95"/>
      <c r="L127" s="444"/>
    </row>
    <row r="128" spans="1:13" s="12" customFormat="1" ht="22.7" customHeight="1">
      <c r="A128" s="99" t="s">
        <v>924</v>
      </c>
      <c r="B128" s="31"/>
      <c r="C128" s="99"/>
      <c r="D128" s="99"/>
      <c r="E128" s="99"/>
      <c r="F128" s="99"/>
      <c r="G128" s="95"/>
      <c r="H128" s="95"/>
      <c r="I128" s="95"/>
      <c r="J128" s="152"/>
      <c r="K128" s="95"/>
      <c r="L128" s="444"/>
    </row>
    <row r="129" spans="1:12" s="12" customFormat="1" ht="22.7" customHeight="1">
      <c r="A129" s="95"/>
      <c r="B129" s="718"/>
      <c r="C129" s="719"/>
      <c r="D129" s="104"/>
      <c r="E129" s="104"/>
      <c r="I129" s="105"/>
      <c r="J129" s="105"/>
      <c r="K129" s="105"/>
      <c r="L129" s="145" t="s">
        <v>73</v>
      </c>
    </row>
    <row r="130" spans="1:12" s="12" customFormat="1" ht="22.7" customHeight="1">
      <c r="A130" s="95"/>
      <c r="B130" s="718"/>
      <c r="C130" s="719"/>
      <c r="D130" s="104"/>
      <c r="E130" s="104"/>
      <c r="F130" s="74"/>
      <c r="G130" s="855" t="s">
        <v>17</v>
      </c>
      <c r="H130" s="855"/>
      <c r="I130" s="99"/>
      <c r="J130" s="74"/>
      <c r="K130" s="856" t="s">
        <v>23</v>
      </c>
      <c r="L130" s="856"/>
    </row>
    <row r="131" spans="1:12" s="12" customFormat="1" ht="22.7" customHeight="1">
      <c r="A131" s="95"/>
      <c r="B131" s="718"/>
      <c r="C131" s="719"/>
      <c r="D131" s="104"/>
      <c r="E131" s="104"/>
      <c r="F131" s="858" t="str">
        <f>+F112</f>
        <v>September 30, 2020</v>
      </c>
      <c r="G131" s="859"/>
      <c r="H131" s="831" t="str">
        <f>+H112</f>
        <v>December 31, 2019</v>
      </c>
      <c r="I131" s="99"/>
      <c r="J131" s="250" t="str">
        <f>+F131</f>
        <v>September 30, 2020</v>
      </c>
      <c r="K131" s="250"/>
      <c r="L131" s="423" t="str">
        <f>+H131</f>
        <v>December 31, 2019</v>
      </c>
    </row>
    <row r="132" spans="1:12" s="12" customFormat="1" ht="22.7" customHeight="1">
      <c r="A132" s="243"/>
      <c r="B132" s="31" t="s">
        <v>5</v>
      </c>
      <c r="C132" s="105"/>
      <c r="D132" s="99"/>
      <c r="E132" s="99"/>
      <c r="F132" s="803">
        <v>45972693.079999998</v>
      </c>
      <c r="G132" s="804"/>
      <c r="H132" s="804">
        <v>35695968.670000002</v>
      </c>
      <c r="I132" s="805"/>
      <c r="J132" s="806">
        <v>0</v>
      </c>
      <c r="K132" s="805"/>
      <c r="L132" s="806">
        <v>0</v>
      </c>
    </row>
    <row r="133" spans="1:12" s="12" customFormat="1" ht="22.7" customHeight="1">
      <c r="A133" s="243"/>
      <c r="B133" s="31" t="s">
        <v>371</v>
      </c>
      <c r="C133" s="105"/>
      <c r="D133" s="99"/>
      <c r="E133" s="99"/>
      <c r="F133" s="803">
        <v>1568381.02</v>
      </c>
      <c r="G133" s="804"/>
      <c r="H133" s="806">
        <v>1915728.48</v>
      </c>
      <c r="I133" s="805"/>
      <c r="J133" s="806">
        <v>0</v>
      </c>
      <c r="K133" s="805"/>
      <c r="L133" s="806">
        <v>0</v>
      </c>
    </row>
    <row r="134" spans="1:12" s="12" customFormat="1" ht="22.7" customHeight="1">
      <c r="A134" s="252"/>
      <c r="B134" s="253" t="s">
        <v>6</v>
      </c>
      <c r="C134" s="105"/>
      <c r="D134" s="99"/>
      <c r="E134" s="99"/>
      <c r="F134" s="804">
        <v>15436304.49</v>
      </c>
      <c r="G134" s="804"/>
      <c r="H134" s="804">
        <v>13062788.42</v>
      </c>
      <c r="I134" s="805"/>
      <c r="J134" s="807">
        <v>0</v>
      </c>
      <c r="K134" s="805"/>
      <c r="L134" s="807">
        <v>0</v>
      </c>
    </row>
    <row r="135" spans="1:12" s="12" customFormat="1" ht="22.7" customHeight="1">
      <c r="A135" s="243"/>
      <c r="B135" s="31" t="s">
        <v>7</v>
      </c>
      <c r="C135" s="105"/>
      <c r="D135" s="99"/>
      <c r="E135" s="99"/>
      <c r="F135" s="807">
        <v>51283234.590000004</v>
      </c>
      <c r="G135" s="804"/>
      <c r="H135" s="807">
        <v>60617158.340000004</v>
      </c>
      <c r="I135" s="805"/>
      <c r="J135" s="807">
        <v>51283234.590000004</v>
      </c>
      <c r="K135" s="805"/>
      <c r="L135" s="807">
        <v>60617158.340000004</v>
      </c>
    </row>
    <row r="136" spans="1:12" s="12" customFormat="1" ht="22.7" customHeight="1">
      <c r="A136" s="243"/>
      <c r="B136" s="31" t="s">
        <v>8</v>
      </c>
      <c r="C136" s="105"/>
      <c r="D136" s="99"/>
      <c r="E136" s="99"/>
      <c r="F136" s="808">
        <v>13457355.060000001</v>
      </c>
      <c r="G136" s="809"/>
      <c r="H136" s="808">
        <v>11435662.550000001</v>
      </c>
      <c r="I136" s="810"/>
      <c r="J136" s="811">
        <v>0</v>
      </c>
      <c r="K136" s="805"/>
      <c r="L136" s="811">
        <v>0</v>
      </c>
    </row>
    <row r="137" spans="1:12" s="12" customFormat="1" ht="22.7" customHeight="1">
      <c r="A137" s="99"/>
      <c r="B137" s="31"/>
      <c r="C137" s="105" t="s">
        <v>3</v>
      </c>
      <c r="D137" s="99"/>
      <c r="E137" s="99"/>
      <c r="F137" s="809">
        <f>SUM(F132:F136)</f>
        <v>127717968.24000001</v>
      </c>
      <c r="G137" s="809"/>
      <c r="H137" s="809">
        <f>SUM(H132:H136)</f>
        <v>122727306.45999999</v>
      </c>
      <c r="I137" s="809"/>
      <c r="J137" s="812">
        <f>SUM(J132:J136)</f>
        <v>51283234.590000004</v>
      </c>
      <c r="K137" s="810"/>
      <c r="L137" s="809">
        <f>SUM(L132:L136)</f>
        <v>60617158.340000004</v>
      </c>
    </row>
    <row r="138" spans="1:12" s="12" customFormat="1" ht="22.7" customHeight="1">
      <c r="A138" s="153"/>
      <c r="B138" s="190" t="s">
        <v>214</v>
      </c>
      <c r="C138" s="105"/>
      <c r="D138" s="99"/>
      <c r="E138" s="99"/>
      <c r="F138" s="809"/>
      <c r="G138" s="809"/>
      <c r="H138" s="809"/>
      <c r="I138" s="809"/>
      <c r="J138" s="812"/>
      <c r="K138" s="810"/>
      <c r="L138" s="809"/>
    </row>
    <row r="139" spans="1:12" s="12" customFormat="1" ht="22.7" customHeight="1">
      <c r="A139" s="153"/>
      <c r="B139" s="190" t="s">
        <v>209</v>
      </c>
      <c r="C139" s="105"/>
      <c r="D139" s="99"/>
      <c r="E139" s="99"/>
      <c r="F139" s="884">
        <v>-3236008.84</v>
      </c>
      <c r="G139" s="884"/>
      <c r="H139" s="884">
        <v>-2916008.84</v>
      </c>
      <c r="I139" s="884"/>
      <c r="J139" s="884">
        <v>0</v>
      </c>
      <c r="K139" s="885"/>
      <c r="L139" s="884">
        <v>0</v>
      </c>
    </row>
    <row r="140" spans="1:12" s="12" customFormat="1" ht="22.7" customHeight="1" thickBot="1">
      <c r="A140" s="153"/>
      <c r="B140" s="99"/>
      <c r="C140" s="190" t="s">
        <v>132</v>
      </c>
      <c r="D140" s="99"/>
      <c r="E140" s="99"/>
      <c r="F140" s="813">
        <f>SUM(F137:F139)</f>
        <v>124481959.40000001</v>
      </c>
      <c r="G140" s="807"/>
      <c r="H140" s="813">
        <f>SUM(H137:H139)</f>
        <v>119811297.61999999</v>
      </c>
      <c r="I140" s="805"/>
      <c r="J140" s="813">
        <f>SUM(J137:J139)</f>
        <v>51283234.590000004</v>
      </c>
      <c r="K140" s="805"/>
      <c r="L140" s="813">
        <f>SUM(L137:L139)</f>
        <v>60617158.340000004</v>
      </c>
    </row>
    <row r="141" spans="1:12" s="12" customFormat="1" ht="22.7" customHeight="1" thickTop="1">
      <c r="A141" s="95"/>
      <c r="B141" s="466"/>
      <c r="C141" s="719"/>
      <c r="D141" s="104"/>
      <c r="E141" s="104"/>
      <c r="F141" s="104"/>
      <c r="G141" s="95"/>
      <c r="H141" s="95"/>
      <c r="I141" s="95"/>
      <c r="J141" s="152"/>
      <c r="K141" s="95"/>
      <c r="L141" s="444"/>
    </row>
    <row r="142" spans="1:12" s="12" customFormat="1" ht="22.7" customHeight="1">
      <c r="A142" s="95"/>
      <c r="B142" s="466"/>
      <c r="C142" s="719"/>
      <c r="D142" s="104"/>
      <c r="E142" s="104"/>
      <c r="F142" s="104"/>
      <c r="G142" s="95"/>
      <c r="H142" s="95"/>
      <c r="I142" s="95"/>
      <c r="J142" s="152"/>
      <c r="K142" s="95"/>
      <c r="L142" s="444"/>
    </row>
    <row r="143" spans="1:12" s="12" customFormat="1" ht="22.7" customHeight="1">
      <c r="A143" s="95"/>
      <c r="B143" s="718"/>
      <c r="C143" s="719"/>
      <c r="D143" s="104" t="s">
        <v>81</v>
      </c>
      <c r="E143" s="104"/>
      <c r="F143" s="104"/>
      <c r="G143" s="95"/>
      <c r="H143" s="95"/>
      <c r="I143" s="95"/>
      <c r="J143" s="152"/>
      <c r="K143" s="95"/>
      <c r="L143" s="444"/>
    </row>
    <row r="144" spans="1:12" s="12" customFormat="1" ht="22.7" customHeight="1">
      <c r="A144" s="95"/>
      <c r="B144" s="718"/>
      <c r="C144" s="719"/>
      <c r="D144" s="104" t="s">
        <v>1129</v>
      </c>
      <c r="E144" s="104"/>
      <c r="F144" s="104"/>
      <c r="G144" s="95"/>
      <c r="H144" s="95"/>
      <c r="I144" s="95"/>
      <c r="J144" s="152"/>
      <c r="K144" s="95"/>
      <c r="L144" s="444"/>
    </row>
    <row r="145" spans="1:12" s="12" customFormat="1" ht="27" customHeight="1">
      <c r="A145" s="948" t="s">
        <v>895</v>
      </c>
      <c r="B145" s="948"/>
      <c r="C145" s="948"/>
      <c r="D145" s="948"/>
      <c r="E145" s="948"/>
      <c r="F145" s="948"/>
      <c r="G145" s="948"/>
      <c r="H145" s="948"/>
      <c r="I145" s="948"/>
      <c r="J145" s="948"/>
      <c r="K145" s="948"/>
      <c r="L145" s="948"/>
    </row>
    <row r="146" spans="1:12" s="12" customFormat="1" ht="27" customHeight="1">
      <c r="A146" s="853"/>
      <c r="B146" s="853"/>
      <c r="C146" s="853"/>
      <c r="D146" s="853"/>
      <c r="E146" s="940"/>
      <c r="F146" s="853"/>
      <c r="G146" s="853"/>
      <c r="H146" s="853"/>
      <c r="I146" s="853"/>
      <c r="J146" s="853"/>
      <c r="K146" s="853"/>
      <c r="L146" s="853"/>
    </row>
    <row r="147" spans="1:12" s="12" customFormat="1" ht="27" customHeight="1">
      <c r="A147" s="12" t="s">
        <v>1050</v>
      </c>
      <c r="B147" s="99"/>
      <c r="C147" s="190"/>
      <c r="D147" s="99"/>
      <c r="E147" s="99"/>
      <c r="F147" s="833"/>
      <c r="G147" s="807"/>
      <c r="H147" s="833"/>
      <c r="I147" s="805"/>
      <c r="J147" s="833"/>
      <c r="K147" s="805"/>
      <c r="L147" s="833"/>
    </row>
    <row r="148" spans="1:12" s="12" customFormat="1" ht="27" customHeight="1">
      <c r="A148" s="12" t="s">
        <v>1054</v>
      </c>
      <c r="B148" s="99"/>
      <c r="C148" s="190"/>
      <c r="D148" s="99"/>
      <c r="E148" s="99"/>
      <c r="F148" s="833"/>
      <c r="G148" s="807"/>
      <c r="H148" s="833"/>
      <c r="I148" s="805"/>
      <c r="J148" s="833"/>
      <c r="K148" s="805"/>
      <c r="L148" s="833"/>
    </row>
    <row r="149" spans="1:12" s="12" customFormat="1" ht="27" customHeight="1">
      <c r="A149" s="95"/>
      <c r="B149" s="718"/>
      <c r="C149" s="719"/>
      <c r="D149" s="104"/>
      <c r="E149" s="104"/>
      <c r="I149" s="105"/>
      <c r="J149" s="105"/>
      <c r="K149" s="105"/>
      <c r="L149" s="145" t="s">
        <v>73</v>
      </c>
    </row>
    <row r="150" spans="1:12" s="12" customFormat="1" ht="27" customHeight="1">
      <c r="A150" s="95"/>
      <c r="B150" s="718"/>
      <c r="C150" s="719"/>
      <c r="D150" s="104"/>
      <c r="E150" s="104"/>
      <c r="F150" s="74"/>
      <c r="G150" s="855" t="s">
        <v>17</v>
      </c>
      <c r="H150" s="855"/>
      <c r="I150" s="99"/>
      <c r="J150" s="74"/>
      <c r="K150" s="856" t="s">
        <v>23</v>
      </c>
      <c r="L150" s="856"/>
    </row>
    <row r="151" spans="1:12" s="12" customFormat="1" ht="27" customHeight="1">
      <c r="A151" s="95"/>
      <c r="B151" s="718"/>
      <c r="C151" s="719"/>
      <c r="D151" s="104"/>
      <c r="E151" s="104"/>
      <c r="F151" s="858" t="str">
        <f>+F131</f>
        <v>September 30, 2020</v>
      </c>
      <c r="G151" s="859"/>
      <c r="H151" s="831" t="str">
        <f>+H131</f>
        <v>December 31, 2019</v>
      </c>
      <c r="I151" s="99"/>
      <c r="J151" s="250" t="str">
        <f>+F151</f>
        <v>September 30, 2020</v>
      </c>
      <c r="K151" s="250"/>
      <c r="L151" s="423" t="str">
        <f>+H151</f>
        <v>December 31, 2019</v>
      </c>
    </row>
    <row r="152" spans="1:12" s="12" customFormat="1" ht="27" customHeight="1">
      <c r="A152" s="153"/>
      <c r="B152" s="31" t="s">
        <v>97</v>
      </c>
      <c r="C152" s="99"/>
      <c r="D152" s="466"/>
      <c r="E152" s="466"/>
      <c r="F152" s="167">
        <v>561521059.05999994</v>
      </c>
      <c r="G152" s="17"/>
      <c r="H152" s="167">
        <v>1671807915.04</v>
      </c>
      <c r="I152" s="158"/>
      <c r="J152" s="167">
        <v>0</v>
      </c>
      <c r="K152" s="158"/>
      <c r="L152" s="167">
        <v>0</v>
      </c>
    </row>
    <row r="153" spans="1:12" s="12" customFormat="1" ht="27" customHeight="1">
      <c r="A153" s="153"/>
      <c r="B153" s="31" t="s">
        <v>98</v>
      </c>
      <c r="C153" s="99"/>
      <c r="D153" s="466"/>
      <c r="E153" s="466"/>
      <c r="F153" s="362">
        <v>192144516.71000001</v>
      </c>
      <c r="G153" s="362"/>
      <c r="H153" s="362">
        <v>63469463.189999998</v>
      </c>
      <c r="I153" s="158"/>
      <c r="J153" s="167">
        <v>0</v>
      </c>
      <c r="K153" s="158"/>
      <c r="L153" s="167">
        <v>0</v>
      </c>
    </row>
    <row r="154" spans="1:12" s="12" customFormat="1" ht="27" customHeight="1">
      <c r="A154" s="153"/>
      <c r="B154" s="31" t="s">
        <v>967</v>
      </c>
      <c r="C154" s="99"/>
      <c r="D154" s="466"/>
      <c r="E154" s="466"/>
      <c r="F154" s="362">
        <v>15578099.969999999</v>
      </c>
      <c r="G154" s="362"/>
      <c r="H154" s="362">
        <v>43353574.559999995</v>
      </c>
      <c r="I154" s="158"/>
      <c r="J154" s="167">
        <v>0</v>
      </c>
      <c r="K154" s="158"/>
      <c r="L154" s="167">
        <v>0</v>
      </c>
    </row>
    <row r="155" spans="1:12" s="12" customFormat="1" ht="27" customHeight="1" thickBot="1">
      <c r="A155" s="153"/>
      <c r="B155" s="244"/>
      <c r="C155" s="105" t="s">
        <v>3</v>
      </c>
      <c r="D155" s="466"/>
      <c r="E155" s="466"/>
      <c r="F155" s="245">
        <f>SUM(F152:F154)</f>
        <v>769243675.74000001</v>
      </c>
      <c r="G155" s="246"/>
      <c r="H155" s="245">
        <f>SUM(H152:H154)</f>
        <v>1778630952.79</v>
      </c>
      <c r="I155" s="247"/>
      <c r="J155" s="245">
        <f>SUM(J152:J154)</f>
        <v>0</v>
      </c>
      <c r="K155" s="247"/>
      <c r="L155" s="245">
        <f>SUM(L152:L154)</f>
        <v>0</v>
      </c>
    </row>
    <row r="156" spans="1:12" s="12" customFormat="1" ht="27" customHeight="1" thickTop="1">
      <c r="A156" s="33" t="s">
        <v>1145</v>
      </c>
      <c r="B156" s="244"/>
      <c r="C156" s="105"/>
      <c r="D156" s="466"/>
      <c r="E156" s="466"/>
      <c r="F156" s="155"/>
      <c r="G156" s="246"/>
      <c r="H156" s="155"/>
      <c r="I156" s="247"/>
      <c r="J156" s="155"/>
      <c r="K156" s="247"/>
      <c r="L156" s="155"/>
    </row>
    <row r="157" spans="1:12" s="12" customFormat="1" ht="27" customHeight="1">
      <c r="A157" s="33" t="s">
        <v>1128</v>
      </c>
      <c r="B157" s="244"/>
      <c r="C157" s="105"/>
      <c r="D157" s="466"/>
      <c r="E157" s="466"/>
      <c r="F157" s="155"/>
      <c r="G157" s="246"/>
      <c r="H157" s="155"/>
      <c r="I157" s="247"/>
      <c r="J157" s="155"/>
      <c r="K157" s="247"/>
      <c r="L157" s="155"/>
    </row>
    <row r="158" spans="1:12" s="12" customFormat="1" ht="27" customHeight="1">
      <c r="A158" s="33" t="s">
        <v>1118</v>
      </c>
      <c r="B158" s="244"/>
      <c r="C158" s="105"/>
      <c r="D158" s="466"/>
      <c r="E158" s="466"/>
      <c r="F158" s="155"/>
      <c r="G158" s="246"/>
      <c r="H158" s="155"/>
      <c r="I158" s="247"/>
      <c r="J158" s="155"/>
      <c r="K158" s="247"/>
      <c r="L158" s="155"/>
    </row>
    <row r="159" spans="1:12" s="12" customFormat="1" ht="27" customHeight="1">
      <c r="A159" s="33" t="s">
        <v>1108</v>
      </c>
      <c r="B159" s="249"/>
      <c r="C159" s="190"/>
      <c r="D159" s="99"/>
      <c r="E159" s="99"/>
      <c r="F159" s="833"/>
      <c r="G159" s="807"/>
      <c r="H159" s="833"/>
      <c r="I159" s="805"/>
      <c r="J159" s="833"/>
      <c r="K159" s="805"/>
      <c r="L159" s="833"/>
    </row>
    <row r="160" spans="1:12" s="12" customFormat="1" ht="27" customHeight="1">
      <c r="A160" s="33" t="s">
        <v>1077</v>
      </c>
      <c r="B160" s="249"/>
      <c r="C160" s="190"/>
      <c r="D160" s="99"/>
      <c r="E160" s="99"/>
      <c r="F160" s="833"/>
      <c r="G160" s="807"/>
      <c r="H160" s="833"/>
      <c r="I160" s="805"/>
      <c r="J160" s="833"/>
      <c r="K160" s="805"/>
      <c r="L160" s="833"/>
    </row>
    <row r="161" spans="1:12" s="12" customFormat="1" ht="27" customHeight="1">
      <c r="A161" s="33" t="s">
        <v>1144</v>
      </c>
      <c r="B161" s="249"/>
      <c r="C161" s="190"/>
      <c r="D161" s="99"/>
      <c r="E161" s="99"/>
      <c r="F161" s="833"/>
      <c r="G161" s="807"/>
      <c r="H161" s="833"/>
      <c r="I161" s="805"/>
      <c r="J161" s="833"/>
      <c r="K161" s="805"/>
      <c r="L161" s="833"/>
    </row>
    <row r="162" spans="1:12" s="12" customFormat="1" ht="27" customHeight="1">
      <c r="A162" s="33" t="s">
        <v>1120</v>
      </c>
      <c r="B162" s="249"/>
      <c r="C162" s="190"/>
      <c r="D162" s="99"/>
      <c r="E162" s="99"/>
      <c r="F162" s="833"/>
      <c r="G162" s="807"/>
      <c r="H162" s="833"/>
      <c r="I162" s="805"/>
      <c r="J162" s="833"/>
      <c r="K162" s="805"/>
      <c r="L162" s="833"/>
    </row>
    <row r="163" spans="1:12" s="12" customFormat="1" ht="27" customHeight="1">
      <c r="A163" s="33" t="s">
        <v>1119</v>
      </c>
      <c r="B163" s="249"/>
      <c r="C163" s="190"/>
      <c r="D163" s="99"/>
      <c r="E163" s="99"/>
      <c r="F163" s="833"/>
      <c r="G163" s="807"/>
      <c r="H163" s="833"/>
      <c r="I163" s="805"/>
      <c r="J163" s="833"/>
      <c r="K163" s="805"/>
      <c r="L163" s="833"/>
    </row>
    <row r="164" spans="1:12" s="12" customFormat="1" ht="27" customHeight="1">
      <c r="A164" s="33"/>
      <c r="B164" s="249"/>
      <c r="C164" s="190"/>
      <c r="D164" s="99"/>
      <c r="E164" s="99"/>
      <c r="F164" s="833"/>
      <c r="G164" s="807"/>
      <c r="H164" s="833"/>
      <c r="I164" s="805"/>
      <c r="J164" s="833"/>
      <c r="K164" s="805"/>
      <c r="L164" s="833"/>
    </row>
    <row r="165" spans="1:12" s="12" customFormat="1" ht="27" customHeight="1">
      <c r="A165" s="33"/>
      <c r="B165" s="249"/>
      <c r="C165" s="190"/>
      <c r="D165" s="99"/>
      <c r="E165" s="99"/>
      <c r="F165" s="833"/>
      <c r="G165" s="807"/>
      <c r="H165" s="833"/>
      <c r="I165" s="805"/>
      <c r="J165" s="833"/>
      <c r="K165" s="805"/>
      <c r="L165" s="833"/>
    </row>
    <row r="166" spans="1:12" s="12" customFormat="1" ht="27" customHeight="1">
      <c r="A166" s="33"/>
      <c r="B166" s="249"/>
      <c r="C166" s="190"/>
      <c r="D166" s="99"/>
      <c r="E166" s="99"/>
      <c r="F166" s="833"/>
      <c r="G166" s="807"/>
      <c r="H166" s="833"/>
      <c r="I166" s="805"/>
      <c r="J166" s="833"/>
      <c r="K166" s="805"/>
      <c r="L166" s="833"/>
    </row>
    <row r="167" spans="1:12" s="12" customFormat="1" ht="27" customHeight="1">
      <c r="A167" s="33"/>
      <c r="B167" s="249"/>
      <c r="C167" s="190"/>
      <c r="D167" s="99"/>
      <c r="E167" s="99"/>
      <c r="F167" s="833"/>
      <c r="G167" s="807"/>
      <c r="H167" s="833"/>
      <c r="I167" s="805"/>
      <c r="J167" s="833"/>
      <c r="K167" s="805"/>
      <c r="L167" s="833"/>
    </row>
    <row r="168" spans="1:12" s="12" customFormat="1" ht="27" customHeight="1">
      <c r="A168" s="33"/>
      <c r="B168" s="249"/>
      <c r="C168" s="190"/>
      <c r="D168" s="99"/>
      <c r="E168" s="99"/>
      <c r="F168" s="833"/>
      <c r="G168" s="807"/>
      <c r="H168" s="833"/>
      <c r="I168" s="805"/>
      <c r="J168" s="833"/>
      <c r="K168" s="805"/>
      <c r="L168" s="833"/>
    </row>
    <row r="169" spans="1:12" s="12" customFormat="1" ht="27" customHeight="1">
      <c r="A169" s="33"/>
      <c r="B169" s="249"/>
      <c r="C169" s="190"/>
      <c r="D169" s="99"/>
      <c r="E169" s="99"/>
      <c r="F169" s="833"/>
      <c r="G169" s="807"/>
      <c r="H169" s="833"/>
      <c r="I169" s="805"/>
      <c r="J169" s="833"/>
      <c r="K169" s="805"/>
      <c r="L169" s="833"/>
    </row>
    <row r="170" spans="1:12" s="12" customFormat="1" ht="27" customHeight="1">
      <c r="A170" s="33"/>
      <c r="B170" s="249"/>
      <c r="C170" s="190"/>
      <c r="D170" s="99"/>
      <c r="E170" s="99"/>
      <c r="F170" s="833"/>
      <c r="G170" s="807"/>
      <c r="H170" s="833"/>
      <c r="I170" s="805"/>
      <c r="J170" s="833"/>
      <c r="K170" s="805"/>
      <c r="L170" s="833"/>
    </row>
    <row r="171" spans="1:12" s="12" customFormat="1" ht="27" customHeight="1">
      <c r="A171" s="33"/>
      <c r="B171" s="249"/>
      <c r="C171" s="190"/>
      <c r="D171" s="99"/>
      <c r="E171" s="99"/>
      <c r="F171" s="833"/>
      <c r="G171" s="807"/>
      <c r="H171" s="833"/>
      <c r="I171" s="805"/>
      <c r="J171" s="833"/>
      <c r="K171" s="805"/>
      <c r="L171" s="833"/>
    </row>
    <row r="172" spans="1:12" s="12" customFormat="1" ht="27" customHeight="1">
      <c r="A172" s="33"/>
      <c r="B172" s="249"/>
      <c r="C172" s="190"/>
      <c r="D172" s="99"/>
      <c r="E172" s="99"/>
      <c r="F172" s="833"/>
      <c r="G172" s="807"/>
      <c r="H172" s="833"/>
      <c r="I172" s="805"/>
      <c r="J172" s="833"/>
      <c r="K172" s="805"/>
      <c r="L172" s="833"/>
    </row>
    <row r="173" spans="1:12" s="12" customFormat="1" ht="27" customHeight="1">
      <c r="A173" s="33"/>
      <c r="B173" s="249"/>
      <c r="C173" s="190"/>
      <c r="D173" s="99"/>
      <c r="E173" s="99"/>
      <c r="F173" s="833"/>
      <c r="G173" s="807"/>
      <c r="H173" s="833"/>
      <c r="I173" s="805"/>
      <c r="J173" s="833"/>
      <c r="K173" s="805"/>
      <c r="L173" s="833"/>
    </row>
    <row r="174" spans="1:12" s="12" customFormat="1" ht="27" customHeight="1">
      <c r="B174" s="718"/>
      <c r="C174" s="719"/>
      <c r="D174" s="104" t="s">
        <v>81</v>
      </c>
      <c r="E174" s="104"/>
      <c r="F174" s="104"/>
      <c r="G174" s="95"/>
      <c r="H174" s="95"/>
      <c r="I174" s="95"/>
      <c r="J174" s="152"/>
      <c r="K174" s="95"/>
      <c r="L174" s="444"/>
    </row>
    <row r="175" spans="1:12" s="12" customFormat="1" ht="27" customHeight="1">
      <c r="B175" s="718"/>
      <c r="C175" s="719"/>
      <c r="D175" s="104" t="s">
        <v>1129</v>
      </c>
      <c r="E175" s="104"/>
      <c r="F175" s="104"/>
      <c r="G175" s="95"/>
      <c r="H175" s="95"/>
      <c r="I175" s="95"/>
      <c r="J175" s="152"/>
      <c r="K175" s="95"/>
      <c r="L175" s="444"/>
    </row>
    <row r="176" spans="1:12" ht="23.45" customHeight="1"/>
    <row r="177" spans="14:17" ht="23.45" customHeight="1"/>
    <row r="178" spans="14:17" ht="23.45" customHeight="1"/>
    <row r="179" spans="14:17" ht="23.45" customHeight="1"/>
    <row r="180" spans="14:17" ht="23.45" customHeight="1"/>
    <row r="181" spans="14:17" ht="23.45" customHeight="1"/>
    <row r="182" spans="14:17" ht="23.45" customHeight="1"/>
    <row r="183" spans="14:17" ht="23.45" customHeight="1"/>
    <row r="184" spans="14:17" ht="23.45" customHeight="1"/>
    <row r="190" spans="14:17" ht="24.4" customHeight="1">
      <c r="N190" s="362"/>
      <c r="O190" s="362"/>
      <c r="Q190" s="95"/>
    </row>
    <row r="191" spans="14:17" ht="24.4" customHeight="1">
      <c r="N191" s="362"/>
      <c r="O191" s="362"/>
      <c r="Q191" s="95"/>
    </row>
    <row r="192" spans="14:17" ht="22.5" customHeight="1"/>
    <row r="193" ht="22.5" customHeight="1"/>
  </sheetData>
  <mergeCells count="15">
    <mergeCell ref="A1:L1"/>
    <mergeCell ref="F40:H40"/>
    <mergeCell ref="J40:L40"/>
    <mergeCell ref="F74:H74"/>
    <mergeCell ref="J74:L74"/>
    <mergeCell ref="F6:H6"/>
    <mergeCell ref="J6:L6"/>
    <mergeCell ref="A35:L35"/>
    <mergeCell ref="A145:L145"/>
    <mergeCell ref="F111:H111"/>
    <mergeCell ref="J111:L111"/>
    <mergeCell ref="A68:L68"/>
    <mergeCell ref="A106:L106"/>
    <mergeCell ref="J91:L91"/>
    <mergeCell ref="J92:L92"/>
  </mergeCells>
  <pageMargins left="0.88" right="0.39370078740157483" top="0.62992125984251968" bottom="0.56000000000000005" header="0.35433070866141736" footer="0.39"/>
  <pageSetup paperSize="9" scale="9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1"/>
  <sheetViews>
    <sheetView topLeftCell="A19" zoomScale="90" zoomScaleNormal="90" zoomScaleSheetLayoutView="85" workbookViewId="0">
      <selection activeCell="G29" sqref="G29"/>
    </sheetView>
  </sheetViews>
  <sheetFormatPr defaultColWidth="9.140625" defaultRowHeight="20.100000000000001" customHeight="1"/>
  <cols>
    <col min="1" max="3" width="9.140625" style="118" customWidth="1"/>
    <col min="4" max="4" width="6.85546875" style="118" customWidth="1"/>
    <col min="5" max="5" width="1.7109375" style="118" customWidth="1"/>
    <col min="6" max="6" width="26.5703125" style="118" bestFit="1" customWidth="1"/>
    <col min="7" max="7" width="1.7109375" style="118" customWidth="1"/>
    <col min="8" max="8" width="11.85546875" style="118" customWidth="1"/>
    <col min="9" max="9" width="1.28515625" style="118" customWidth="1"/>
    <col min="10" max="10" width="11.85546875" style="118" customWidth="1"/>
    <col min="11" max="11" width="1.28515625" style="118" customWidth="1"/>
    <col min="12" max="12" width="16.7109375" style="118" customWidth="1"/>
    <col min="13" max="13" width="1.140625" style="118" customWidth="1"/>
    <col min="14" max="14" width="16.7109375" style="118" customWidth="1"/>
    <col min="15" max="15" width="1.140625" style="118" customWidth="1"/>
    <col min="16" max="16" width="16.7109375" style="118" customWidth="1"/>
    <col min="17" max="17" width="1.140625" style="118" customWidth="1"/>
    <col min="18" max="18" width="16.7109375" style="118" customWidth="1"/>
    <col min="19" max="19" width="3.5703125" style="118" customWidth="1"/>
    <col min="20" max="16384" width="9.140625" style="118"/>
  </cols>
  <sheetData>
    <row r="1" spans="1:19" ht="21" customHeight="1">
      <c r="A1" s="962" t="s">
        <v>789</v>
      </c>
      <c r="B1" s="963"/>
      <c r="C1" s="963"/>
      <c r="D1" s="963"/>
      <c r="E1" s="963"/>
      <c r="F1" s="963"/>
      <c r="G1" s="963"/>
      <c r="H1" s="963"/>
      <c r="I1" s="963"/>
      <c r="J1" s="963"/>
      <c r="K1" s="963"/>
      <c r="L1" s="963"/>
      <c r="M1" s="963"/>
      <c r="N1" s="963"/>
      <c r="O1" s="963"/>
      <c r="P1" s="963"/>
      <c r="Q1" s="963"/>
      <c r="R1" s="963"/>
    </row>
    <row r="2" spans="1:19" ht="21" customHeight="1">
      <c r="B2" s="65"/>
      <c r="C2" s="65"/>
      <c r="D2" s="65"/>
      <c r="E2" s="65"/>
      <c r="F2" s="171"/>
      <c r="G2" s="171"/>
      <c r="H2" s="171"/>
    </row>
    <row r="3" spans="1:19" ht="20.65" customHeight="1">
      <c r="A3" s="8" t="s">
        <v>1052</v>
      </c>
      <c r="S3" s="157"/>
    </row>
    <row r="4" spans="1:19" ht="20.65" customHeight="1">
      <c r="A4" s="275" t="s">
        <v>925</v>
      </c>
    </row>
    <row r="5" spans="1:19" ht="20.65" customHeight="1">
      <c r="A5" s="275"/>
      <c r="R5" s="169" t="s">
        <v>73</v>
      </c>
    </row>
    <row r="6" spans="1:19" ht="20.65" customHeight="1">
      <c r="A6" s="276"/>
      <c r="B6" s="276"/>
      <c r="C6" s="276"/>
      <c r="I6" s="276" t="s">
        <v>24</v>
      </c>
      <c r="L6" s="277"/>
      <c r="M6" s="278"/>
      <c r="N6" s="277"/>
      <c r="O6" s="205" t="s">
        <v>23</v>
      </c>
      <c r="P6" s="205"/>
      <c r="Q6" s="205"/>
      <c r="R6" s="205"/>
    </row>
    <row r="7" spans="1:19" ht="20.65" customHeight="1">
      <c r="H7" s="205"/>
      <c r="I7" s="205" t="s">
        <v>25</v>
      </c>
      <c r="J7" s="277"/>
      <c r="L7" s="279"/>
      <c r="M7" s="280" t="s">
        <v>9</v>
      </c>
      <c r="N7" s="279"/>
      <c r="O7" s="8"/>
      <c r="P7" s="279"/>
      <c r="Q7" s="280" t="s">
        <v>10</v>
      </c>
      <c r="R7" s="279"/>
    </row>
    <row r="8" spans="1:19" ht="20.65" customHeight="1">
      <c r="A8" s="960" t="s">
        <v>113</v>
      </c>
      <c r="B8" s="960"/>
      <c r="C8" s="960"/>
      <c r="D8" s="960"/>
      <c r="F8" s="281" t="s">
        <v>33</v>
      </c>
      <c r="G8" s="281"/>
      <c r="H8" s="276" t="s">
        <v>926</v>
      </c>
      <c r="I8" s="282"/>
      <c r="J8" s="276" t="s">
        <v>492</v>
      </c>
      <c r="L8" s="276" t="str">
        <f>+H8</f>
        <v>September 30,</v>
      </c>
      <c r="M8" s="282"/>
      <c r="N8" s="276" t="str">
        <f>+J8</f>
        <v>December 31,</v>
      </c>
      <c r="O8" s="283"/>
      <c r="P8" s="835" t="s">
        <v>927</v>
      </c>
      <c r="Q8" s="480"/>
      <c r="R8" s="480"/>
    </row>
    <row r="9" spans="1:19" ht="20.65" customHeight="1">
      <c r="A9" s="278"/>
      <c r="B9" s="278"/>
      <c r="C9" s="278"/>
      <c r="D9" s="278"/>
      <c r="F9" s="278"/>
      <c r="H9" s="284">
        <v>2020</v>
      </c>
      <c r="I9" s="285"/>
      <c r="J9" s="284">
        <v>2019</v>
      </c>
      <c r="L9" s="284">
        <f>+H9</f>
        <v>2020</v>
      </c>
      <c r="M9" s="285"/>
      <c r="N9" s="284">
        <f>+J9</f>
        <v>2019</v>
      </c>
      <c r="O9" s="285"/>
      <c r="P9" s="360">
        <f>+L9</f>
        <v>2020</v>
      </c>
      <c r="Q9" s="286"/>
      <c r="R9" s="287">
        <f>+N9</f>
        <v>2019</v>
      </c>
      <c r="S9" s="256"/>
    </row>
    <row r="10" spans="1:19" ht="20.65" customHeight="1">
      <c r="A10" s="8" t="s">
        <v>54</v>
      </c>
      <c r="B10" s="8"/>
      <c r="C10" s="8"/>
      <c r="D10" s="8"/>
      <c r="E10" s="8"/>
      <c r="F10" s="288" t="s">
        <v>249</v>
      </c>
      <c r="G10" s="288"/>
      <c r="H10" s="616">
        <v>99.99</v>
      </c>
      <c r="I10" s="283"/>
      <c r="J10" s="289">
        <v>99.99</v>
      </c>
      <c r="L10" s="139">
        <v>286554648.75</v>
      </c>
      <c r="M10" s="8"/>
      <c r="N10" s="139">
        <v>286554648.75</v>
      </c>
      <c r="O10" s="8"/>
      <c r="P10" s="619">
        <v>0</v>
      </c>
      <c r="Q10" s="620"/>
      <c r="R10" s="619">
        <v>0</v>
      </c>
    </row>
    <row r="11" spans="1:19" ht="20.65" customHeight="1">
      <c r="A11" s="8" t="s">
        <v>247</v>
      </c>
      <c r="B11" s="8"/>
      <c r="C11" s="8"/>
      <c r="D11" s="8"/>
      <c r="E11" s="8"/>
      <c r="F11" s="288" t="s">
        <v>248</v>
      </c>
      <c r="G11" s="288"/>
      <c r="H11" s="617">
        <v>100</v>
      </c>
      <c r="I11" s="283"/>
      <c r="J11" s="289">
        <v>100</v>
      </c>
      <c r="K11" s="99"/>
      <c r="L11" s="139">
        <v>499999985</v>
      </c>
      <c r="M11" s="7"/>
      <c r="N11" s="139">
        <v>499999985</v>
      </c>
      <c r="O11" s="7"/>
      <c r="P11" s="619">
        <v>0</v>
      </c>
      <c r="Q11" s="620"/>
      <c r="R11" s="619">
        <v>0</v>
      </c>
    </row>
    <row r="12" spans="1:19" ht="20.65" customHeight="1" thickBot="1">
      <c r="A12" s="8"/>
      <c r="B12" s="8"/>
      <c r="C12" s="8"/>
      <c r="D12" s="8"/>
      <c r="E12" s="8"/>
      <c r="F12" s="283" t="s">
        <v>3</v>
      </c>
      <c r="G12" s="283"/>
      <c r="I12" s="174"/>
      <c r="J12" s="289"/>
      <c r="L12" s="290">
        <f>SUM(L10:L11)</f>
        <v>786554633.75</v>
      </c>
      <c r="M12" s="8"/>
      <c r="N12" s="290">
        <f>SUM(N10:N11)</f>
        <v>786554633.75</v>
      </c>
      <c r="O12" s="8"/>
      <c r="P12" s="361">
        <f>SUM(P10:P11)</f>
        <v>0</v>
      </c>
      <c r="Q12" s="8"/>
      <c r="R12" s="290">
        <f>SUM(R10:R11)</f>
        <v>0</v>
      </c>
    </row>
    <row r="13" spans="1:19" s="99" customFormat="1" ht="20.65" customHeight="1" thickTop="1">
      <c r="A13" s="8" t="s">
        <v>1053</v>
      </c>
      <c r="B13" s="172"/>
      <c r="C13" s="172"/>
      <c r="D13" s="172"/>
      <c r="E13" s="172"/>
      <c r="H13" s="118"/>
      <c r="L13" s="152"/>
      <c r="M13" s="251"/>
      <c r="N13" s="152"/>
      <c r="P13" s="254"/>
      <c r="R13" s="156"/>
    </row>
    <row r="14" spans="1:19" s="99" customFormat="1" ht="20.65" customHeight="1">
      <c r="A14" s="275" t="s">
        <v>953</v>
      </c>
      <c r="B14" s="172"/>
      <c r="C14" s="172"/>
      <c r="D14" s="172"/>
      <c r="E14" s="172"/>
      <c r="H14" s="118"/>
      <c r="L14" s="152"/>
      <c r="M14" s="251"/>
      <c r="N14" s="152"/>
      <c r="P14" s="254"/>
      <c r="R14" s="156"/>
    </row>
    <row r="15" spans="1:19" s="99" customFormat="1" ht="20.65" customHeight="1">
      <c r="A15" s="275"/>
      <c r="B15" s="118"/>
      <c r="C15" s="118"/>
      <c r="D15" s="118"/>
      <c r="E15" s="118"/>
      <c r="F15" s="118"/>
      <c r="G15" s="118"/>
      <c r="H15" s="118"/>
      <c r="I15" s="118"/>
      <c r="J15" s="118"/>
      <c r="K15" s="118"/>
      <c r="L15" s="118"/>
      <c r="M15" s="118"/>
      <c r="N15" s="118"/>
      <c r="O15" s="118"/>
      <c r="P15" s="118"/>
      <c r="Q15" s="118"/>
      <c r="R15" s="169" t="s">
        <v>73</v>
      </c>
    </row>
    <row r="16" spans="1:19" s="99" customFormat="1" ht="20.65" customHeight="1">
      <c r="A16" s="118"/>
      <c r="B16" s="118"/>
      <c r="C16" s="118"/>
      <c r="D16" s="118"/>
      <c r="E16" s="118"/>
      <c r="F16" s="118"/>
      <c r="G16" s="118"/>
      <c r="H16" s="118"/>
      <c r="I16" s="276" t="s">
        <v>24</v>
      </c>
      <c r="J16" s="118"/>
      <c r="K16" s="118"/>
      <c r="L16" s="277"/>
      <c r="M16" s="278"/>
      <c r="N16" s="277"/>
      <c r="O16" s="205" t="s">
        <v>17</v>
      </c>
      <c r="P16" s="205"/>
      <c r="Q16" s="205"/>
      <c r="R16" s="205"/>
    </row>
    <row r="17" spans="1:20" s="99" customFormat="1" ht="20.65" customHeight="1">
      <c r="A17" s="118"/>
      <c r="B17" s="118"/>
      <c r="C17" s="118"/>
      <c r="D17" s="118"/>
      <c r="E17" s="118"/>
      <c r="F17" s="118"/>
      <c r="G17" s="118"/>
      <c r="H17" s="205"/>
      <c r="I17" s="205" t="s">
        <v>25</v>
      </c>
      <c r="J17" s="277"/>
      <c r="K17" s="118"/>
      <c r="L17" s="961" t="s">
        <v>186</v>
      </c>
      <c r="M17" s="961"/>
      <c r="N17" s="961"/>
      <c r="O17" s="8"/>
      <c r="P17" s="277"/>
      <c r="Q17" s="205" t="s">
        <v>10</v>
      </c>
      <c r="R17" s="277"/>
    </row>
    <row r="18" spans="1:20" s="99" customFormat="1" ht="20.65" customHeight="1">
      <c r="A18" s="960" t="s">
        <v>113</v>
      </c>
      <c r="B18" s="960"/>
      <c r="C18" s="960"/>
      <c r="D18" s="960"/>
      <c r="E18" s="118"/>
      <c r="F18" s="281" t="s">
        <v>33</v>
      </c>
      <c r="G18" s="281"/>
      <c r="H18" s="276" t="str">
        <f>+H8</f>
        <v>September 30,</v>
      </c>
      <c r="I18" s="282"/>
      <c r="J18" s="276" t="str">
        <f>+J8</f>
        <v>December 31,</v>
      </c>
      <c r="K18" s="118"/>
      <c r="L18" s="276" t="str">
        <f>+H18</f>
        <v>September 30,</v>
      </c>
      <c r="M18" s="276"/>
      <c r="N18" s="276" t="str">
        <f>+J18</f>
        <v>December 31,</v>
      </c>
      <c r="O18" s="283"/>
      <c r="P18" s="835" t="s">
        <v>927</v>
      </c>
      <c r="Q18" s="480"/>
      <c r="R18" s="480"/>
    </row>
    <row r="19" spans="1:20" s="99" customFormat="1" ht="20.65" customHeight="1">
      <c r="A19" s="292"/>
      <c r="B19" s="278"/>
      <c r="C19" s="278"/>
      <c r="D19" s="278"/>
      <c r="E19" s="118"/>
      <c r="F19" s="292"/>
      <c r="H19" s="284">
        <f>+H9</f>
        <v>2020</v>
      </c>
      <c r="I19" s="285"/>
      <c r="J19" s="284">
        <f>+J9</f>
        <v>2019</v>
      </c>
      <c r="K19" s="118"/>
      <c r="L19" s="284">
        <f>+H19</f>
        <v>2020</v>
      </c>
      <c r="M19" s="285"/>
      <c r="N19" s="284">
        <f>+J19</f>
        <v>2019</v>
      </c>
      <c r="O19" s="285"/>
      <c r="P19" s="360">
        <f>+L19</f>
        <v>2020</v>
      </c>
      <c r="Q19" s="286"/>
      <c r="R19" s="287">
        <f>+R9</f>
        <v>2019</v>
      </c>
    </row>
    <row r="20" spans="1:20" s="99" customFormat="1" ht="20.65" customHeight="1">
      <c r="A20" s="288" t="s">
        <v>246</v>
      </c>
      <c r="B20" s="118"/>
      <c r="C20" s="118"/>
      <c r="D20" s="118"/>
      <c r="E20" s="118"/>
      <c r="F20" s="283" t="s">
        <v>244</v>
      </c>
      <c r="G20" s="283"/>
      <c r="H20" s="514">
        <v>49</v>
      </c>
      <c r="I20" s="514"/>
      <c r="J20" s="514">
        <v>49</v>
      </c>
      <c r="K20" s="515"/>
      <c r="L20" s="516">
        <v>143597921.63999999</v>
      </c>
      <c r="M20" s="516"/>
      <c r="N20" s="516">
        <v>137410272.59999999</v>
      </c>
      <c r="O20" s="516"/>
      <c r="P20" s="618">
        <v>14700000</v>
      </c>
      <c r="Q20" s="618"/>
      <c r="R20" s="618">
        <v>0</v>
      </c>
    </row>
    <row r="21" spans="1:20" s="99" customFormat="1" ht="20.65" customHeight="1">
      <c r="A21" s="255" t="s">
        <v>245</v>
      </c>
      <c r="B21" s="118"/>
      <c r="C21" s="118"/>
      <c r="D21" s="118"/>
      <c r="E21" s="118"/>
      <c r="F21" s="283" t="s">
        <v>244</v>
      </c>
      <c r="G21" s="283"/>
      <c r="H21" s="514">
        <v>40</v>
      </c>
      <c r="I21" s="514"/>
      <c r="J21" s="514">
        <v>40</v>
      </c>
      <c r="K21" s="515"/>
      <c r="L21" s="516">
        <v>61938488.990000002</v>
      </c>
      <c r="M21" s="516"/>
      <c r="N21" s="516">
        <v>62522091.509999998</v>
      </c>
      <c r="O21" s="516"/>
      <c r="P21" s="618">
        <v>0</v>
      </c>
      <c r="Q21" s="618"/>
      <c r="R21" s="618">
        <v>0</v>
      </c>
    </row>
    <row r="22" spans="1:20" s="99" customFormat="1" ht="20.65" customHeight="1">
      <c r="A22" s="176" t="s">
        <v>251</v>
      </c>
      <c r="B22" s="118"/>
      <c r="C22" s="118"/>
      <c r="D22" s="118"/>
      <c r="E22" s="118"/>
      <c r="F22" s="283" t="s">
        <v>244</v>
      </c>
      <c r="G22" s="283"/>
      <c r="H22" s="514">
        <v>49</v>
      </c>
      <c r="I22" s="514"/>
      <c r="J22" s="514">
        <v>49</v>
      </c>
      <c r="K22" s="515"/>
      <c r="L22" s="516">
        <v>244409573.22</v>
      </c>
      <c r="M22" s="516"/>
      <c r="N22" s="516">
        <v>250799795.21000001</v>
      </c>
      <c r="O22" s="516"/>
      <c r="P22" s="618">
        <v>0</v>
      </c>
      <c r="Q22" s="618"/>
      <c r="R22" s="618">
        <v>0</v>
      </c>
    </row>
    <row r="23" spans="1:20" s="99" customFormat="1" ht="20.65" customHeight="1">
      <c r="A23" s="176" t="s">
        <v>357</v>
      </c>
      <c r="B23" s="118"/>
      <c r="C23" s="118"/>
      <c r="D23" s="118"/>
      <c r="E23" s="118"/>
      <c r="F23" s="283" t="s">
        <v>244</v>
      </c>
      <c r="G23" s="283"/>
      <c r="H23" s="514">
        <v>35</v>
      </c>
      <c r="I23" s="517"/>
      <c r="J23" s="514">
        <v>35</v>
      </c>
      <c r="K23" s="518"/>
      <c r="L23" s="516">
        <v>53471017.009999998</v>
      </c>
      <c r="M23" s="519"/>
      <c r="N23" s="516">
        <v>56588538.009999998</v>
      </c>
      <c r="O23" s="519"/>
      <c r="P23" s="618">
        <v>0</v>
      </c>
      <c r="Q23" s="520"/>
      <c r="R23" s="618">
        <v>0</v>
      </c>
    </row>
    <row r="24" spans="1:20" s="99" customFormat="1" ht="20.65" customHeight="1" thickBot="1">
      <c r="B24" s="118"/>
      <c r="C24" s="118"/>
      <c r="D24" s="118"/>
      <c r="E24" s="118"/>
      <c r="F24" s="283" t="s">
        <v>3</v>
      </c>
      <c r="G24" s="283"/>
      <c r="I24" s="174"/>
      <c r="J24" s="289"/>
      <c r="K24" s="118"/>
      <c r="L24" s="578">
        <f>SUM(L20:L23)</f>
        <v>503417000.86000001</v>
      </c>
      <c r="M24" s="8"/>
      <c r="N24" s="578">
        <f>SUM(N20:N23)</f>
        <v>507320697.32999998</v>
      </c>
      <c r="O24" s="8"/>
      <c r="P24" s="578">
        <f>SUM(P20:P23)</f>
        <v>14700000</v>
      </c>
      <c r="Q24" s="8"/>
      <c r="R24" s="578">
        <f>SUM(R20:R23)</f>
        <v>0</v>
      </c>
    </row>
    <row r="25" spans="1:20" s="521" customFormat="1" ht="20.65" customHeight="1" thickTop="1">
      <c r="A25" s="275" t="s">
        <v>968</v>
      </c>
      <c r="B25" s="118"/>
      <c r="C25" s="118"/>
      <c r="D25" s="118"/>
      <c r="E25" s="118"/>
      <c r="F25" s="283"/>
      <c r="G25" s="283"/>
      <c r="H25" s="99"/>
      <c r="I25" s="174"/>
      <c r="J25" s="289"/>
      <c r="K25" s="118"/>
      <c r="L25" s="291"/>
      <c r="M25" s="8"/>
      <c r="N25" s="291"/>
      <c r="O25" s="8"/>
      <c r="P25" s="293"/>
      <c r="Q25" s="8"/>
      <c r="R25" s="291"/>
      <c r="S25" s="99"/>
      <c r="T25" s="99"/>
    </row>
    <row r="26" spans="1:20" s="521" customFormat="1" ht="20.65" customHeight="1">
      <c r="A26" s="99" t="s">
        <v>411</v>
      </c>
      <c r="B26" s="118"/>
      <c r="C26" s="118"/>
      <c r="D26" s="118"/>
      <c r="E26" s="118"/>
      <c r="F26" s="283"/>
      <c r="G26" s="283"/>
      <c r="H26" s="99"/>
      <c r="I26" s="174"/>
      <c r="J26" s="289"/>
      <c r="K26" s="118"/>
      <c r="L26" s="291"/>
      <c r="M26" s="8"/>
      <c r="N26" s="291"/>
      <c r="O26" s="8"/>
      <c r="P26" s="293"/>
      <c r="Q26" s="8"/>
      <c r="R26" s="291"/>
      <c r="S26" s="99"/>
      <c r="T26" s="99"/>
    </row>
    <row r="27" spans="1:20" s="521" customFormat="1" ht="20.65" customHeight="1">
      <c r="A27" s="99" t="s">
        <v>410</v>
      </c>
      <c r="B27" s="118"/>
      <c r="C27" s="118"/>
      <c r="D27" s="118"/>
      <c r="E27" s="118"/>
      <c r="F27" s="283"/>
      <c r="G27" s="283"/>
      <c r="H27" s="99"/>
      <c r="I27" s="174"/>
      <c r="J27" s="289"/>
      <c r="K27" s="118"/>
      <c r="L27" s="291"/>
      <c r="M27" s="8"/>
      <c r="N27" s="291"/>
      <c r="O27" s="8"/>
      <c r="P27" s="293"/>
      <c r="Q27" s="8"/>
      <c r="R27" s="291"/>
      <c r="S27" s="99"/>
      <c r="T27" s="99"/>
    </row>
    <row r="28" spans="1:20" s="99" customFormat="1" ht="20.65" customHeight="1">
      <c r="B28" s="118"/>
      <c r="C28" s="118"/>
      <c r="D28" s="118"/>
      <c r="E28" s="118"/>
      <c r="F28" s="283"/>
      <c r="G28" s="283"/>
      <c r="I28" s="174"/>
      <c r="J28" s="289"/>
      <c r="K28" s="118"/>
      <c r="L28" s="291"/>
      <c r="M28" s="8"/>
      <c r="N28" s="291"/>
      <c r="O28" s="8"/>
      <c r="P28" s="293"/>
      <c r="Q28" s="8"/>
      <c r="R28" s="291"/>
    </row>
    <row r="29" spans="1:20" ht="21" customHeight="1">
      <c r="A29" s="8"/>
      <c r="B29" s="8"/>
      <c r="C29" s="8"/>
      <c r="D29" s="8"/>
      <c r="E29" s="8"/>
      <c r="G29" s="104" t="s">
        <v>81</v>
      </c>
      <c r="H29" s="104"/>
    </row>
    <row r="30" spans="1:20" ht="21" customHeight="1">
      <c r="A30" s="8"/>
      <c r="B30" s="8"/>
      <c r="C30" s="8"/>
      <c r="D30" s="8"/>
      <c r="E30" s="8"/>
      <c r="G30" s="104" t="s">
        <v>1129</v>
      </c>
      <c r="H30" s="104"/>
    </row>
    <row r="31" spans="1:20" ht="21" customHeight="1"/>
  </sheetData>
  <mergeCells count="4">
    <mergeCell ref="A18:D18"/>
    <mergeCell ref="L17:N17"/>
    <mergeCell ref="A1:R1"/>
    <mergeCell ref="A8:D8"/>
  </mergeCells>
  <pageMargins left="0.71" right="0.19685039370078741" top="0.55000000000000004" bottom="0.34" header="0.31496062992125984" footer="0.17"/>
  <pageSetup paperSize="9" scale="9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1"/>
  <sheetViews>
    <sheetView topLeftCell="A27" zoomScale="80" zoomScaleNormal="80" zoomScaleSheetLayoutView="100" workbookViewId="0">
      <selection activeCell="C36" sqref="C36:D37"/>
    </sheetView>
  </sheetViews>
  <sheetFormatPr defaultColWidth="9.140625" defaultRowHeight="25.15" customHeight="1"/>
  <cols>
    <col min="1" max="1" width="9.140625" style="99" customWidth="1"/>
    <col min="2" max="2" width="12.140625" style="99" customWidth="1"/>
    <col min="3" max="3" width="8.140625" style="99" customWidth="1"/>
    <col min="4" max="4" width="8.85546875" style="99" customWidth="1"/>
    <col min="5" max="5" width="16.140625" style="99" customWidth="1"/>
    <col min="6" max="6" width="0.85546875" style="99" customWidth="1"/>
    <col min="7" max="7" width="16.140625" style="99" customWidth="1"/>
    <col min="8" max="8" width="0.7109375" style="99" customWidth="1"/>
    <col min="9" max="9" width="16.140625" style="99" customWidth="1"/>
    <col min="10" max="10" width="0.85546875" style="99" customWidth="1"/>
    <col min="11" max="11" width="16.140625" style="99" customWidth="1"/>
    <col min="12" max="12" width="1.5703125" style="99" customWidth="1"/>
    <col min="13" max="23" width="9.140625" style="99"/>
    <col min="24" max="24" width="6.140625" style="99" customWidth="1"/>
    <col min="25" max="16384" width="9.140625" style="99"/>
  </cols>
  <sheetData>
    <row r="1" spans="1:16" ht="22.7" customHeight="1">
      <c r="A1" s="948" t="s">
        <v>790</v>
      </c>
      <c r="B1" s="948"/>
      <c r="C1" s="948"/>
      <c r="D1" s="948"/>
      <c r="E1" s="948"/>
      <c r="F1" s="948"/>
      <c r="G1" s="948"/>
      <c r="H1" s="948"/>
      <c r="I1" s="948"/>
      <c r="J1" s="948"/>
      <c r="K1" s="948"/>
      <c r="M1" s="547"/>
      <c r="N1" s="362"/>
      <c r="P1" s="95"/>
    </row>
    <row r="2" spans="1:16" ht="22.7" customHeight="1">
      <c r="A2" s="853"/>
      <c r="B2" s="853"/>
      <c r="C2" s="853"/>
      <c r="D2" s="853"/>
      <c r="E2" s="853"/>
      <c r="F2" s="853"/>
      <c r="G2" s="853"/>
      <c r="H2" s="853"/>
      <c r="I2" s="853"/>
      <c r="J2" s="853"/>
      <c r="K2" s="853"/>
      <c r="M2" s="547"/>
      <c r="N2" s="362"/>
      <c r="P2" s="95"/>
    </row>
    <row r="3" spans="1:16" s="8" customFormat="1" ht="22.7" customHeight="1">
      <c r="A3" s="259" t="s">
        <v>1067</v>
      </c>
      <c r="B3" s="529"/>
      <c r="C3" s="889"/>
      <c r="D3" s="889"/>
      <c r="E3" s="889"/>
      <c r="F3" s="889"/>
      <c r="G3" s="889"/>
      <c r="H3" s="889"/>
      <c r="I3" s="889"/>
      <c r="J3" s="889"/>
      <c r="K3" s="889"/>
      <c r="L3" s="889"/>
      <c r="N3" s="890"/>
      <c r="O3" s="890"/>
    </row>
    <row r="4" spans="1:16" s="8" customFormat="1" ht="22.7" customHeight="1">
      <c r="A4" s="622" t="s">
        <v>1068</v>
      </c>
      <c r="B4" s="529"/>
      <c r="C4" s="889"/>
      <c r="D4" s="889"/>
      <c r="E4" s="889"/>
      <c r="F4" s="889"/>
      <c r="G4" s="889"/>
      <c r="H4" s="889"/>
      <c r="I4" s="889"/>
      <c r="J4" s="889"/>
      <c r="K4" s="889"/>
      <c r="L4" s="889"/>
      <c r="N4" s="890"/>
      <c r="O4" s="890"/>
    </row>
    <row r="5" spans="1:16" s="8" customFormat="1" ht="22.7" customHeight="1">
      <c r="B5" s="529"/>
      <c r="C5" s="889"/>
      <c r="D5" s="518"/>
      <c r="E5" s="889"/>
      <c r="F5" s="889"/>
      <c r="G5" s="560"/>
      <c r="H5" s="560"/>
      <c r="I5" s="560"/>
      <c r="J5" s="560"/>
      <c r="K5" s="891" t="s">
        <v>73</v>
      </c>
      <c r="L5" s="518"/>
      <c r="N5" s="890"/>
      <c r="O5" s="890"/>
    </row>
    <row r="6" spans="1:16" s="8" customFormat="1" ht="22.7" customHeight="1">
      <c r="A6" s="622"/>
      <c r="B6" s="529"/>
      <c r="C6" s="889"/>
      <c r="D6" s="518"/>
      <c r="E6" s="892"/>
      <c r="F6" s="893" t="s">
        <v>17</v>
      </c>
      <c r="G6" s="893"/>
      <c r="I6" s="892"/>
      <c r="J6" s="893" t="s">
        <v>23</v>
      </c>
      <c r="K6" s="892"/>
      <c r="L6" s="518"/>
      <c r="N6" s="890"/>
      <c r="O6" s="890"/>
    </row>
    <row r="7" spans="1:16" s="8" customFormat="1" ht="22.7" customHeight="1">
      <c r="A7" s="622"/>
      <c r="B7" s="529"/>
      <c r="C7" s="889"/>
      <c r="D7" s="889"/>
      <c r="E7" s="894" t="s">
        <v>913</v>
      </c>
      <c r="F7" s="895"/>
      <c r="G7" s="895" t="s">
        <v>487</v>
      </c>
      <c r="H7" s="895"/>
      <c r="I7" s="895" t="s">
        <v>913</v>
      </c>
      <c r="J7" s="895"/>
      <c r="K7" s="895" t="s">
        <v>487</v>
      </c>
      <c r="L7" s="889"/>
      <c r="M7" s="173"/>
    </row>
    <row r="8" spans="1:16" s="8" customFormat="1" ht="22.7" customHeight="1">
      <c r="A8" s="529" t="s">
        <v>1055</v>
      </c>
      <c r="C8" s="889"/>
      <c r="D8" s="518"/>
      <c r="E8" s="622">
        <v>200000</v>
      </c>
      <c r="F8" s="622"/>
      <c r="G8" s="622">
        <v>900000</v>
      </c>
      <c r="I8" s="622">
        <v>0</v>
      </c>
      <c r="J8" s="896"/>
      <c r="K8" s="622">
        <v>0</v>
      </c>
      <c r="L8" s="518"/>
      <c r="M8" s="173"/>
    </row>
    <row r="9" spans="1:16" s="8" customFormat="1" ht="22.7" customHeight="1">
      <c r="A9" s="937" t="s">
        <v>1078</v>
      </c>
      <c r="B9" s="7"/>
      <c r="C9" s="93"/>
      <c r="D9" s="897"/>
      <c r="E9" s="622">
        <v>162352278.61000001</v>
      </c>
      <c r="F9" s="622"/>
      <c r="G9" s="622">
        <v>144407700</v>
      </c>
      <c r="I9" s="622">
        <v>107498844.04000001</v>
      </c>
      <c r="J9" s="896"/>
      <c r="K9" s="622">
        <v>98407700</v>
      </c>
      <c r="L9" s="898"/>
      <c r="M9" s="173"/>
    </row>
    <row r="10" spans="1:16" s="8" customFormat="1" ht="22.7" customHeight="1" thickBot="1">
      <c r="A10" s="7"/>
      <c r="B10" s="108" t="s">
        <v>3</v>
      </c>
      <c r="C10" s="108"/>
      <c r="D10" s="897"/>
      <c r="E10" s="899">
        <f>SUM(E8:E9)</f>
        <v>162552278.61000001</v>
      </c>
      <c r="F10" s="622"/>
      <c r="G10" s="899">
        <f>SUM(G8:G9)</f>
        <v>145307700</v>
      </c>
      <c r="I10" s="899">
        <f>SUM(I8:I9)</f>
        <v>107498844.04000001</v>
      </c>
      <c r="J10" s="896"/>
      <c r="K10" s="899">
        <f>SUM(K8:K9)</f>
        <v>98407700</v>
      </c>
      <c r="L10" s="898"/>
      <c r="M10" s="173"/>
    </row>
    <row r="11" spans="1:16" s="8" customFormat="1" ht="22.7" customHeight="1" thickTop="1">
      <c r="A11" s="938" t="s">
        <v>1056</v>
      </c>
      <c r="B11" s="107"/>
      <c r="C11" s="93"/>
      <c r="D11" s="889"/>
      <c r="E11" s="889"/>
      <c r="F11" s="889"/>
      <c r="G11" s="889"/>
      <c r="H11" s="889"/>
      <c r="I11" s="889"/>
      <c r="J11" s="889"/>
      <c r="K11" s="889"/>
      <c r="L11" s="889"/>
    </row>
    <row r="12" spans="1:16" s="8" customFormat="1" ht="22.7" customHeight="1">
      <c r="A12" s="32" t="s">
        <v>1058</v>
      </c>
      <c r="B12" s="107"/>
      <c r="C12" s="939"/>
      <c r="D12" s="518"/>
      <c r="E12" s="518"/>
      <c r="F12" s="518"/>
      <c r="G12" s="518"/>
      <c r="H12" s="518"/>
      <c r="I12" s="518"/>
      <c r="J12" s="518"/>
      <c r="K12" s="518"/>
      <c r="L12" s="518"/>
    </row>
    <row r="13" spans="1:16" s="8" customFormat="1" ht="22.7" customHeight="1">
      <c r="A13" s="32" t="s">
        <v>1059</v>
      </c>
      <c r="B13" s="107"/>
      <c r="C13" s="939"/>
      <c r="D13" s="518"/>
      <c r="E13" s="518"/>
      <c r="F13" s="518"/>
      <c r="G13" s="518"/>
      <c r="H13" s="518"/>
      <c r="I13" s="518"/>
      <c r="J13" s="518"/>
      <c r="K13" s="518"/>
      <c r="L13" s="518"/>
    </row>
    <row r="14" spans="1:16" s="8" customFormat="1" ht="22.7" customHeight="1">
      <c r="A14" s="937" t="s">
        <v>1079</v>
      </c>
      <c r="B14" s="107"/>
      <c r="C14" s="939"/>
      <c r="D14" s="518"/>
      <c r="E14" s="518"/>
      <c r="F14" s="518"/>
      <c r="G14" s="518"/>
      <c r="H14" s="518"/>
      <c r="I14" s="518"/>
      <c r="J14" s="518"/>
      <c r="K14" s="518"/>
      <c r="L14" s="518"/>
    </row>
    <row r="15" spans="1:16" s="8" customFormat="1" ht="22.7" customHeight="1">
      <c r="A15" s="7"/>
      <c r="B15" s="108"/>
      <c r="C15" s="108"/>
      <c r="D15" s="897"/>
      <c r="E15" s="512"/>
      <c r="F15" s="512"/>
      <c r="G15" s="512"/>
      <c r="H15" s="512"/>
      <c r="I15" s="512"/>
      <c r="J15" s="512"/>
      <c r="K15" s="891" t="s">
        <v>73</v>
      </c>
      <c r="L15" s="898"/>
      <c r="M15" s="173"/>
    </row>
    <row r="16" spans="1:16" s="8" customFormat="1" ht="22.7" customHeight="1">
      <c r="A16" s="897"/>
      <c r="B16" s="429"/>
      <c r="C16" s="900"/>
      <c r="D16" s="900"/>
      <c r="E16" s="964" t="s">
        <v>24</v>
      </c>
      <c r="F16" s="964"/>
      <c r="G16" s="964"/>
      <c r="H16" s="901"/>
      <c r="I16" s="912"/>
      <c r="J16" s="913" t="s">
        <v>17</v>
      </c>
      <c r="K16" s="914"/>
      <c r="L16" s="173"/>
      <c r="M16" s="173"/>
    </row>
    <row r="17" spans="1:13" s="8" customFormat="1" ht="22.7" customHeight="1">
      <c r="A17" s="429"/>
      <c r="B17" s="429"/>
      <c r="C17" s="429"/>
      <c r="D17" s="429"/>
      <c r="E17" s="965" t="s">
        <v>25</v>
      </c>
      <c r="F17" s="965"/>
      <c r="G17" s="965"/>
      <c r="H17" s="130"/>
      <c r="I17" s="965"/>
      <c r="J17" s="965"/>
      <c r="K17" s="965"/>
      <c r="L17" s="173"/>
      <c r="M17" s="173"/>
    </row>
    <row r="18" spans="1:13" s="8" customFormat="1" ht="22.7" customHeight="1">
      <c r="A18" s="429"/>
      <c r="B18" s="902" t="s">
        <v>113</v>
      </c>
      <c r="C18" s="429"/>
      <c r="D18" s="429"/>
      <c r="E18" s="894" t="str">
        <f>+E7</f>
        <v>September 30, 2020</v>
      </c>
      <c r="F18" s="895"/>
      <c r="G18" s="895" t="str">
        <f>+G7</f>
        <v>December 31, 2019</v>
      </c>
      <c r="H18" s="895"/>
      <c r="I18" s="903" t="str">
        <f>+E18</f>
        <v>September 30, 2020</v>
      </c>
      <c r="J18" s="904"/>
      <c r="K18" s="904" t="str">
        <f>+G18</f>
        <v>December 31, 2019</v>
      </c>
      <c r="L18" s="173"/>
      <c r="M18" s="173"/>
    </row>
    <row r="19" spans="1:13" s="8" customFormat="1" ht="22.7" customHeight="1">
      <c r="A19" s="905" t="s">
        <v>413</v>
      </c>
      <c r="B19" s="906"/>
      <c r="C19" s="429"/>
      <c r="D19" s="429"/>
      <c r="E19" s="907"/>
      <c r="F19" s="173"/>
      <c r="L19" s="908"/>
      <c r="M19" s="908"/>
    </row>
    <row r="20" spans="1:13" s="8" customFormat="1" ht="22.7" customHeight="1">
      <c r="A20" s="905" t="s">
        <v>414</v>
      </c>
      <c r="B20" s="906"/>
      <c r="C20" s="429"/>
      <c r="D20" s="429"/>
      <c r="E20" s="907">
        <v>13.6</v>
      </c>
      <c r="F20" s="173"/>
      <c r="G20" s="907">
        <v>13.6</v>
      </c>
      <c r="H20" s="907">
        <v>98407700</v>
      </c>
      <c r="I20" s="907">
        <v>107498844.04000001</v>
      </c>
      <c r="J20" s="907"/>
      <c r="K20" s="907">
        <v>98407700</v>
      </c>
      <c r="L20" s="908"/>
      <c r="M20" s="908"/>
    </row>
    <row r="21" spans="1:13" s="8" customFormat="1" ht="22.7" customHeight="1">
      <c r="A21" s="905" t="s">
        <v>1057</v>
      </c>
      <c r="B21" s="906"/>
      <c r="C21" s="429"/>
      <c r="D21" s="429"/>
      <c r="E21" s="907"/>
      <c r="F21" s="173"/>
      <c r="G21" s="907"/>
      <c r="H21" s="907"/>
      <c r="I21" s="907">
        <v>54853434.57</v>
      </c>
      <c r="J21" s="907"/>
      <c r="K21" s="907">
        <v>46000000</v>
      </c>
      <c r="L21" s="908"/>
      <c r="M21" s="908"/>
    </row>
    <row r="22" spans="1:13" s="173" customFormat="1" ht="22.7" customHeight="1" thickBot="1">
      <c r="A22" s="905"/>
      <c r="B22" s="897" t="s">
        <v>3</v>
      </c>
      <c r="I22" s="909">
        <f>SUM(I20:I21)</f>
        <v>162352278.61000001</v>
      </c>
      <c r="K22" s="909">
        <f>SUM(K20:K21)</f>
        <v>144407700</v>
      </c>
    </row>
    <row r="23" spans="1:13" s="8" customFormat="1" ht="22.7" customHeight="1" thickTop="1">
      <c r="B23" s="897"/>
      <c r="C23" s="897"/>
      <c r="D23" s="897"/>
      <c r="E23" s="512"/>
      <c r="F23" s="512"/>
      <c r="G23" s="512"/>
      <c r="H23" s="512"/>
      <c r="I23" s="512"/>
      <c r="J23" s="512"/>
      <c r="K23" s="891" t="s">
        <v>73</v>
      </c>
      <c r="L23" s="898"/>
      <c r="M23" s="173"/>
    </row>
    <row r="24" spans="1:13" s="8" customFormat="1" ht="22.7" customHeight="1">
      <c r="A24" s="897"/>
      <c r="B24" s="429"/>
      <c r="C24" s="900"/>
      <c r="D24" s="900"/>
      <c r="E24" s="964" t="s">
        <v>24</v>
      </c>
      <c r="F24" s="964"/>
      <c r="G24" s="964"/>
      <c r="H24" s="901"/>
      <c r="I24" s="914"/>
      <c r="J24" s="913" t="s">
        <v>23</v>
      </c>
      <c r="K24" s="914"/>
      <c r="L24" s="173"/>
      <c r="M24" s="173"/>
    </row>
    <row r="25" spans="1:13" s="8" customFormat="1" ht="22.7" customHeight="1">
      <c r="A25" s="429"/>
      <c r="B25" s="429"/>
      <c r="C25" s="429"/>
      <c r="D25" s="429"/>
      <c r="E25" s="965" t="s">
        <v>25</v>
      </c>
      <c r="F25" s="965"/>
      <c r="G25" s="965"/>
      <c r="H25" s="130"/>
      <c r="I25" s="965"/>
      <c r="J25" s="965"/>
      <c r="K25" s="965"/>
      <c r="L25" s="173"/>
      <c r="M25" s="173"/>
    </row>
    <row r="26" spans="1:13" s="8" customFormat="1" ht="22.7" customHeight="1">
      <c r="A26" s="429"/>
      <c r="B26" s="902" t="s">
        <v>113</v>
      </c>
      <c r="C26" s="429"/>
      <c r="D26" s="429"/>
      <c r="E26" s="894" t="str">
        <f>E7</f>
        <v>September 30, 2020</v>
      </c>
      <c r="F26" s="895"/>
      <c r="G26" s="895" t="str">
        <f>G7</f>
        <v>December 31, 2019</v>
      </c>
      <c r="H26" s="895"/>
      <c r="I26" s="903" t="str">
        <f>+E26</f>
        <v>September 30, 2020</v>
      </c>
      <c r="J26" s="904"/>
      <c r="K26" s="904" t="str">
        <f>+G26</f>
        <v>December 31, 2019</v>
      </c>
    </row>
    <row r="27" spans="1:13" s="8" customFormat="1" ht="22.7" customHeight="1">
      <c r="A27" s="905" t="s">
        <v>295</v>
      </c>
      <c r="B27" s="906"/>
      <c r="C27" s="429"/>
      <c r="D27" s="429"/>
      <c r="E27" s="907"/>
      <c r="F27" s="173"/>
      <c r="L27" s="908"/>
      <c r="M27" s="908"/>
    </row>
    <row r="28" spans="1:13" s="8" customFormat="1" ht="22.7" customHeight="1" thickBot="1">
      <c r="A28" s="905" t="s">
        <v>296</v>
      </c>
      <c r="B28" s="906"/>
      <c r="C28" s="429"/>
      <c r="D28" s="429"/>
      <c r="E28" s="907">
        <v>13.6</v>
      </c>
      <c r="F28" s="173"/>
      <c r="G28" s="907">
        <v>13.6</v>
      </c>
      <c r="H28" s="907">
        <v>98407700</v>
      </c>
      <c r="I28" s="911">
        <f>+I20</f>
        <v>107498844.04000001</v>
      </c>
      <c r="J28" s="907"/>
      <c r="K28" s="911">
        <v>98407700</v>
      </c>
      <c r="L28" s="908"/>
      <c r="M28" s="908"/>
    </row>
    <row r="29" spans="1:13" s="8" customFormat="1" ht="22.7" customHeight="1" thickTop="1">
      <c r="A29" s="622" t="s">
        <v>844</v>
      </c>
      <c r="B29" s="910"/>
      <c r="C29" s="910"/>
      <c r="D29" s="910"/>
      <c r="E29" s="910"/>
      <c r="F29" s="910"/>
      <c r="G29" s="910"/>
      <c r="H29" s="910"/>
      <c r="I29" s="910"/>
      <c r="J29" s="910"/>
      <c r="K29" s="910"/>
      <c r="L29" s="910"/>
      <c r="M29" s="908"/>
    </row>
    <row r="30" spans="1:13" s="8" customFormat="1" ht="22.7" customHeight="1">
      <c r="A30" s="622" t="s">
        <v>843</v>
      </c>
      <c r="B30" s="910"/>
      <c r="C30" s="910"/>
      <c r="D30" s="910"/>
      <c r="E30" s="910"/>
      <c r="F30" s="910"/>
      <c r="G30" s="910"/>
      <c r="H30" s="910"/>
      <c r="I30" s="910"/>
      <c r="J30" s="910"/>
      <c r="K30" s="910"/>
      <c r="L30" s="910"/>
      <c r="M30" s="908"/>
    </row>
    <row r="31" spans="1:13" s="8" customFormat="1" ht="22.7" customHeight="1">
      <c r="A31" s="622" t="s">
        <v>892</v>
      </c>
      <c r="B31" s="910"/>
      <c r="C31" s="910"/>
      <c r="D31" s="910"/>
      <c r="E31" s="910"/>
      <c r="F31" s="910"/>
      <c r="G31" s="910"/>
      <c r="H31" s="910"/>
      <c r="I31" s="910"/>
      <c r="J31" s="910"/>
      <c r="K31" s="910"/>
      <c r="L31" s="910"/>
      <c r="M31" s="908"/>
    </row>
    <row r="32" spans="1:13" s="8" customFormat="1" ht="22.7" customHeight="1">
      <c r="A32" s="622" t="s">
        <v>725</v>
      </c>
      <c r="B32" s="910"/>
      <c r="C32" s="910"/>
      <c r="D32" s="910"/>
      <c r="E32" s="910"/>
      <c r="F32" s="910"/>
      <c r="G32" s="910"/>
      <c r="H32" s="910"/>
      <c r="I32" s="910"/>
      <c r="J32" s="910"/>
      <c r="K32" s="910"/>
      <c r="L32" s="910"/>
      <c r="M32" s="908"/>
    </row>
    <row r="33" spans="1:16" s="8" customFormat="1" ht="22.7" customHeight="1">
      <c r="A33" s="622" t="s">
        <v>415</v>
      </c>
      <c r="B33" s="910"/>
      <c r="C33" s="910"/>
      <c r="D33" s="910"/>
      <c r="E33" s="910"/>
      <c r="F33" s="910"/>
      <c r="G33" s="910"/>
      <c r="H33" s="910"/>
      <c r="I33" s="910"/>
      <c r="J33" s="910"/>
      <c r="K33" s="910"/>
      <c r="L33" s="910"/>
      <c r="M33" s="908"/>
    </row>
    <row r="34" spans="1:16" s="8" customFormat="1" ht="22.7" customHeight="1">
      <c r="A34" s="622"/>
      <c r="B34" s="910"/>
      <c r="C34" s="910"/>
      <c r="D34" s="910"/>
      <c r="E34" s="910"/>
      <c r="F34" s="910"/>
      <c r="G34" s="910"/>
      <c r="H34" s="910"/>
      <c r="I34" s="910"/>
      <c r="J34" s="910"/>
      <c r="K34" s="910"/>
      <c r="L34" s="910"/>
      <c r="M34" s="908"/>
    </row>
    <row r="35" spans="1:16" s="8" customFormat="1" ht="22.7" customHeight="1">
      <c r="A35" s="622"/>
      <c r="B35" s="910"/>
      <c r="C35" s="910"/>
      <c r="D35" s="910"/>
      <c r="E35" s="910"/>
      <c r="F35" s="910"/>
      <c r="G35" s="910"/>
      <c r="H35" s="910"/>
      <c r="I35" s="910"/>
      <c r="J35" s="910"/>
      <c r="K35" s="910"/>
      <c r="L35" s="910"/>
      <c r="M35" s="908"/>
    </row>
    <row r="36" spans="1:16" s="173" customFormat="1" ht="22.7" customHeight="1">
      <c r="A36" s="429"/>
      <c r="B36" s="171"/>
      <c r="C36" s="104" t="s">
        <v>81</v>
      </c>
      <c r="D36" s="104"/>
      <c r="E36" s="171"/>
      <c r="F36" s="857"/>
      <c r="G36" s="79"/>
      <c r="H36" s="857"/>
      <c r="I36" s="259"/>
      <c r="J36" s="857"/>
      <c r="L36" s="875"/>
      <c r="M36" s="730"/>
    </row>
    <row r="37" spans="1:16" s="173" customFormat="1" ht="22.7" customHeight="1">
      <c r="B37" s="171"/>
      <c r="C37" s="104" t="s">
        <v>1129</v>
      </c>
      <c r="D37" s="104"/>
      <c r="E37" s="171"/>
      <c r="F37" s="857"/>
      <c r="G37" s="79"/>
      <c r="H37" s="857"/>
      <c r="I37" s="259"/>
      <c r="J37" s="857"/>
      <c r="L37" s="875"/>
      <c r="M37" s="730"/>
    </row>
    <row r="38" spans="1:16" ht="25.15" customHeight="1">
      <c r="A38" s="466"/>
      <c r="B38" s="466"/>
      <c r="C38" s="466"/>
      <c r="D38" s="466"/>
      <c r="E38" s="466"/>
      <c r="F38" s="466"/>
      <c r="G38" s="466"/>
      <c r="H38" s="466"/>
      <c r="I38" s="466"/>
      <c r="J38" s="466"/>
      <c r="K38" s="466"/>
      <c r="M38" s="547"/>
      <c r="N38" s="362"/>
      <c r="P38" s="95"/>
    </row>
    <row r="39" spans="1:16" ht="25.15" customHeight="1">
      <c r="A39" s="466"/>
      <c r="B39" s="466"/>
      <c r="C39" s="466"/>
      <c r="D39" s="466"/>
      <c r="E39" s="466"/>
      <c r="F39" s="466"/>
      <c r="G39" s="466"/>
      <c r="H39" s="466"/>
      <c r="I39" s="466"/>
      <c r="J39" s="466"/>
      <c r="K39" s="466"/>
      <c r="M39" s="547"/>
      <c r="N39" s="362"/>
      <c r="P39" s="95"/>
    </row>
    <row r="40" spans="1:16" ht="25.15" customHeight="1">
      <c r="A40" s="466"/>
      <c r="B40" s="466"/>
      <c r="C40" s="466"/>
      <c r="D40" s="466"/>
      <c r="E40" s="466"/>
      <c r="F40" s="466"/>
      <c r="G40" s="466"/>
      <c r="H40" s="466"/>
      <c r="I40" s="466"/>
      <c r="J40" s="466"/>
      <c r="K40" s="466"/>
      <c r="M40" s="547"/>
      <c r="N40" s="362"/>
      <c r="P40" s="95"/>
    </row>
    <row r="41" spans="1:16" ht="25.15" customHeight="1">
      <c r="M41" s="547"/>
      <c r="N41" s="362"/>
      <c r="P41" s="95"/>
    </row>
    <row r="42" spans="1:16" ht="25.15" customHeight="1">
      <c r="M42" s="547"/>
      <c r="N42" s="362"/>
      <c r="P42" s="95"/>
    </row>
    <row r="43" spans="1:16" ht="25.15" customHeight="1">
      <c r="M43" s="547"/>
      <c r="N43" s="362"/>
      <c r="P43" s="95"/>
    </row>
    <row r="44" spans="1:16" ht="25.15" customHeight="1">
      <c r="L44" s="547"/>
      <c r="M44" s="547"/>
      <c r="N44" s="362"/>
      <c r="P44" s="95"/>
    </row>
    <row r="45" spans="1:16" ht="25.15" customHeight="1">
      <c r="L45" s="547"/>
      <c r="M45" s="547"/>
      <c r="N45" s="362"/>
      <c r="P45" s="95"/>
    </row>
    <row r="46" spans="1:16" ht="25.15" customHeight="1">
      <c r="L46" s="547"/>
      <c r="M46" s="547"/>
      <c r="N46" s="362"/>
      <c r="P46" s="95"/>
    </row>
    <row r="47" spans="1:16" ht="25.15" customHeight="1">
      <c r="M47" s="547"/>
      <c r="N47" s="362"/>
      <c r="P47" s="95"/>
    </row>
    <row r="48" spans="1:16" ht="25.15" customHeight="1">
      <c r="M48" s="547"/>
      <c r="N48" s="362"/>
      <c r="P48" s="95"/>
    </row>
    <row r="49" spans="1:16" ht="25.15" customHeight="1">
      <c r="L49" s="547"/>
      <c r="M49" s="547"/>
      <c r="N49" s="362"/>
      <c r="P49" s="95"/>
    </row>
    <row r="50" spans="1:16" ht="25.15" customHeight="1">
      <c r="L50" s="547"/>
      <c r="M50" s="547"/>
      <c r="N50" s="362"/>
      <c r="P50" s="95"/>
    </row>
    <row r="51" spans="1:16" ht="25.15" customHeight="1">
      <c r="N51" s="362"/>
      <c r="P51" s="95"/>
    </row>
    <row r="52" spans="1:16" ht="25.15" customHeight="1">
      <c r="L52" s="362"/>
      <c r="M52" s="362"/>
      <c r="N52" s="362"/>
      <c r="P52" s="95"/>
    </row>
    <row r="53" spans="1:16" ht="25.15" customHeight="1">
      <c r="L53" s="362"/>
      <c r="M53" s="362"/>
      <c r="N53" s="362"/>
      <c r="P53" s="95"/>
    </row>
    <row r="54" spans="1:16" ht="25.15" customHeight="1">
      <c r="L54" s="362"/>
      <c r="M54" s="362"/>
      <c r="N54" s="362"/>
      <c r="P54" s="95"/>
    </row>
    <row r="55" spans="1:16" ht="25.15" customHeight="1">
      <c r="L55" s="362"/>
      <c r="M55" s="362"/>
      <c r="N55" s="362"/>
      <c r="P55" s="95"/>
    </row>
    <row r="56" spans="1:16" ht="25.15" customHeight="1">
      <c r="L56" s="362"/>
      <c r="M56" s="362"/>
      <c r="N56" s="362"/>
      <c r="P56" s="95"/>
    </row>
    <row r="57" spans="1:16" ht="25.15" customHeight="1">
      <c r="L57" s="362"/>
      <c r="M57" s="362"/>
      <c r="N57" s="362"/>
      <c r="P57" s="95"/>
    </row>
    <row r="58" spans="1:16" ht="25.15" customHeight="1">
      <c r="L58" s="362"/>
      <c r="M58" s="362"/>
      <c r="N58" s="362"/>
      <c r="P58" s="95"/>
    </row>
    <row r="59" spans="1:16" ht="25.15" customHeight="1">
      <c r="L59" s="362"/>
      <c r="M59" s="362"/>
      <c r="N59" s="362"/>
      <c r="P59" s="95"/>
    </row>
    <row r="60" spans="1:16" ht="25.15" customHeight="1">
      <c r="L60" s="362"/>
      <c r="M60" s="362"/>
      <c r="N60" s="362"/>
      <c r="P60" s="95"/>
    </row>
    <row r="61" spans="1:16" ht="25.15" customHeight="1">
      <c r="L61" s="362"/>
      <c r="M61" s="362"/>
      <c r="N61" s="362"/>
      <c r="P61" s="95"/>
    </row>
    <row r="62" spans="1:16" ht="25.15" customHeight="1">
      <c r="L62" s="362"/>
      <c r="M62" s="362"/>
      <c r="N62" s="362"/>
      <c r="P62" s="95"/>
    </row>
    <row r="63" spans="1:16" ht="25.15" customHeight="1">
      <c r="L63" s="362"/>
      <c r="M63" s="362"/>
      <c r="N63" s="362"/>
      <c r="P63" s="95"/>
    </row>
    <row r="64" spans="1:16" ht="25.15" customHeight="1">
      <c r="A64" s="16"/>
      <c r="B64" s="244"/>
      <c r="C64" s="105"/>
      <c r="E64" s="155"/>
      <c r="F64" s="246"/>
      <c r="G64" s="248"/>
      <c r="H64" s="247"/>
      <c r="I64" s="155"/>
      <c r="J64" s="247"/>
      <c r="K64" s="155"/>
      <c r="L64" s="362"/>
      <c r="M64" s="362"/>
      <c r="N64" s="362"/>
      <c r="P64" s="95"/>
    </row>
    <row r="65" spans="1:16" ht="25.15" customHeight="1">
      <c r="A65" s="16"/>
      <c r="B65" s="244"/>
      <c r="C65" s="105"/>
      <c r="E65" s="155"/>
      <c r="F65" s="246"/>
      <c r="G65" s="248"/>
      <c r="H65" s="247"/>
      <c r="I65" s="155"/>
      <c r="J65" s="247"/>
      <c r="K65" s="155"/>
      <c r="L65" s="362"/>
      <c r="M65" s="362"/>
      <c r="N65" s="362"/>
      <c r="P65" s="95"/>
    </row>
    <row r="66" spans="1:16" ht="25.15" customHeight="1">
      <c r="A66" s="16"/>
      <c r="B66" s="244"/>
      <c r="C66" s="105"/>
      <c r="E66" s="155"/>
      <c r="F66" s="246"/>
      <c r="G66" s="248"/>
      <c r="H66" s="247"/>
      <c r="I66" s="155"/>
      <c r="J66" s="247"/>
      <c r="K66" s="155"/>
      <c r="L66" s="362"/>
      <c r="M66" s="362"/>
      <c r="N66" s="362"/>
      <c r="P66" s="95"/>
    </row>
    <row r="67" spans="1:16" ht="25.15" customHeight="1">
      <c r="A67" s="16"/>
      <c r="B67" s="244"/>
      <c r="C67" s="105"/>
      <c r="E67" s="155"/>
      <c r="F67" s="246"/>
      <c r="G67" s="248"/>
      <c r="H67" s="247"/>
      <c r="I67" s="155"/>
      <c r="J67" s="247"/>
      <c r="K67" s="155"/>
      <c r="L67" s="362"/>
      <c r="M67" s="362"/>
      <c r="N67" s="362"/>
      <c r="P67" s="95"/>
    </row>
    <row r="68" spans="1:16" ht="25.15" customHeight="1">
      <c r="A68" s="16"/>
      <c r="B68" s="244"/>
      <c r="C68" s="105"/>
      <c r="E68" s="155"/>
      <c r="F68" s="246"/>
      <c r="G68" s="248"/>
      <c r="H68" s="247"/>
      <c r="I68" s="155"/>
      <c r="J68" s="247"/>
      <c r="K68" s="155"/>
      <c r="L68" s="362"/>
      <c r="M68" s="362"/>
      <c r="N68" s="362"/>
      <c r="P68" s="95"/>
    </row>
    <row r="69" spans="1:16" ht="25.15" customHeight="1">
      <c r="A69" s="16"/>
      <c r="B69" s="244"/>
      <c r="C69" s="105"/>
      <c r="E69" s="155"/>
      <c r="F69" s="246"/>
      <c r="G69" s="248"/>
      <c r="H69" s="247"/>
      <c r="I69" s="155"/>
      <c r="J69" s="247"/>
      <c r="K69" s="155"/>
      <c r="L69" s="362"/>
      <c r="M69" s="362"/>
      <c r="N69" s="362"/>
      <c r="P69" s="95"/>
    </row>
    <row r="70" spans="1:16" ht="25.15" customHeight="1">
      <c r="A70" s="16"/>
      <c r="B70" s="244"/>
      <c r="C70" s="105"/>
      <c r="E70" s="155"/>
      <c r="F70" s="246"/>
      <c r="G70" s="248"/>
      <c r="H70" s="247"/>
      <c r="I70" s="155"/>
      <c r="J70" s="247"/>
      <c r="K70" s="155"/>
      <c r="L70" s="362"/>
      <c r="M70" s="362"/>
      <c r="N70" s="362"/>
      <c r="P70" s="95"/>
    </row>
    <row r="71" spans="1:16" ht="25.15" customHeight="1">
      <c r="A71" s="16"/>
      <c r="B71" s="244"/>
      <c r="C71" s="105"/>
      <c r="E71" s="155"/>
      <c r="F71" s="246"/>
      <c r="G71" s="248"/>
      <c r="H71" s="247"/>
      <c r="I71" s="155"/>
      <c r="J71" s="247"/>
      <c r="K71" s="155"/>
      <c r="L71" s="362"/>
      <c r="M71" s="362"/>
      <c r="N71" s="362"/>
      <c r="P71" s="95"/>
    </row>
    <row r="72" spans="1:16" ht="25.15" customHeight="1">
      <c r="A72" s="16"/>
      <c r="B72" s="244"/>
      <c r="C72" s="105"/>
      <c r="E72" s="155"/>
      <c r="F72" s="246"/>
      <c r="G72" s="248"/>
      <c r="H72" s="247"/>
      <c r="I72" s="155"/>
      <c r="J72" s="247"/>
      <c r="K72" s="155"/>
      <c r="L72" s="362"/>
      <c r="M72" s="362"/>
      <c r="N72" s="362"/>
      <c r="P72" s="95"/>
    </row>
    <row r="73" spans="1:16" ht="25.15" customHeight="1">
      <c r="A73" s="16"/>
      <c r="B73" s="244"/>
      <c r="C73" s="105"/>
      <c r="E73" s="155"/>
      <c r="F73" s="246"/>
      <c r="G73" s="248"/>
      <c r="H73" s="247"/>
      <c r="I73" s="155"/>
      <c r="J73" s="247"/>
      <c r="K73" s="155"/>
      <c r="L73" s="362"/>
      <c r="M73" s="362"/>
      <c r="N73" s="362"/>
      <c r="P73" s="95"/>
    </row>
    <row r="74" spans="1:16" ht="25.15" customHeight="1">
      <c r="A74" s="16"/>
      <c r="B74" s="244"/>
      <c r="C74" s="105"/>
      <c r="E74" s="155"/>
      <c r="F74" s="246"/>
      <c r="G74" s="248"/>
      <c r="H74" s="247"/>
      <c r="I74" s="155"/>
      <c r="J74" s="247"/>
      <c r="K74" s="155"/>
      <c r="L74" s="362"/>
      <c r="M74" s="362"/>
      <c r="N74" s="362"/>
      <c r="P74" s="95"/>
    </row>
    <row r="75" spans="1:16" ht="25.15" customHeight="1">
      <c r="A75" s="16"/>
      <c r="B75" s="244"/>
      <c r="C75" s="105"/>
      <c r="E75" s="155"/>
      <c r="F75" s="246"/>
      <c r="G75" s="248"/>
      <c r="H75" s="247"/>
      <c r="I75" s="155"/>
      <c r="J75" s="247"/>
      <c r="K75" s="155"/>
      <c r="L75" s="362"/>
      <c r="M75" s="362"/>
    </row>
    <row r="76" spans="1:16" ht="25.15" customHeight="1">
      <c r="A76" s="16"/>
      <c r="B76" s="244"/>
      <c r="C76" s="105"/>
      <c r="E76" s="155"/>
      <c r="F76" s="246"/>
      <c r="G76" s="248"/>
      <c r="H76" s="247"/>
      <c r="I76" s="155"/>
      <c r="J76" s="247"/>
      <c r="K76" s="155"/>
      <c r="L76" s="362"/>
      <c r="M76" s="362"/>
    </row>
    <row r="77" spans="1:16" ht="25.15" customHeight="1">
      <c r="A77" s="16"/>
      <c r="B77" s="244"/>
      <c r="C77" s="105"/>
      <c r="E77" s="155"/>
      <c r="F77" s="246"/>
      <c r="G77" s="248"/>
      <c r="H77" s="247"/>
      <c r="I77" s="155"/>
      <c r="J77" s="247"/>
      <c r="K77" s="155"/>
      <c r="L77" s="362"/>
      <c r="M77" s="362"/>
    </row>
    <row r="78" spans="1:16" ht="25.15" customHeight="1">
      <c r="A78" s="153"/>
      <c r="B78" s="16"/>
      <c r="E78" s="248"/>
      <c r="F78" s="246"/>
      <c r="G78" s="248"/>
      <c r="H78" s="248"/>
      <c r="I78" s="248"/>
      <c r="J78" s="248"/>
      <c r="K78" s="248"/>
    </row>
    <row r="79" spans="1:16" ht="25.15" customHeight="1">
      <c r="A79" s="153"/>
      <c r="B79" s="16"/>
      <c r="E79" s="248"/>
      <c r="F79" s="246"/>
      <c r="G79" s="248"/>
      <c r="H79" s="248"/>
      <c r="I79" s="248"/>
      <c r="J79" s="248"/>
      <c r="K79" s="248"/>
    </row>
    <row r="80" spans="1:16" ht="25.15" customHeight="1">
      <c r="A80" s="105"/>
      <c r="B80" s="16"/>
      <c r="C80" s="104"/>
      <c r="D80" s="466"/>
      <c r="E80" s="248"/>
      <c r="F80" s="246"/>
      <c r="G80" s="248"/>
      <c r="H80" s="248"/>
      <c r="I80" s="248"/>
      <c r="J80" s="248"/>
      <c r="K80" s="248"/>
    </row>
    <row r="81" spans="1:11" ht="25.15" customHeight="1">
      <c r="A81" s="105"/>
      <c r="B81" s="16"/>
      <c r="C81" s="104"/>
      <c r="E81" s="248"/>
      <c r="F81" s="246"/>
      <c r="G81" s="248"/>
      <c r="H81" s="248"/>
      <c r="I81" s="248"/>
      <c r="J81" s="248"/>
      <c r="K81" s="248"/>
    </row>
  </sheetData>
  <mergeCells count="7">
    <mergeCell ref="E24:G24"/>
    <mergeCell ref="E25:G25"/>
    <mergeCell ref="I25:K25"/>
    <mergeCell ref="A1:K1"/>
    <mergeCell ref="E16:G16"/>
    <mergeCell ref="E17:G17"/>
    <mergeCell ref="I17:K17"/>
  </mergeCells>
  <pageMargins left="0.70866141732283472" right="0.23622047244094491" top="0.70866141732283472" bottom="0.51181102362204722" header="0.35433070866141736" footer="0.27559055118110237"/>
  <pageSetup paperSize="9" scale="95"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topLeftCell="A20" zoomScale="80" zoomScaleNormal="80" zoomScaleSheetLayoutView="100" workbookViewId="0">
      <selection activeCell="D30" sqref="D30:D31"/>
    </sheetView>
  </sheetViews>
  <sheetFormatPr defaultColWidth="9.140625" defaultRowHeight="24" customHeight="1"/>
  <cols>
    <col min="1" max="3" width="9.140625" style="99" customWidth="1"/>
    <col min="4" max="4" width="9.28515625" style="99" customWidth="1"/>
    <col min="5" max="5" width="15.7109375" style="99" customWidth="1"/>
    <col min="6" max="6" width="0.7109375" style="99" customWidth="1"/>
    <col min="7" max="7" width="15.7109375" style="99" customWidth="1"/>
    <col min="8" max="8" width="0.7109375" style="99" customWidth="1"/>
    <col min="9" max="9" width="17.42578125" style="99" customWidth="1"/>
    <col min="10" max="10" width="0.85546875" style="99" customWidth="1"/>
    <col min="11" max="11" width="17.42578125" style="99" customWidth="1"/>
    <col min="12" max="12" width="1.85546875" style="99" customWidth="1"/>
    <col min="13" max="16384" width="9.140625" style="99"/>
  </cols>
  <sheetData>
    <row r="1" spans="1:11" s="94" customFormat="1" ht="27" customHeight="1">
      <c r="A1" s="966" t="s">
        <v>896</v>
      </c>
      <c r="B1" s="966"/>
      <c r="C1" s="966"/>
      <c r="D1" s="966"/>
      <c r="E1" s="966"/>
      <c r="F1" s="966"/>
      <c r="G1" s="966"/>
      <c r="H1" s="966"/>
      <c r="I1" s="966"/>
      <c r="J1" s="966"/>
      <c r="K1" s="966"/>
    </row>
    <row r="2" spans="1:11" s="94" customFormat="1" ht="27" customHeight="1">
      <c r="A2" s="95"/>
      <c r="B2" s="96"/>
      <c r="C2" s="97"/>
      <c r="D2" s="97"/>
      <c r="E2" s="97"/>
      <c r="F2" s="97"/>
      <c r="G2" s="97"/>
      <c r="I2" s="97"/>
      <c r="J2" s="95"/>
      <c r="K2" s="97"/>
    </row>
    <row r="3" spans="1:11" ht="27" customHeight="1">
      <c r="A3" s="105" t="s">
        <v>905</v>
      </c>
    </row>
    <row r="4" spans="1:11" ht="27" customHeight="1">
      <c r="A4" s="86" t="s">
        <v>928</v>
      </c>
    </row>
    <row r="5" spans="1:11" ht="27" customHeight="1">
      <c r="A5" s="105"/>
      <c r="E5" s="93"/>
      <c r="F5" s="93"/>
      <c r="G5" s="52"/>
      <c r="H5" s="52"/>
      <c r="I5" s="52"/>
      <c r="J5" s="52"/>
      <c r="K5" s="119" t="s">
        <v>73</v>
      </c>
    </row>
    <row r="6" spans="1:11" ht="27" customHeight="1">
      <c r="A6" s="105"/>
      <c r="E6" s="84"/>
      <c r="F6" s="128" t="s">
        <v>17</v>
      </c>
      <c r="G6" s="128"/>
      <c r="H6" s="7"/>
      <c r="I6" s="84"/>
      <c r="J6" s="128" t="s">
        <v>23</v>
      </c>
      <c r="K6" s="84"/>
    </row>
    <row r="7" spans="1:11" ht="27" customHeight="1">
      <c r="A7" s="105"/>
      <c r="E7" s="38" t="s">
        <v>929</v>
      </c>
      <c r="F7" s="78"/>
      <c r="G7" s="78" t="s">
        <v>487</v>
      </c>
      <c r="H7" s="75"/>
      <c r="I7" s="38" t="str">
        <f>+E7</f>
        <v>September 30,2020</v>
      </c>
      <c r="J7" s="78"/>
      <c r="K7" s="78" t="s">
        <v>487</v>
      </c>
    </row>
    <row r="8" spans="1:11" ht="27" customHeight="1">
      <c r="A8" s="121" t="s">
        <v>295</v>
      </c>
      <c r="B8" s="120"/>
    </row>
    <row r="9" spans="1:11" ht="27" customHeight="1" thickBot="1">
      <c r="A9" s="121" t="s">
        <v>296</v>
      </c>
      <c r="B9" s="120"/>
      <c r="E9" s="99">
        <v>84807699.459999993</v>
      </c>
      <c r="G9" s="137">
        <v>81407699.310000002</v>
      </c>
      <c r="I9" s="99">
        <v>84807699.459999993</v>
      </c>
      <c r="K9" s="137">
        <v>81407699.310000002</v>
      </c>
    </row>
    <row r="10" spans="1:11" ht="27" customHeight="1" thickTop="1">
      <c r="A10" s="121"/>
      <c r="E10" s="136"/>
      <c r="I10" s="136"/>
    </row>
    <row r="11" spans="1:11" ht="27" customHeight="1">
      <c r="A11" s="17" t="s">
        <v>969</v>
      </c>
    </row>
    <row r="12" spans="1:11" s="7" customFormat="1" ht="27" customHeight="1">
      <c r="A12" s="99" t="s">
        <v>416</v>
      </c>
      <c r="B12" s="102"/>
      <c r="C12" s="102"/>
      <c r="D12" s="102"/>
      <c r="E12" s="100"/>
      <c r="F12" s="36"/>
      <c r="G12" s="100"/>
      <c r="H12" s="100"/>
      <c r="I12" s="100"/>
      <c r="J12" s="100"/>
      <c r="K12" s="100"/>
    </row>
    <row r="13" spans="1:11" ht="27" customHeight="1">
      <c r="A13" s="105" t="s">
        <v>906</v>
      </c>
    </row>
    <row r="14" spans="1:11" ht="27" customHeight="1">
      <c r="A14" s="153" t="s">
        <v>930</v>
      </c>
    </row>
    <row r="15" spans="1:11" ht="27" customHeight="1">
      <c r="A15" s="105"/>
      <c r="B15" s="31"/>
      <c r="C15" s="105"/>
      <c r="D15" s="105"/>
      <c r="E15" s="105"/>
      <c r="F15" s="105"/>
      <c r="G15" s="105"/>
      <c r="H15" s="105"/>
      <c r="J15" s="12"/>
      <c r="K15" s="145" t="s">
        <v>73</v>
      </c>
    </row>
    <row r="16" spans="1:11" ht="27" customHeight="1">
      <c r="A16" s="105"/>
      <c r="B16" s="31"/>
      <c r="C16" s="105"/>
      <c r="D16" s="105"/>
      <c r="F16" s="132"/>
      <c r="G16" s="132"/>
      <c r="H16" s="73"/>
      <c r="J16" s="132"/>
      <c r="K16" s="364" t="s">
        <v>494</v>
      </c>
    </row>
    <row r="17" spans="1:11" ht="27" customHeight="1">
      <c r="A17" s="105"/>
      <c r="B17" s="31"/>
      <c r="C17" s="105"/>
      <c r="D17" s="105"/>
      <c r="F17" s="132"/>
      <c r="G17" s="132"/>
      <c r="H17" s="73"/>
      <c r="J17" s="364"/>
      <c r="K17" s="760" t="s">
        <v>378</v>
      </c>
    </row>
    <row r="18" spans="1:11" ht="27" customHeight="1">
      <c r="A18" s="105"/>
      <c r="B18" s="146"/>
      <c r="C18" s="146"/>
      <c r="D18" s="146"/>
      <c r="F18" s="91"/>
      <c r="G18" s="91"/>
      <c r="H18" s="91"/>
      <c r="J18" s="91"/>
      <c r="K18" s="154" t="s">
        <v>913</v>
      </c>
    </row>
    <row r="19" spans="1:11" ht="27" customHeight="1">
      <c r="A19" s="243"/>
      <c r="B19" s="31" t="s">
        <v>97</v>
      </c>
      <c r="F19" s="17"/>
      <c r="G19" s="769"/>
      <c r="H19" s="770"/>
      <c r="J19" s="770"/>
      <c r="K19" s="167">
        <v>1110316815.98</v>
      </c>
    </row>
    <row r="20" spans="1:11" ht="27" customHeight="1">
      <c r="A20" s="243"/>
      <c r="B20" s="31" t="s">
        <v>98</v>
      </c>
      <c r="F20" s="362"/>
      <c r="G20" s="156"/>
      <c r="H20" s="770"/>
      <c r="J20" s="770"/>
      <c r="K20" s="362">
        <v>19827476.899999999</v>
      </c>
    </row>
    <row r="21" spans="1:11" ht="27" customHeight="1">
      <c r="A21" s="243"/>
      <c r="B21" s="31" t="s">
        <v>298</v>
      </c>
      <c r="F21" s="362"/>
      <c r="G21" s="156"/>
      <c r="H21" s="770"/>
      <c r="J21" s="770"/>
      <c r="K21" s="362">
        <v>40465741.140000001</v>
      </c>
    </row>
    <row r="22" spans="1:11" ht="27" customHeight="1" thickBot="1">
      <c r="A22" s="31"/>
      <c r="B22" s="244"/>
      <c r="C22" s="105" t="s">
        <v>3</v>
      </c>
      <c r="F22" s="246"/>
      <c r="G22" s="155"/>
      <c r="H22" s="771"/>
      <c r="J22" s="771"/>
      <c r="K22" s="245">
        <f>SUM(K19:K21)</f>
        <v>1170610034.0200002</v>
      </c>
    </row>
    <row r="23" spans="1:11" ht="27" customHeight="1" thickTop="1">
      <c r="A23" s="99" t="s">
        <v>931</v>
      </c>
      <c r="B23" s="244"/>
      <c r="C23" s="105"/>
      <c r="E23" s="155"/>
      <c r="F23" s="246"/>
      <c r="G23" s="248"/>
      <c r="H23" s="247"/>
      <c r="I23" s="155"/>
      <c r="J23" s="247"/>
      <c r="K23" s="155"/>
    </row>
    <row r="24" spans="1:11" ht="27" customHeight="1">
      <c r="A24" s="16" t="s">
        <v>1121</v>
      </c>
      <c r="B24" s="244"/>
      <c r="C24" s="105"/>
      <c r="E24" s="155"/>
      <c r="F24" s="246"/>
      <c r="G24" s="248"/>
      <c r="H24" s="247"/>
      <c r="I24" s="155"/>
      <c r="J24" s="247"/>
      <c r="K24" s="155"/>
    </row>
    <row r="25" spans="1:11" ht="27" customHeight="1"/>
    <row r="26" spans="1:11" ht="27" customHeight="1"/>
    <row r="27" spans="1:11" ht="27" customHeight="1"/>
    <row r="28" spans="1:11" ht="27" customHeight="1"/>
    <row r="29" spans="1:11" ht="27" customHeight="1"/>
    <row r="30" spans="1:11" ht="27" customHeight="1">
      <c r="A30" s="51"/>
      <c r="B30" s="104"/>
      <c r="D30" s="104" t="s">
        <v>81</v>
      </c>
      <c r="E30" s="104"/>
      <c r="F30" s="829"/>
      <c r="G30" s="9"/>
      <c r="H30" s="829"/>
      <c r="I30" s="105"/>
      <c r="J30" s="829"/>
      <c r="K30" s="36"/>
    </row>
    <row r="31" spans="1:11" ht="27" customHeight="1">
      <c r="A31" s="36"/>
      <c r="B31" s="104"/>
      <c r="D31" s="104" t="s">
        <v>1129</v>
      </c>
      <c r="E31" s="104"/>
      <c r="F31" s="829"/>
      <c r="G31" s="9"/>
      <c r="H31" s="829"/>
      <c r="I31" s="105"/>
      <c r="J31" s="829"/>
      <c r="K31" s="36"/>
    </row>
    <row r="41" spans="12:12" ht="24" customHeight="1">
      <c r="L41" s="36"/>
    </row>
    <row r="42" spans="12:12" ht="24" customHeight="1">
      <c r="L42" s="36"/>
    </row>
  </sheetData>
  <mergeCells count="1">
    <mergeCell ref="A1:K1"/>
  </mergeCells>
  <pageMargins left="0.74803149606299213" right="0.43307086614173229" top="0.69" bottom="0.62992125984251968" header="0.31496062992125984" footer="0.31496062992125984"/>
  <pageSetup paperSize="9" scale="9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7"/>
  <sheetViews>
    <sheetView view="pageBreakPreview" topLeftCell="A10" zoomScale="80" zoomScaleNormal="80" zoomScaleSheetLayoutView="80" workbookViewId="0">
      <selection sqref="A1:V1"/>
    </sheetView>
  </sheetViews>
  <sheetFormatPr defaultColWidth="9.140625" defaultRowHeight="20.100000000000001" customHeight="1"/>
  <cols>
    <col min="1" max="1" width="1.85546875" style="2" customWidth="1"/>
    <col min="2" max="4" width="9.140625" style="2" customWidth="1"/>
    <col min="5" max="5" width="8.42578125" style="2" customWidth="1"/>
    <col min="6" max="6" width="15" style="2" customWidth="1"/>
    <col min="7" max="7" width="0.85546875" style="2" customWidth="1"/>
    <col min="8" max="8" width="14.42578125" style="2" customWidth="1"/>
    <col min="9" max="9" width="0.85546875" style="2" customWidth="1"/>
    <col min="10" max="10" width="14.42578125" style="2" customWidth="1"/>
    <col min="11" max="11" width="0.85546875" style="2" customWidth="1"/>
    <col min="12" max="12" width="15" style="2" customWidth="1"/>
    <col min="13" max="13" width="0.85546875" style="2" customWidth="1"/>
    <col min="14" max="14" width="15" style="2" bestFit="1" customWidth="1"/>
    <col min="15" max="15" width="0.85546875" style="2" customWidth="1"/>
    <col min="16" max="16" width="14.140625" style="2" customWidth="1"/>
    <col min="17" max="17" width="0.85546875" style="2" customWidth="1"/>
    <col min="18" max="18" width="14.85546875" style="2" customWidth="1"/>
    <col min="19" max="19" width="0.85546875" style="2" customWidth="1"/>
    <col min="20" max="20" width="14.28515625" style="2" customWidth="1"/>
    <col min="21" max="21" width="0.85546875" style="2" customWidth="1"/>
    <col min="22" max="22" width="15" style="2" customWidth="1"/>
    <col min="23" max="23" width="1.5703125" style="2" customWidth="1"/>
    <col min="24" max="24" width="9.85546875" style="2" customWidth="1"/>
    <col min="25" max="16384" width="9.140625" style="2"/>
  </cols>
  <sheetData>
    <row r="1" spans="1:23" ht="18.95" customHeight="1">
      <c r="A1" s="967" t="s">
        <v>1060</v>
      </c>
      <c r="B1" s="967"/>
      <c r="C1" s="967"/>
      <c r="D1" s="967"/>
      <c r="E1" s="967"/>
      <c r="F1" s="967"/>
      <c r="G1" s="967"/>
      <c r="H1" s="967"/>
      <c r="I1" s="967"/>
      <c r="J1" s="967"/>
      <c r="K1" s="967"/>
      <c r="L1" s="967"/>
      <c r="M1" s="967"/>
      <c r="N1" s="967"/>
      <c r="O1" s="967"/>
      <c r="P1" s="967"/>
      <c r="Q1" s="967"/>
      <c r="R1" s="967"/>
      <c r="S1" s="967"/>
      <c r="T1" s="967"/>
      <c r="U1" s="967"/>
      <c r="V1" s="967"/>
      <c r="W1" s="1"/>
    </row>
    <row r="2" spans="1:23" ht="18.95" customHeight="1">
      <c r="A2" s="3"/>
      <c r="B2" s="4"/>
      <c r="C2" s="4"/>
      <c r="D2" s="4"/>
      <c r="E2" s="4"/>
      <c r="F2" s="3"/>
      <c r="G2" s="3"/>
      <c r="H2" s="3"/>
      <c r="I2" s="3"/>
      <c r="J2" s="3"/>
      <c r="K2" s="318"/>
      <c r="L2" s="318"/>
      <c r="M2" s="318"/>
      <c r="N2" s="318"/>
      <c r="O2" s="318"/>
      <c r="P2" s="318"/>
      <c r="Q2" s="1"/>
      <c r="R2" s="318"/>
      <c r="S2" s="318"/>
      <c r="T2" s="318"/>
      <c r="U2" s="318"/>
      <c r="V2" s="318"/>
      <c r="W2" s="1"/>
    </row>
    <row r="3" spans="1:23" ht="18.95" customHeight="1">
      <c r="A3" s="3" t="s">
        <v>907</v>
      </c>
      <c r="B3" s="4"/>
      <c r="C3" s="4"/>
      <c r="D3" s="4"/>
      <c r="E3" s="4"/>
      <c r="F3" s="3"/>
      <c r="G3" s="3"/>
      <c r="H3" s="3"/>
      <c r="I3" s="3"/>
      <c r="J3" s="3"/>
      <c r="K3" s="3"/>
      <c r="L3" s="3"/>
      <c r="M3" s="3"/>
      <c r="N3" s="3"/>
      <c r="O3" s="3"/>
      <c r="R3" s="5"/>
      <c r="S3" s="5"/>
      <c r="T3" s="3"/>
      <c r="U3" s="3"/>
      <c r="V3" s="5"/>
    </row>
    <row r="4" spans="1:23" ht="18.95" customHeight="1">
      <c r="A4" s="3"/>
      <c r="B4" s="14" t="s">
        <v>932</v>
      </c>
      <c r="C4" s="4"/>
      <c r="D4" s="4"/>
      <c r="E4" s="4"/>
      <c r="F4" s="3"/>
      <c r="G4" s="3"/>
      <c r="H4" s="3"/>
      <c r="I4" s="3"/>
      <c r="J4" s="3"/>
      <c r="K4" s="3"/>
      <c r="L4" s="3"/>
      <c r="M4" s="3"/>
      <c r="N4" s="3"/>
      <c r="O4" s="3"/>
      <c r="R4" s="5"/>
      <c r="S4" s="5"/>
      <c r="T4" s="3"/>
      <c r="U4" s="3"/>
    </row>
    <row r="5" spans="1:23" ht="18.95" customHeight="1">
      <c r="A5" s="3"/>
      <c r="B5" s="14"/>
      <c r="C5" s="4"/>
      <c r="D5" s="4"/>
      <c r="E5" s="4"/>
      <c r="F5" s="3"/>
      <c r="G5" s="3"/>
      <c r="H5" s="3"/>
      <c r="I5" s="3"/>
      <c r="J5" s="3"/>
      <c r="K5" s="3"/>
      <c r="L5" s="3"/>
      <c r="M5" s="3"/>
      <c r="N5" s="3"/>
      <c r="O5" s="3"/>
      <c r="R5" s="5"/>
      <c r="S5" s="5"/>
      <c r="T5" s="3"/>
      <c r="U5" s="3"/>
      <c r="V5" s="319" t="s">
        <v>73</v>
      </c>
    </row>
    <row r="6" spans="1:23" ht="18.95" customHeight="1">
      <c r="A6" s="3"/>
      <c r="B6" s="4"/>
      <c r="C6" s="4"/>
      <c r="D6" s="4"/>
      <c r="E6" s="4"/>
      <c r="F6" s="321" t="s">
        <v>17</v>
      </c>
      <c r="G6" s="321"/>
      <c r="H6" s="321"/>
      <c r="I6" s="321"/>
      <c r="J6" s="321"/>
      <c r="K6" s="321"/>
      <c r="L6" s="321"/>
      <c r="M6" s="321"/>
      <c r="N6" s="321"/>
      <c r="O6" s="321"/>
      <c r="P6" s="321"/>
      <c r="Q6" s="321"/>
      <c r="R6" s="321"/>
      <c r="S6" s="321"/>
      <c r="T6" s="321"/>
      <c r="U6" s="321"/>
      <c r="V6" s="321"/>
    </row>
    <row r="7" spans="1:23" ht="18.95" customHeight="1">
      <c r="A7" s="3"/>
      <c r="B7" s="4"/>
      <c r="C7" s="4"/>
      <c r="D7" s="4"/>
      <c r="E7" s="4"/>
      <c r="F7" s="322" t="s">
        <v>493</v>
      </c>
      <c r="G7" s="323"/>
      <c r="H7" s="323" t="s">
        <v>11</v>
      </c>
      <c r="I7" s="323"/>
      <c r="J7" s="324" t="s">
        <v>12</v>
      </c>
      <c r="K7" s="324"/>
      <c r="L7" s="324" t="s">
        <v>13</v>
      </c>
      <c r="M7" s="324"/>
      <c r="N7" s="322" t="s">
        <v>487</v>
      </c>
      <c r="O7" s="323"/>
      <c r="P7" s="323" t="s">
        <v>11</v>
      </c>
      <c r="Q7" s="323"/>
      <c r="R7" s="324" t="s">
        <v>12</v>
      </c>
      <c r="S7" s="324"/>
      <c r="T7" s="323" t="str">
        <f>L7</f>
        <v>Transfer in (out)</v>
      </c>
      <c r="U7" s="323"/>
      <c r="V7" s="322" t="s">
        <v>913</v>
      </c>
    </row>
    <row r="8" spans="1:23" ht="18.95" customHeight="1">
      <c r="A8" s="3"/>
      <c r="B8" s="4" t="s">
        <v>56</v>
      </c>
      <c r="C8" s="4"/>
      <c r="D8" s="4"/>
      <c r="E8" s="4"/>
      <c r="F8" s="3"/>
      <c r="G8" s="3"/>
      <c r="H8" s="3"/>
      <c r="I8" s="3"/>
      <c r="N8" s="3"/>
      <c r="O8" s="3"/>
      <c r="P8" s="3"/>
      <c r="Q8" s="3"/>
      <c r="T8" s="3"/>
      <c r="U8" s="3"/>
      <c r="V8" s="5"/>
    </row>
    <row r="9" spans="1:23" ht="18.95" customHeight="1">
      <c r="A9" s="3"/>
      <c r="B9" s="4" t="s">
        <v>64</v>
      </c>
      <c r="C9" s="4"/>
      <c r="D9" s="4"/>
      <c r="E9" s="4"/>
      <c r="F9" s="325">
        <v>197867895.48999998</v>
      </c>
      <c r="G9" s="318"/>
      <c r="H9" s="325">
        <v>0</v>
      </c>
      <c r="I9" s="318"/>
      <c r="J9" s="328">
        <v>0</v>
      </c>
      <c r="K9" s="328"/>
      <c r="L9" s="328">
        <v>2114429.4700000002</v>
      </c>
      <c r="M9" s="332"/>
      <c r="N9" s="328">
        <f>SUM(F9:L9)</f>
        <v>199982324.95999998</v>
      </c>
      <c r="O9" s="318"/>
      <c r="P9" s="748">
        <v>0</v>
      </c>
      <c r="Q9" s="748"/>
      <c r="R9" s="748">
        <v>0</v>
      </c>
      <c r="S9" s="748"/>
      <c r="T9" s="748">
        <v>179245.37</v>
      </c>
      <c r="U9" s="747"/>
      <c r="V9" s="745">
        <f>SUM(N9:T9)</f>
        <v>200161570.32999998</v>
      </c>
      <c r="W9" s="1"/>
    </row>
    <row r="10" spans="1:23" ht="18.95" customHeight="1">
      <c r="A10" s="3"/>
      <c r="B10" s="4" t="s">
        <v>14</v>
      </c>
      <c r="C10" s="4"/>
      <c r="D10" s="4"/>
      <c r="E10" s="4"/>
      <c r="F10" s="325">
        <v>105534687.25</v>
      </c>
      <c r="G10" s="318"/>
      <c r="H10" s="325">
        <v>565690</v>
      </c>
      <c r="I10" s="318"/>
      <c r="J10" s="328">
        <v>0</v>
      </c>
      <c r="K10" s="328"/>
      <c r="L10" s="328">
        <v>7069557.4199999999</v>
      </c>
      <c r="M10" s="332"/>
      <c r="N10" s="328">
        <f t="shared" ref="N10:N18" si="0">SUM(F10:L10)</f>
        <v>113169934.67</v>
      </c>
      <c r="O10" s="318"/>
      <c r="P10" s="748">
        <v>0</v>
      </c>
      <c r="Q10" s="748"/>
      <c r="R10" s="748">
        <v>0</v>
      </c>
      <c r="S10" s="748"/>
      <c r="T10" s="748">
        <v>358435.34</v>
      </c>
      <c r="U10" s="747"/>
      <c r="V10" s="745">
        <f t="shared" ref="V10:V18" si="1">SUM(N10:T10)</f>
        <v>113528370.01000001</v>
      </c>
      <c r="W10" s="1"/>
    </row>
    <row r="11" spans="1:23" ht="18.95" customHeight="1">
      <c r="A11" s="3"/>
      <c r="B11" s="4" t="s">
        <v>53</v>
      </c>
      <c r="C11" s="4"/>
      <c r="D11" s="4"/>
      <c r="E11" s="4"/>
      <c r="F11" s="325">
        <v>5235984.42</v>
      </c>
      <c r="G11" s="318"/>
      <c r="H11" s="325">
        <v>0</v>
      </c>
      <c r="I11" s="318"/>
      <c r="J11" s="328">
        <v>0</v>
      </c>
      <c r="K11" s="328"/>
      <c r="L11" s="328">
        <v>0</v>
      </c>
      <c r="M11" s="332"/>
      <c r="N11" s="328">
        <f t="shared" si="0"/>
        <v>5235984.42</v>
      </c>
      <c r="O11" s="318"/>
      <c r="P11" s="748">
        <v>0</v>
      </c>
      <c r="Q11" s="748"/>
      <c r="R11" s="748">
        <v>0</v>
      </c>
      <c r="S11" s="748"/>
      <c r="T11" s="748">
        <v>0</v>
      </c>
      <c r="U11" s="747"/>
      <c r="V11" s="745">
        <f t="shared" si="1"/>
        <v>5235984.42</v>
      </c>
      <c r="W11" s="1"/>
    </row>
    <row r="12" spans="1:23" ht="18.95" customHeight="1">
      <c r="A12" s="3"/>
      <c r="B12" s="4" t="s">
        <v>15</v>
      </c>
      <c r="C12" s="4"/>
      <c r="D12" s="4"/>
      <c r="E12" s="4"/>
      <c r="F12" s="325">
        <v>33844603.469999999</v>
      </c>
      <c r="G12" s="318"/>
      <c r="H12" s="325">
        <v>3962555.97</v>
      </c>
      <c r="I12" s="318"/>
      <c r="J12" s="328">
        <v>-2635323.98</v>
      </c>
      <c r="K12" s="328"/>
      <c r="L12" s="328">
        <v>0</v>
      </c>
      <c r="M12" s="332"/>
      <c r="N12" s="328">
        <f t="shared" si="0"/>
        <v>35171835.460000001</v>
      </c>
      <c r="O12" s="318"/>
      <c r="P12" s="748">
        <v>3312557.35</v>
      </c>
      <c r="Q12" s="748"/>
      <c r="R12" s="748">
        <v>-2372685.64</v>
      </c>
      <c r="S12" s="748"/>
      <c r="T12" s="748">
        <v>0</v>
      </c>
      <c r="U12" s="747"/>
      <c r="V12" s="745">
        <f t="shared" si="1"/>
        <v>36111707.170000002</v>
      </c>
      <c r="W12" s="1"/>
    </row>
    <row r="13" spans="1:23" ht="18.95" customHeight="1">
      <c r="A13" s="3"/>
      <c r="B13" s="4" t="s">
        <v>67</v>
      </c>
      <c r="C13" s="4"/>
      <c r="D13" s="4"/>
      <c r="E13" s="4"/>
      <c r="F13" s="325">
        <v>313580608.34000003</v>
      </c>
      <c r="G13" s="318"/>
      <c r="H13" s="325">
        <v>10336349.470000001</v>
      </c>
      <c r="I13" s="318"/>
      <c r="J13" s="328">
        <v>-10768183.060000001</v>
      </c>
      <c r="K13" s="328"/>
      <c r="L13" s="328">
        <v>6145554.7199999997</v>
      </c>
      <c r="M13" s="332"/>
      <c r="N13" s="328">
        <f t="shared" si="0"/>
        <v>319294329.47000009</v>
      </c>
      <c r="O13" s="318"/>
      <c r="P13" s="748">
        <v>8126320.3499999996</v>
      </c>
      <c r="Q13" s="748"/>
      <c r="R13" s="748">
        <v>-12621736.18</v>
      </c>
      <c r="S13" s="748"/>
      <c r="T13" s="748">
        <v>2817963.92</v>
      </c>
      <c r="U13" s="747"/>
      <c r="V13" s="745">
        <f t="shared" si="1"/>
        <v>317616877.56000012</v>
      </c>
      <c r="W13" s="1"/>
    </row>
    <row r="14" spans="1:23" ht="18.95" customHeight="1">
      <c r="A14" s="3"/>
      <c r="B14" s="4" t="s">
        <v>57</v>
      </c>
      <c r="C14" s="4"/>
      <c r="D14" s="4"/>
      <c r="E14" s="4"/>
      <c r="F14" s="325">
        <v>19728752.620000001</v>
      </c>
      <c r="G14" s="318"/>
      <c r="H14" s="325">
        <v>2725889.61</v>
      </c>
      <c r="I14" s="318"/>
      <c r="J14" s="328">
        <v>-1305013.27</v>
      </c>
      <c r="K14" s="328"/>
      <c r="L14" s="328">
        <v>0</v>
      </c>
      <c r="M14" s="332"/>
      <c r="N14" s="328">
        <f t="shared" si="0"/>
        <v>21149628.960000001</v>
      </c>
      <c r="O14" s="318"/>
      <c r="P14" s="748">
        <v>663184.30000000005</v>
      </c>
      <c r="Q14" s="748"/>
      <c r="R14" s="748">
        <v>-1289788.03</v>
      </c>
      <c r="S14" s="748"/>
      <c r="T14" s="748">
        <v>0</v>
      </c>
      <c r="U14" s="747"/>
      <c r="V14" s="745">
        <f t="shared" si="1"/>
        <v>20523025.23</v>
      </c>
      <c r="W14" s="1"/>
    </row>
    <row r="15" spans="1:23" ht="18.95" customHeight="1">
      <c r="A15" s="3"/>
      <c r="B15" s="4" t="s">
        <v>16</v>
      </c>
      <c r="C15" s="4"/>
      <c r="D15" s="4"/>
      <c r="E15" s="4"/>
      <c r="F15" s="325">
        <v>35143035.359999992</v>
      </c>
      <c r="G15" s="318"/>
      <c r="H15" s="325">
        <v>578450</v>
      </c>
      <c r="I15" s="318"/>
      <c r="J15" s="328">
        <v>-4244790</v>
      </c>
      <c r="K15" s="328"/>
      <c r="L15" s="328">
        <v>0</v>
      </c>
      <c r="M15" s="332"/>
      <c r="N15" s="328">
        <f t="shared" si="0"/>
        <v>31476695.359999992</v>
      </c>
      <c r="O15" s="318"/>
      <c r="P15" s="748">
        <v>15882</v>
      </c>
      <c r="Q15" s="748"/>
      <c r="R15" s="748">
        <v>-2200</v>
      </c>
      <c r="S15" s="748"/>
      <c r="T15" s="748">
        <v>218212.15</v>
      </c>
      <c r="U15" s="747"/>
      <c r="V15" s="745">
        <f t="shared" si="1"/>
        <v>31708589.50999999</v>
      </c>
      <c r="W15" s="1"/>
    </row>
    <row r="16" spans="1:23" ht="18.95" customHeight="1">
      <c r="A16" s="3"/>
      <c r="B16" s="4" t="s">
        <v>99</v>
      </c>
      <c r="C16" s="4"/>
      <c r="D16" s="4"/>
      <c r="E16" s="4"/>
      <c r="F16" s="325">
        <v>19634594.629999995</v>
      </c>
      <c r="G16" s="318"/>
      <c r="H16" s="325">
        <v>6626624</v>
      </c>
      <c r="I16" s="318"/>
      <c r="J16" s="328">
        <v>-180000</v>
      </c>
      <c r="K16" s="328"/>
      <c r="L16" s="328">
        <v>2101242.0499999998</v>
      </c>
      <c r="M16" s="332"/>
      <c r="N16" s="328">
        <f t="shared" si="0"/>
        <v>28182460.679999996</v>
      </c>
      <c r="O16" s="318"/>
      <c r="P16" s="748">
        <v>13054250</v>
      </c>
      <c r="Q16" s="748"/>
      <c r="R16" s="748">
        <v>-46250</v>
      </c>
      <c r="S16" s="748"/>
      <c r="T16" s="748">
        <v>0</v>
      </c>
      <c r="U16" s="747"/>
      <c r="V16" s="745">
        <f t="shared" si="1"/>
        <v>41190460.679999992</v>
      </c>
      <c r="W16" s="1"/>
    </row>
    <row r="17" spans="1:23" ht="18.95" customHeight="1">
      <c r="A17" s="3"/>
      <c r="B17" s="4" t="s">
        <v>305</v>
      </c>
      <c r="C17" s="4"/>
      <c r="D17" s="4"/>
      <c r="E17" s="4"/>
      <c r="F17" s="325">
        <v>0</v>
      </c>
      <c r="G17" s="318"/>
      <c r="H17" s="325">
        <v>0</v>
      </c>
      <c r="I17" s="318"/>
      <c r="J17" s="328">
        <v>0</v>
      </c>
      <c r="K17" s="328"/>
      <c r="L17" s="328">
        <v>14235396.470000001</v>
      </c>
      <c r="M17" s="332"/>
      <c r="N17" s="328">
        <f t="shared" si="0"/>
        <v>14235396.470000001</v>
      </c>
      <c r="O17" s="318"/>
      <c r="P17" s="748">
        <v>0</v>
      </c>
      <c r="Q17" s="748"/>
      <c r="R17" s="748">
        <v>0</v>
      </c>
      <c r="S17" s="748"/>
      <c r="T17" s="748">
        <v>0</v>
      </c>
      <c r="U17" s="747"/>
      <c r="V17" s="745">
        <f t="shared" si="1"/>
        <v>14235396.470000001</v>
      </c>
      <c r="W17" s="1"/>
    </row>
    <row r="18" spans="1:23" ht="18.95" customHeight="1">
      <c r="A18" s="3"/>
      <c r="B18" s="4" t="s">
        <v>68</v>
      </c>
      <c r="C18" s="4"/>
      <c r="D18" s="4"/>
      <c r="E18" s="4"/>
      <c r="F18" s="325">
        <v>10974043.490000002</v>
      </c>
      <c r="G18" s="318"/>
      <c r="H18" s="334">
        <v>21131552.600000001</v>
      </c>
      <c r="I18" s="318"/>
      <c r="J18" s="328">
        <v>0</v>
      </c>
      <c r="K18" s="328"/>
      <c r="L18" s="328">
        <v>-31666180.129999999</v>
      </c>
      <c r="M18" s="332"/>
      <c r="N18" s="328">
        <f t="shared" si="0"/>
        <v>439415.96000000462</v>
      </c>
      <c r="O18" s="318"/>
      <c r="P18" s="748">
        <v>2740580.04</v>
      </c>
      <c r="Q18" s="748"/>
      <c r="R18" s="748">
        <v>0</v>
      </c>
      <c r="S18" s="748"/>
      <c r="T18" s="748">
        <v>-2577878.15</v>
      </c>
      <c r="U18" s="747"/>
      <c r="V18" s="745">
        <f t="shared" si="1"/>
        <v>602117.85000000475</v>
      </c>
      <c r="W18" s="1"/>
    </row>
    <row r="19" spans="1:23" ht="18.95" customHeight="1">
      <c r="A19" s="3"/>
      <c r="B19" s="4"/>
      <c r="C19" s="3" t="s">
        <v>3</v>
      </c>
      <c r="D19" s="3"/>
      <c r="E19" s="3"/>
      <c r="F19" s="335">
        <f>SUM(F9:F18)</f>
        <v>741544205.07000005</v>
      </c>
      <c r="G19" s="325"/>
      <c r="H19" s="335">
        <f>SUM(H9:H18)</f>
        <v>45927111.650000006</v>
      </c>
      <c r="I19" s="325"/>
      <c r="J19" s="336">
        <f>SUM(J9:J18)</f>
        <v>-19133310.310000002</v>
      </c>
      <c r="K19" s="325"/>
      <c r="L19" s="336">
        <f>SUM(L9:L18)</f>
        <v>0</v>
      </c>
      <c r="M19" s="325"/>
      <c r="N19" s="336">
        <f>SUM(N9:N18)</f>
        <v>768338006.41000009</v>
      </c>
      <c r="O19" s="325"/>
      <c r="P19" s="336">
        <f>SUM(P9:P18)</f>
        <v>27912774.039999999</v>
      </c>
      <c r="Q19" s="325"/>
      <c r="R19" s="336">
        <f>SUM(R9:R18)</f>
        <v>-16332659.85</v>
      </c>
      <c r="S19" s="325"/>
      <c r="T19" s="336">
        <f>SUM(T9:T18)</f>
        <v>995978.62999999989</v>
      </c>
      <c r="U19" s="325"/>
      <c r="V19" s="336">
        <f>SUM(V9:V18)</f>
        <v>780914099.23000014</v>
      </c>
      <c r="W19" s="1"/>
    </row>
    <row r="20" spans="1:23" ht="18.95" customHeight="1">
      <c r="A20" s="3"/>
      <c r="B20" s="4" t="s">
        <v>62</v>
      </c>
      <c r="C20" s="4"/>
      <c r="D20" s="4"/>
      <c r="E20" s="4"/>
      <c r="F20" s="3"/>
      <c r="G20" s="3"/>
      <c r="H20" s="3"/>
      <c r="I20" s="3"/>
      <c r="N20" s="3"/>
      <c r="O20" s="318"/>
      <c r="P20" s="318"/>
      <c r="Q20" s="318"/>
      <c r="R20" s="318"/>
      <c r="S20" s="318"/>
      <c r="T20" s="318"/>
      <c r="U20" s="318"/>
      <c r="V20" s="337"/>
      <c r="W20" s="1"/>
    </row>
    <row r="21" spans="1:23" ht="18.95" customHeight="1">
      <c r="A21" s="3"/>
      <c r="B21" s="4" t="s">
        <v>93</v>
      </c>
      <c r="C21" s="4"/>
      <c r="D21" s="4"/>
      <c r="E21" s="4"/>
      <c r="F21" s="325">
        <v>10603366.299999999</v>
      </c>
      <c r="G21" s="318"/>
      <c r="H21" s="325">
        <v>1032081.1</v>
      </c>
      <c r="I21" s="318"/>
      <c r="J21" s="328">
        <v>0</v>
      </c>
      <c r="K21" s="328"/>
      <c r="L21" s="328">
        <v>0</v>
      </c>
      <c r="M21" s="332"/>
      <c r="N21" s="328">
        <f>SUM(F21:L21)</f>
        <v>11635447.399999999</v>
      </c>
      <c r="O21" s="318"/>
      <c r="P21" s="338">
        <v>740608.84</v>
      </c>
      <c r="Q21" s="338"/>
      <c r="R21" s="338">
        <v>0</v>
      </c>
      <c r="S21" s="338"/>
      <c r="T21" s="338">
        <v>0</v>
      </c>
      <c r="U21" s="318"/>
      <c r="V21" s="745">
        <f t="shared" ref="V21:V29" si="2">SUM(N21:T21)</f>
        <v>12376056.239999998</v>
      </c>
      <c r="W21" s="1"/>
    </row>
    <row r="22" spans="1:23" s="326" customFormat="1" ht="18.95" customHeight="1">
      <c r="A22" s="325"/>
      <c r="B22" s="4" t="str">
        <f>B10</f>
        <v xml:space="preserve">     Building and construction</v>
      </c>
      <c r="C22" s="4"/>
      <c r="D22" s="4"/>
      <c r="E22" s="4"/>
      <c r="F22" s="325">
        <v>65065980.149999999</v>
      </c>
      <c r="G22" s="318"/>
      <c r="H22" s="325">
        <v>5635863.4800000004</v>
      </c>
      <c r="I22" s="318"/>
      <c r="J22" s="328">
        <v>0</v>
      </c>
      <c r="K22" s="328"/>
      <c r="L22" s="328">
        <v>0</v>
      </c>
      <c r="M22" s="332"/>
      <c r="N22" s="328">
        <f t="shared" ref="N22:N29" si="3">SUM(F22:L22)</f>
        <v>70701843.629999995</v>
      </c>
      <c r="O22" s="318"/>
      <c r="P22" s="338">
        <v>4464031.84</v>
      </c>
      <c r="Q22" s="338"/>
      <c r="R22" s="338">
        <v>0</v>
      </c>
      <c r="S22" s="338"/>
      <c r="T22" s="338">
        <v>0</v>
      </c>
      <c r="U22" s="318"/>
      <c r="V22" s="745">
        <f t="shared" si="2"/>
        <v>75165875.469999999</v>
      </c>
      <c r="W22" s="1"/>
    </row>
    <row r="23" spans="1:23" s="326" customFormat="1" ht="18.95" customHeight="1">
      <c r="A23" s="325"/>
      <c r="B23" s="4" t="str">
        <f>B11</f>
        <v xml:space="preserve">     Building improvement</v>
      </c>
      <c r="C23" s="4"/>
      <c r="D23" s="4"/>
      <c r="E23" s="4"/>
      <c r="F23" s="325">
        <v>1521215.78</v>
      </c>
      <c r="G23" s="318"/>
      <c r="H23" s="325">
        <v>245674.08</v>
      </c>
      <c r="I23" s="318"/>
      <c r="J23" s="328">
        <v>0</v>
      </c>
      <c r="K23" s="328"/>
      <c r="L23" s="328">
        <v>0</v>
      </c>
      <c r="M23" s="332"/>
      <c r="N23" s="328">
        <f t="shared" si="3"/>
        <v>1766889.86</v>
      </c>
      <c r="O23" s="318"/>
      <c r="P23" s="338">
        <v>183919.99</v>
      </c>
      <c r="Q23" s="338"/>
      <c r="R23" s="338">
        <v>0</v>
      </c>
      <c r="S23" s="338"/>
      <c r="T23" s="338">
        <v>0</v>
      </c>
      <c r="U23" s="318"/>
      <c r="V23" s="745">
        <f t="shared" si="2"/>
        <v>1950809.85</v>
      </c>
      <c r="W23" s="1"/>
    </row>
    <row r="24" spans="1:23" s="326" customFormat="1" ht="18.95" customHeight="1">
      <c r="A24" s="325"/>
      <c r="B24" s="4" t="s">
        <v>15</v>
      </c>
      <c r="C24" s="4"/>
      <c r="D24" s="4"/>
      <c r="E24" s="4"/>
      <c r="F24" s="325">
        <v>25380891.160000004</v>
      </c>
      <c r="G24" s="318"/>
      <c r="H24" s="325">
        <v>4334104.8899999997</v>
      </c>
      <c r="I24" s="318"/>
      <c r="J24" s="328">
        <v>-2517945.35</v>
      </c>
      <c r="K24" s="328"/>
      <c r="L24" s="328">
        <v>4033.68</v>
      </c>
      <c r="M24" s="332"/>
      <c r="N24" s="328">
        <f t="shared" si="3"/>
        <v>27201084.380000003</v>
      </c>
      <c r="O24" s="318"/>
      <c r="P24" s="338">
        <v>3424639.5</v>
      </c>
      <c r="Q24" s="338"/>
      <c r="R24" s="338">
        <v>-2222241.4300000002</v>
      </c>
      <c r="S24" s="338"/>
      <c r="T24" s="338">
        <v>0</v>
      </c>
      <c r="U24" s="318"/>
      <c r="V24" s="745">
        <f t="shared" si="2"/>
        <v>28403482.450000003</v>
      </c>
      <c r="W24" s="1"/>
    </row>
    <row r="25" spans="1:23" s="326" customFormat="1" ht="18.95" customHeight="1">
      <c r="A25" s="325"/>
      <c r="B25" s="4" t="str">
        <f>B13</f>
        <v xml:space="preserve">     Machinery  and equipment</v>
      </c>
      <c r="C25" s="4"/>
      <c r="D25" s="4"/>
      <c r="E25" s="4"/>
      <c r="F25" s="325">
        <v>255989092.91000003</v>
      </c>
      <c r="G25" s="318"/>
      <c r="H25" s="325">
        <v>18315905.52</v>
      </c>
      <c r="I25" s="318"/>
      <c r="J25" s="328">
        <v>-9133779.4800000004</v>
      </c>
      <c r="K25" s="328"/>
      <c r="L25" s="328">
        <v>538.05999999999995</v>
      </c>
      <c r="M25" s="332"/>
      <c r="N25" s="328">
        <f t="shared" si="3"/>
        <v>265171757.01000002</v>
      </c>
      <c r="O25" s="318"/>
      <c r="P25" s="338">
        <v>13623586.859999999</v>
      </c>
      <c r="Q25" s="338"/>
      <c r="R25" s="338">
        <v>-10718579.029999999</v>
      </c>
      <c r="S25" s="338"/>
      <c r="T25" s="338">
        <v>0</v>
      </c>
      <c r="U25" s="318"/>
      <c r="V25" s="745">
        <f t="shared" si="2"/>
        <v>268076764.84</v>
      </c>
      <c r="W25" s="1"/>
    </row>
    <row r="26" spans="1:23" s="326" customFormat="1" ht="18.95" customHeight="1">
      <c r="A26" s="325"/>
      <c r="B26" s="4" t="str">
        <f>B14</f>
        <v xml:space="preserve">     Office furniture</v>
      </c>
      <c r="C26" s="4"/>
      <c r="D26" s="4"/>
      <c r="E26" s="4"/>
      <c r="F26" s="325">
        <v>15596697.99</v>
      </c>
      <c r="G26" s="318"/>
      <c r="H26" s="325">
        <v>1754589.53</v>
      </c>
      <c r="I26" s="318"/>
      <c r="J26" s="328">
        <v>-1287956.1499999999</v>
      </c>
      <c r="K26" s="328"/>
      <c r="L26" s="328">
        <v>0</v>
      </c>
      <c r="M26" s="332"/>
      <c r="N26" s="328">
        <f t="shared" si="3"/>
        <v>16063331.369999999</v>
      </c>
      <c r="O26" s="318"/>
      <c r="P26" s="338">
        <v>1231462.4099999999</v>
      </c>
      <c r="Q26" s="338"/>
      <c r="R26" s="338">
        <v>-1161787.68</v>
      </c>
      <c r="S26" s="338"/>
      <c r="T26" s="338">
        <v>0</v>
      </c>
      <c r="U26" s="318"/>
      <c r="V26" s="745">
        <f t="shared" si="2"/>
        <v>16133006.099999998</v>
      </c>
      <c r="W26" s="1"/>
    </row>
    <row r="27" spans="1:23" s="326" customFormat="1" ht="18.95" customHeight="1">
      <c r="A27" s="325"/>
      <c r="B27" s="4" t="s">
        <v>16</v>
      </c>
      <c r="C27" s="4"/>
      <c r="D27" s="4"/>
      <c r="E27" s="4"/>
      <c r="F27" s="325">
        <v>32025501.889999997</v>
      </c>
      <c r="G27" s="318"/>
      <c r="H27" s="325">
        <v>1142790.8999999999</v>
      </c>
      <c r="I27" s="318"/>
      <c r="J27" s="328">
        <v>-3062421.64</v>
      </c>
      <c r="K27" s="328"/>
      <c r="L27" s="328">
        <v>0</v>
      </c>
      <c r="M27" s="332"/>
      <c r="N27" s="328">
        <f t="shared" si="3"/>
        <v>30105871.149999995</v>
      </c>
      <c r="O27" s="318"/>
      <c r="P27" s="338">
        <v>527779.37</v>
      </c>
      <c r="Q27" s="338"/>
      <c r="R27" s="338">
        <v>-2199</v>
      </c>
      <c r="S27" s="338"/>
      <c r="T27" s="338">
        <v>0</v>
      </c>
      <c r="U27" s="318"/>
      <c r="V27" s="745">
        <f t="shared" si="2"/>
        <v>30631451.519999996</v>
      </c>
      <c r="W27" s="1"/>
    </row>
    <row r="28" spans="1:23" s="326" customFormat="1" ht="18.95" customHeight="1">
      <c r="A28" s="325"/>
      <c r="B28" s="4" t="s">
        <v>305</v>
      </c>
      <c r="C28" s="4"/>
      <c r="D28" s="4"/>
      <c r="E28" s="4"/>
      <c r="F28" s="325">
        <v>0</v>
      </c>
      <c r="G28" s="318"/>
      <c r="H28" s="325">
        <v>3977712.66</v>
      </c>
      <c r="I28" s="318"/>
      <c r="J28" s="328">
        <v>0</v>
      </c>
      <c r="K28" s="328"/>
      <c r="L28" s="328">
        <v>0</v>
      </c>
      <c r="M28" s="332"/>
      <c r="N28" s="328">
        <f t="shared" si="3"/>
        <v>3977712.66</v>
      </c>
      <c r="O28" s="318"/>
      <c r="P28" s="338">
        <v>3552011.21</v>
      </c>
      <c r="Q28" s="338"/>
      <c r="R28" s="338">
        <v>0</v>
      </c>
      <c r="S28" s="338"/>
      <c r="T28" s="338">
        <v>0</v>
      </c>
      <c r="U28" s="318"/>
      <c r="V28" s="745">
        <f t="shared" si="2"/>
        <v>7529723.8700000001</v>
      </c>
      <c r="W28" s="1"/>
    </row>
    <row r="29" spans="1:23" s="326" customFormat="1" ht="18.95" customHeight="1">
      <c r="A29" s="325"/>
      <c r="B29" s="4" t="str">
        <f>+B16</f>
        <v xml:space="preserve">     Temporary building and other fixed assets</v>
      </c>
      <c r="C29" s="4"/>
      <c r="D29" s="4"/>
      <c r="E29" s="4"/>
      <c r="F29" s="325">
        <v>14560679.549999997</v>
      </c>
      <c r="G29" s="318"/>
      <c r="H29" s="325">
        <v>3009403.5500000003</v>
      </c>
      <c r="I29" s="318"/>
      <c r="J29" s="328">
        <v>-179998</v>
      </c>
      <c r="K29" s="328"/>
      <c r="L29" s="328">
        <v>0</v>
      </c>
      <c r="M29" s="332"/>
      <c r="N29" s="328">
        <f t="shared" si="3"/>
        <v>17390085.099999998</v>
      </c>
      <c r="O29" s="318"/>
      <c r="P29" s="338">
        <v>3260657.51</v>
      </c>
      <c r="Q29" s="338"/>
      <c r="R29" s="338">
        <v>-36217.4</v>
      </c>
      <c r="S29" s="338"/>
      <c r="T29" s="338">
        <v>0</v>
      </c>
      <c r="U29" s="318"/>
      <c r="V29" s="745">
        <f t="shared" si="2"/>
        <v>20614525.210000001</v>
      </c>
      <c r="W29" s="1"/>
    </row>
    <row r="30" spans="1:23" ht="18.95" customHeight="1">
      <c r="C30" s="3" t="s">
        <v>3</v>
      </c>
      <c r="D30" s="3"/>
      <c r="E30" s="3"/>
      <c r="F30" s="335">
        <f>SUM(F21:F29)</f>
        <v>420743425.73000008</v>
      </c>
      <c r="G30" s="325"/>
      <c r="H30" s="335">
        <f>SUM(H21:H29)</f>
        <v>39448125.709999993</v>
      </c>
      <c r="I30" s="325"/>
      <c r="J30" s="336">
        <f>SUM(J21:J29)</f>
        <v>-16182100.620000001</v>
      </c>
      <c r="K30" s="325"/>
      <c r="L30" s="336">
        <f>SUM(L21:L29)</f>
        <v>4571.74</v>
      </c>
      <c r="M30" s="325"/>
      <c r="N30" s="336">
        <f>SUM(N21:N29)</f>
        <v>444014022.56000006</v>
      </c>
      <c r="O30" s="325"/>
      <c r="P30" s="336">
        <f>SUM(P21:P29)</f>
        <v>31008697.530000001</v>
      </c>
      <c r="Q30" s="333"/>
      <c r="R30" s="336">
        <f>SUM(R21:R29)</f>
        <v>-14141024.539999999</v>
      </c>
      <c r="S30" s="333"/>
      <c r="T30" s="336">
        <f>SUM(T21:T29)</f>
        <v>0</v>
      </c>
      <c r="U30" s="318"/>
      <c r="V30" s="336">
        <f>SUM(V21:V29)</f>
        <v>460881695.55000001</v>
      </c>
      <c r="W30" s="1"/>
    </row>
    <row r="31" spans="1:23" ht="18.95" customHeight="1" thickBot="1">
      <c r="B31" s="2" t="s">
        <v>59</v>
      </c>
      <c r="F31" s="339">
        <f>F19-F30</f>
        <v>320800779.33999997</v>
      </c>
      <c r="N31" s="339">
        <f>N19-N30</f>
        <v>324323983.85000002</v>
      </c>
      <c r="P31" s="1"/>
      <c r="Q31" s="333"/>
      <c r="R31" s="1"/>
      <c r="S31" s="333"/>
      <c r="T31" s="1"/>
      <c r="U31" s="318"/>
      <c r="V31" s="340">
        <f>V19-V30</f>
        <v>320032403.68000013</v>
      </c>
    </row>
    <row r="32" spans="1:23" ht="18.95" customHeight="1" thickTop="1">
      <c r="Q32" s="333"/>
      <c r="S32" s="333"/>
      <c r="U32" s="318"/>
    </row>
    <row r="33" spans="8:21" ht="18.95" customHeight="1">
      <c r="Q33" s="333"/>
      <c r="S33" s="333"/>
      <c r="U33" s="318"/>
    </row>
    <row r="34" spans="8:21" ht="18.95" customHeight="1">
      <c r="H34" s="104" t="s">
        <v>81</v>
      </c>
      <c r="I34" s="37"/>
      <c r="K34" s="104"/>
      <c r="L34" s="32"/>
      <c r="M34" s="21"/>
      <c r="N34" s="21"/>
      <c r="O34" s="21"/>
      <c r="P34" s="21"/>
    </row>
    <row r="35" spans="8:21" ht="18.95" customHeight="1">
      <c r="H35" s="104" t="s">
        <v>401</v>
      </c>
      <c r="I35" s="37"/>
      <c r="K35" s="104"/>
      <c r="L35" s="32"/>
      <c r="M35" s="21"/>
      <c r="N35" s="21"/>
      <c r="O35" s="21"/>
      <c r="P35" s="21"/>
    </row>
    <row r="37" spans="8:21" ht="20.100000000000001" customHeight="1">
      <c r="P37" s="325"/>
      <c r="Q37" s="318"/>
      <c r="R37" s="325"/>
      <c r="S37" s="325"/>
      <c r="T37" s="325"/>
    </row>
  </sheetData>
  <mergeCells count="1">
    <mergeCell ref="A1:V1"/>
  </mergeCells>
  <pageMargins left="0.59055118110236227" right="0.19685039370078741" top="0.43" bottom="0.19685039370078741" header="0.19685039370078741" footer="0.15748031496062992"/>
  <pageSetup paperSize="9" scale="85"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
  <sheetViews>
    <sheetView view="pageBreakPreview" topLeftCell="A22" zoomScaleNormal="71" zoomScaleSheetLayoutView="100" workbookViewId="0">
      <selection activeCell="I30" sqref="A30:XFD30"/>
    </sheetView>
  </sheetViews>
  <sheetFormatPr defaultColWidth="9.140625" defaultRowHeight="20.100000000000001" customHeight="1"/>
  <cols>
    <col min="1" max="1" width="4.140625" style="2" customWidth="1"/>
    <col min="2" max="4" width="9.140625" style="2" customWidth="1"/>
    <col min="5" max="5" width="5.7109375" style="2" customWidth="1"/>
    <col min="6" max="6" width="16.7109375" style="2" customWidth="1"/>
    <col min="7" max="7" width="1.5703125" style="2" customWidth="1"/>
    <col min="8" max="8" width="16.7109375" style="2" customWidth="1"/>
    <col min="9" max="9" width="1.5703125" style="2" customWidth="1"/>
    <col min="10" max="10" width="16.7109375" style="2" customWidth="1"/>
    <col min="11" max="11" width="1.5703125" style="2" customWidth="1"/>
    <col min="12" max="12" width="16.7109375" style="2" customWidth="1"/>
    <col min="13" max="13" width="1.5703125" style="2" customWidth="1"/>
    <col min="14" max="14" width="16.7109375" style="2" customWidth="1"/>
    <col min="15" max="15" width="1.5703125" style="2" customWidth="1"/>
    <col min="16" max="16" width="16.7109375" style="2" customWidth="1"/>
    <col min="17" max="17" width="1.5703125" style="2" customWidth="1"/>
    <col min="18" max="18" width="16.7109375" style="2" customWidth="1"/>
    <col min="19" max="19" width="2.5703125" style="2" customWidth="1"/>
    <col min="20" max="16384" width="9.140625" style="2"/>
  </cols>
  <sheetData>
    <row r="1" spans="1:19" ht="20.100000000000001" customHeight="1">
      <c r="A1" s="967" t="s">
        <v>900</v>
      </c>
      <c r="B1" s="967"/>
      <c r="C1" s="967"/>
      <c r="D1" s="967"/>
      <c r="E1" s="967"/>
      <c r="F1" s="967"/>
      <c r="G1" s="967"/>
      <c r="H1" s="967"/>
      <c r="I1" s="967"/>
      <c r="J1" s="967"/>
      <c r="K1" s="967"/>
      <c r="L1" s="967"/>
      <c r="M1" s="967"/>
      <c r="N1" s="967"/>
      <c r="O1" s="967"/>
      <c r="P1" s="967"/>
      <c r="Q1" s="967"/>
      <c r="R1" s="967"/>
      <c r="S1" s="1"/>
    </row>
    <row r="2" spans="1:19" ht="20.100000000000001" customHeight="1">
      <c r="A2" s="207"/>
      <c r="B2" s="207"/>
      <c r="C2" s="207"/>
      <c r="D2" s="207"/>
      <c r="E2" s="495"/>
      <c r="F2" s="207"/>
      <c r="G2" s="207"/>
      <c r="H2" s="207"/>
      <c r="I2" s="207"/>
      <c r="J2" s="207"/>
      <c r="K2" s="207"/>
      <c r="L2" s="207"/>
      <c r="M2" s="207"/>
      <c r="N2" s="207"/>
      <c r="O2" s="207"/>
      <c r="P2" s="207"/>
      <c r="Q2" s="207"/>
      <c r="R2" s="207"/>
      <c r="S2" s="1"/>
    </row>
    <row r="3" spans="1:19" ht="20.100000000000001" customHeight="1">
      <c r="A3" s="3" t="s">
        <v>908</v>
      </c>
      <c r="C3" s="207"/>
      <c r="D3" s="207"/>
      <c r="E3" s="495"/>
      <c r="F3" s="207"/>
      <c r="G3" s="207"/>
      <c r="H3" s="207"/>
      <c r="I3" s="207"/>
      <c r="J3" s="207"/>
      <c r="K3" s="207"/>
      <c r="L3" s="207"/>
      <c r="M3" s="207"/>
      <c r="N3" s="207"/>
      <c r="O3" s="207"/>
      <c r="P3" s="207"/>
      <c r="Q3" s="207"/>
      <c r="R3" s="207"/>
      <c r="S3" s="1"/>
    </row>
    <row r="4" spans="1:19" ht="20.100000000000001" customHeight="1">
      <c r="A4" s="3"/>
      <c r="B4" s="143" t="s">
        <v>932</v>
      </c>
      <c r="C4" s="207"/>
      <c r="D4" s="207"/>
      <c r="E4" s="495"/>
      <c r="F4" s="207"/>
      <c r="G4" s="207"/>
      <c r="H4" s="207"/>
      <c r="I4" s="207"/>
      <c r="J4" s="207"/>
      <c r="K4" s="207"/>
      <c r="L4" s="207"/>
      <c r="M4" s="207"/>
      <c r="N4" s="207"/>
      <c r="O4" s="207"/>
      <c r="P4" s="207"/>
      <c r="Q4" s="207"/>
      <c r="R4" s="207"/>
      <c r="S4" s="1"/>
    </row>
    <row r="5" spans="1:19" ht="20.100000000000001" customHeight="1">
      <c r="A5" s="3"/>
      <c r="C5" s="4"/>
      <c r="D5" s="3"/>
      <c r="E5" s="3"/>
      <c r="F5" s="3"/>
      <c r="G5" s="3"/>
      <c r="H5" s="3"/>
      <c r="I5" s="3"/>
      <c r="J5" s="3"/>
      <c r="K5" s="3"/>
      <c r="L5" s="318"/>
      <c r="M5" s="318"/>
      <c r="N5" s="318"/>
      <c r="O5" s="1"/>
      <c r="P5" s="318"/>
      <c r="Q5" s="318"/>
      <c r="R5" s="319" t="s">
        <v>73</v>
      </c>
      <c r="S5" s="1"/>
    </row>
    <row r="6" spans="1:19" ht="20.100000000000001" customHeight="1">
      <c r="A6" s="3"/>
      <c r="B6" s="4"/>
      <c r="C6" s="4"/>
      <c r="D6" s="3"/>
      <c r="E6" s="3"/>
      <c r="F6" s="320" t="s">
        <v>100</v>
      </c>
      <c r="G6" s="320"/>
      <c r="H6" s="320"/>
      <c r="I6" s="320"/>
      <c r="J6" s="320"/>
      <c r="K6" s="320"/>
      <c r="L6" s="320"/>
      <c r="M6" s="320"/>
      <c r="N6" s="320"/>
      <c r="O6" s="320"/>
      <c r="P6" s="320"/>
      <c r="Q6" s="320"/>
      <c r="R6" s="320"/>
    </row>
    <row r="7" spans="1:19" ht="20.100000000000001" customHeight="1">
      <c r="A7" s="3"/>
      <c r="B7" s="4"/>
      <c r="C7" s="4"/>
      <c r="D7" s="3"/>
      <c r="E7" s="3"/>
      <c r="F7" s="322" t="str">
        <f>+'P34'!F7</f>
        <v>January 1, 2019</v>
      </c>
      <c r="G7" s="323"/>
      <c r="H7" s="323" t="s">
        <v>11</v>
      </c>
      <c r="I7" s="323"/>
      <c r="J7" s="324" t="s">
        <v>12</v>
      </c>
      <c r="K7" s="323"/>
      <c r="L7" s="322" t="str">
        <f>+'P34'!N7</f>
        <v>December 31, 2019</v>
      </c>
      <c r="M7" s="323"/>
      <c r="N7" s="323" t="s">
        <v>11</v>
      </c>
      <c r="O7" s="323"/>
      <c r="P7" s="324" t="s">
        <v>12</v>
      </c>
      <c r="Q7" s="324"/>
      <c r="R7" s="322" t="str">
        <f>+'P34'!V7</f>
        <v>September 30, 2020</v>
      </c>
    </row>
    <row r="8" spans="1:19" ht="20.100000000000001" customHeight="1">
      <c r="A8" s="3"/>
      <c r="B8" s="4" t="s">
        <v>56</v>
      </c>
      <c r="C8" s="4"/>
      <c r="D8" s="3"/>
      <c r="E8" s="3"/>
      <c r="F8" s="3"/>
      <c r="G8" s="3"/>
      <c r="H8" s="3"/>
      <c r="I8" s="3"/>
      <c r="K8" s="3"/>
      <c r="L8" s="3"/>
      <c r="M8" s="3"/>
      <c r="N8" s="3"/>
      <c r="O8" s="3"/>
      <c r="R8" s="5"/>
    </row>
    <row r="9" spans="1:19" ht="20.100000000000001" customHeight="1">
      <c r="A9" s="3"/>
      <c r="B9" s="4" t="s">
        <v>65</v>
      </c>
      <c r="C9" s="4"/>
      <c r="D9" s="3"/>
      <c r="E9" s="3"/>
      <c r="F9" s="318">
        <v>10633250</v>
      </c>
      <c r="G9" s="318"/>
      <c r="H9" s="318">
        <v>0</v>
      </c>
      <c r="I9" s="318"/>
      <c r="J9" s="318">
        <v>0</v>
      </c>
      <c r="K9" s="318"/>
      <c r="L9" s="318">
        <f t="shared" ref="L9:L16" si="0">SUM(F9:K9)</f>
        <v>10633250</v>
      </c>
      <c r="M9" s="318"/>
      <c r="N9" s="748">
        <v>0</v>
      </c>
      <c r="O9" s="748"/>
      <c r="P9" s="748">
        <v>0</v>
      </c>
      <c r="Q9" s="748"/>
      <c r="R9" s="745">
        <f>SUM(L9:P9)</f>
        <v>10633250</v>
      </c>
      <c r="S9" s="1"/>
    </row>
    <row r="10" spans="1:19" ht="20.100000000000001" customHeight="1">
      <c r="A10" s="3"/>
      <c r="B10" s="4" t="s">
        <v>14</v>
      </c>
      <c r="C10" s="4"/>
      <c r="D10" s="3"/>
      <c r="E10" s="3"/>
      <c r="F10" s="318">
        <v>12368511.92</v>
      </c>
      <c r="G10" s="318"/>
      <c r="H10" s="318">
        <v>0</v>
      </c>
      <c r="I10" s="318"/>
      <c r="J10" s="318">
        <v>0</v>
      </c>
      <c r="K10" s="318"/>
      <c r="L10" s="318">
        <f t="shared" si="0"/>
        <v>12368511.92</v>
      </c>
      <c r="M10" s="318"/>
      <c r="N10" s="748">
        <v>0</v>
      </c>
      <c r="O10" s="748"/>
      <c r="P10" s="748">
        <v>0</v>
      </c>
      <c r="Q10" s="748"/>
      <c r="R10" s="745">
        <f t="shared" ref="R10:R17" si="1">SUM(L10:P10)</f>
        <v>12368511.92</v>
      </c>
      <c r="S10" s="1"/>
    </row>
    <row r="11" spans="1:19" ht="20.100000000000001" customHeight="1">
      <c r="A11" s="3"/>
      <c r="B11" s="4" t="s">
        <v>53</v>
      </c>
      <c r="C11" s="4"/>
      <c r="D11" s="3"/>
      <c r="E11" s="3"/>
      <c r="F11" s="318">
        <v>5235984.42</v>
      </c>
      <c r="G11" s="318"/>
      <c r="H11" s="318">
        <v>0</v>
      </c>
      <c r="I11" s="318"/>
      <c r="J11" s="318">
        <v>0</v>
      </c>
      <c r="K11" s="318"/>
      <c r="L11" s="318">
        <f t="shared" si="0"/>
        <v>5235984.42</v>
      </c>
      <c r="M11" s="318"/>
      <c r="N11" s="748">
        <v>0</v>
      </c>
      <c r="O11" s="748"/>
      <c r="P11" s="748">
        <v>0</v>
      </c>
      <c r="Q11" s="748"/>
      <c r="R11" s="745">
        <f t="shared" si="1"/>
        <v>5235984.42</v>
      </c>
      <c r="S11" s="1"/>
    </row>
    <row r="12" spans="1:19" ht="20.100000000000001" customHeight="1">
      <c r="A12" s="3"/>
      <c r="B12" s="4" t="s">
        <v>15</v>
      </c>
      <c r="C12" s="4"/>
      <c r="D12" s="3"/>
      <c r="E12" s="3"/>
      <c r="F12" s="318">
        <v>33314071.069999997</v>
      </c>
      <c r="G12" s="318"/>
      <c r="H12" s="318">
        <v>3605657.47</v>
      </c>
      <c r="I12" s="318"/>
      <c r="J12" s="318">
        <v>-2635323.98</v>
      </c>
      <c r="K12" s="318"/>
      <c r="L12" s="318">
        <f t="shared" si="0"/>
        <v>34284404.560000002</v>
      </c>
      <c r="M12" s="318"/>
      <c r="N12" s="748">
        <v>3232607.65</v>
      </c>
      <c r="O12" s="748"/>
      <c r="P12" s="748">
        <v>-2372685.64</v>
      </c>
      <c r="Q12" s="748"/>
      <c r="R12" s="745">
        <f t="shared" si="1"/>
        <v>35144326.57</v>
      </c>
      <c r="S12" s="1"/>
    </row>
    <row r="13" spans="1:19" ht="20.100000000000001" customHeight="1">
      <c r="A13" s="3"/>
      <c r="B13" s="4" t="s">
        <v>67</v>
      </c>
      <c r="C13" s="4"/>
      <c r="D13" s="3"/>
      <c r="E13" s="3"/>
      <c r="F13" s="318">
        <v>109934680.07999998</v>
      </c>
      <c r="G13" s="318"/>
      <c r="H13" s="318">
        <v>6351585.7200000007</v>
      </c>
      <c r="I13" s="497"/>
      <c r="J13" s="318">
        <v>-7823435.6200000001</v>
      </c>
      <c r="K13" s="497"/>
      <c r="L13" s="318">
        <f t="shared" si="0"/>
        <v>108462830.17999998</v>
      </c>
      <c r="M13" s="318"/>
      <c r="N13" s="748">
        <f>864950+5842833.19</f>
        <v>6707783.1900000004</v>
      </c>
      <c r="O13" s="748"/>
      <c r="P13" s="748">
        <f>-918411-8759032.67</f>
        <v>-9677443.6699999999</v>
      </c>
      <c r="Q13" s="848"/>
      <c r="R13" s="745">
        <f t="shared" si="1"/>
        <v>105493169.69999997</v>
      </c>
      <c r="S13" s="1"/>
    </row>
    <row r="14" spans="1:19" ht="20.100000000000001" customHeight="1">
      <c r="A14" s="3"/>
      <c r="B14" s="4" t="s">
        <v>57</v>
      </c>
      <c r="C14" s="4"/>
      <c r="D14" s="3"/>
      <c r="E14" s="3"/>
      <c r="F14" s="318">
        <v>18988994.150000006</v>
      </c>
      <c r="G14" s="318"/>
      <c r="H14" s="318">
        <v>621252.93999999994</v>
      </c>
      <c r="I14" s="318"/>
      <c r="J14" s="318">
        <v>-1305013.27</v>
      </c>
      <c r="K14" s="318"/>
      <c r="L14" s="318">
        <f t="shared" si="0"/>
        <v>18305233.820000008</v>
      </c>
      <c r="M14" s="318"/>
      <c r="N14" s="748">
        <v>647895</v>
      </c>
      <c r="O14" s="748"/>
      <c r="P14" s="748">
        <v>-1289788.03</v>
      </c>
      <c r="Q14" s="748"/>
      <c r="R14" s="745">
        <f t="shared" si="1"/>
        <v>17663340.790000007</v>
      </c>
      <c r="S14" s="1"/>
    </row>
    <row r="15" spans="1:19" ht="20.100000000000001" customHeight="1">
      <c r="A15" s="3"/>
      <c r="B15" s="4" t="s">
        <v>16</v>
      </c>
      <c r="C15" s="4"/>
      <c r="D15" s="3"/>
      <c r="E15" s="3"/>
      <c r="F15" s="318">
        <v>23381460.52</v>
      </c>
      <c r="G15" s="318"/>
      <c r="H15" s="318">
        <v>0</v>
      </c>
      <c r="I15" s="318"/>
      <c r="J15" s="318">
        <v>-4230000</v>
      </c>
      <c r="K15" s="318"/>
      <c r="L15" s="318">
        <f t="shared" si="0"/>
        <v>19151460.52</v>
      </c>
      <c r="M15" s="318"/>
      <c r="N15" s="748">
        <v>0</v>
      </c>
      <c r="O15" s="748"/>
      <c r="P15" s="748">
        <v>0</v>
      </c>
      <c r="Q15" s="748"/>
      <c r="R15" s="745">
        <f t="shared" si="1"/>
        <v>19151460.52</v>
      </c>
      <c r="S15" s="1"/>
    </row>
    <row r="16" spans="1:19" ht="20.100000000000001" customHeight="1">
      <c r="A16" s="3"/>
      <c r="B16" s="4" t="s">
        <v>58</v>
      </c>
      <c r="C16" s="4"/>
      <c r="D16" s="3"/>
      <c r="E16" s="3"/>
      <c r="F16" s="318">
        <v>8657900.790000001</v>
      </c>
      <c r="G16" s="318"/>
      <c r="H16" s="318">
        <v>6584374</v>
      </c>
      <c r="I16" s="318"/>
      <c r="J16" s="318">
        <v>-180000</v>
      </c>
      <c r="K16" s="318"/>
      <c r="L16" s="318">
        <f t="shared" si="0"/>
        <v>15062274.790000001</v>
      </c>
      <c r="M16" s="318"/>
      <c r="N16" s="748">
        <f>12892250+162000</f>
        <v>13054250</v>
      </c>
      <c r="O16" s="748"/>
      <c r="P16" s="748">
        <v>0</v>
      </c>
      <c r="Q16" s="748"/>
      <c r="R16" s="745">
        <f t="shared" si="1"/>
        <v>28116524.789999999</v>
      </c>
      <c r="S16" s="1"/>
    </row>
    <row r="17" spans="1:19" ht="20.100000000000001" customHeight="1">
      <c r="A17" s="3"/>
      <c r="B17" s="4" t="s">
        <v>68</v>
      </c>
      <c r="C17" s="4"/>
      <c r="D17" s="3"/>
      <c r="E17" s="3"/>
      <c r="F17" s="745">
        <v>0</v>
      </c>
      <c r="G17" s="746"/>
      <c r="H17" s="745">
        <v>0</v>
      </c>
      <c r="I17" s="747"/>
      <c r="J17" s="748">
        <v>0</v>
      </c>
      <c r="K17" s="748"/>
      <c r="L17" s="745">
        <v>0</v>
      </c>
      <c r="M17" s="747"/>
      <c r="N17" s="748">
        <v>0</v>
      </c>
      <c r="O17" s="748"/>
      <c r="P17" s="748">
        <v>0</v>
      </c>
      <c r="Q17" s="748"/>
      <c r="R17" s="745">
        <f t="shared" si="1"/>
        <v>0</v>
      </c>
      <c r="S17" s="1"/>
    </row>
    <row r="18" spans="1:19" ht="20.100000000000001" customHeight="1">
      <c r="A18" s="3"/>
      <c r="B18" s="4"/>
      <c r="C18" s="3" t="s">
        <v>3</v>
      </c>
      <c r="F18" s="498">
        <f>SUM(F9:F16)</f>
        <v>222514852.94999999</v>
      </c>
      <c r="G18" s="318"/>
      <c r="H18" s="498">
        <f>SUM(H9:H16)</f>
        <v>17162870.130000003</v>
      </c>
      <c r="I18" s="318"/>
      <c r="J18" s="498">
        <f>SUM(J9:J16)</f>
        <v>-16173772.869999999</v>
      </c>
      <c r="K18" s="318"/>
      <c r="L18" s="498">
        <f>SUM(L9:L16)</f>
        <v>223503950.20999998</v>
      </c>
      <c r="M18" s="318"/>
      <c r="N18" s="498">
        <f>SUM(N9:N17)</f>
        <v>23642535.84</v>
      </c>
      <c r="O18" s="318"/>
      <c r="P18" s="498">
        <f>SUM(P9:P16)</f>
        <v>-13339917.34</v>
      </c>
      <c r="Q18" s="318"/>
      <c r="R18" s="498">
        <f>SUM(R9:R17)</f>
        <v>233806568.70999998</v>
      </c>
      <c r="S18" s="1"/>
    </row>
    <row r="19" spans="1:19" ht="20.100000000000001" customHeight="1">
      <c r="A19" s="3"/>
      <c r="B19" s="4" t="s">
        <v>62</v>
      </c>
      <c r="C19" s="4"/>
      <c r="D19" s="3"/>
      <c r="E19" s="3"/>
      <c r="F19" s="318"/>
      <c r="G19" s="318"/>
      <c r="H19" s="318"/>
      <c r="I19" s="318"/>
      <c r="J19" s="1"/>
      <c r="K19" s="318"/>
      <c r="L19" s="318"/>
      <c r="M19" s="318"/>
      <c r="N19" s="318"/>
      <c r="O19" s="318"/>
      <c r="P19" s="318"/>
      <c r="Q19" s="1"/>
      <c r="R19" s="318"/>
      <c r="S19" s="1"/>
    </row>
    <row r="20" spans="1:19" s="326" customFormat="1" ht="20.100000000000001" customHeight="1">
      <c r="A20" s="325"/>
      <c r="B20" s="4" t="str">
        <f>B10</f>
        <v xml:space="preserve">     Building and construction</v>
      </c>
      <c r="C20" s="4"/>
      <c r="D20" s="325"/>
      <c r="E20" s="325"/>
      <c r="F20" s="318">
        <v>8036474.0100000007</v>
      </c>
      <c r="G20" s="318"/>
      <c r="H20" s="318">
        <v>618425.49</v>
      </c>
      <c r="I20" s="318"/>
      <c r="J20" s="318">
        <v>0</v>
      </c>
      <c r="K20" s="318"/>
      <c r="L20" s="318">
        <f t="shared" ref="L20:L26" si="2">SUM(F20:K20)</f>
        <v>8654899.5</v>
      </c>
      <c r="M20" s="318"/>
      <c r="N20" s="748">
        <v>462974.26</v>
      </c>
      <c r="O20" s="748"/>
      <c r="P20" s="748">
        <v>0</v>
      </c>
      <c r="Q20" s="748"/>
      <c r="R20" s="745">
        <f>SUM(L20:P20)</f>
        <v>9117873.7599999998</v>
      </c>
      <c r="S20" s="1"/>
    </row>
    <row r="21" spans="1:19" s="326" customFormat="1" ht="20.100000000000001" customHeight="1">
      <c r="A21" s="325"/>
      <c r="B21" s="4" t="str">
        <f>B11</f>
        <v xml:space="preserve">     Building improvement</v>
      </c>
      <c r="C21" s="4"/>
      <c r="D21" s="325"/>
      <c r="E21" s="325"/>
      <c r="F21" s="318">
        <v>1521215.78</v>
      </c>
      <c r="G21" s="318"/>
      <c r="H21" s="318">
        <v>245674.08</v>
      </c>
      <c r="I21" s="318"/>
      <c r="J21" s="318">
        <v>0</v>
      </c>
      <c r="K21" s="318"/>
      <c r="L21" s="318">
        <f t="shared" si="2"/>
        <v>1766889.86</v>
      </c>
      <c r="M21" s="318"/>
      <c r="N21" s="748">
        <v>183919.99</v>
      </c>
      <c r="O21" s="748"/>
      <c r="P21" s="748">
        <v>0</v>
      </c>
      <c r="Q21" s="748"/>
      <c r="R21" s="745">
        <f t="shared" ref="R21:R26" si="3">SUM(L21:P21)</f>
        <v>1950809.85</v>
      </c>
      <c r="S21" s="1"/>
    </row>
    <row r="22" spans="1:19" s="326" customFormat="1" ht="20.100000000000001" customHeight="1">
      <c r="A22" s="325"/>
      <c r="B22" s="4" t="s">
        <v>15</v>
      </c>
      <c r="C22" s="4"/>
      <c r="D22" s="325"/>
      <c r="E22" s="325"/>
      <c r="F22" s="318">
        <v>25308466.750000004</v>
      </c>
      <c r="G22" s="318"/>
      <c r="H22" s="318">
        <v>4116260.17</v>
      </c>
      <c r="I22" s="318"/>
      <c r="J22" s="318">
        <v>-2517945.35</v>
      </c>
      <c r="K22" s="318"/>
      <c r="L22" s="318">
        <f t="shared" si="2"/>
        <v>26906781.57</v>
      </c>
      <c r="M22" s="318"/>
      <c r="N22" s="748">
        <v>3227600.77</v>
      </c>
      <c r="O22" s="748"/>
      <c r="P22" s="748">
        <v>-2222241.4300000002</v>
      </c>
      <c r="Q22" s="748"/>
      <c r="R22" s="745">
        <f t="shared" si="3"/>
        <v>27912140.91</v>
      </c>
      <c r="S22" s="1"/>
    </row>
    <row r="23" spans="1:19" s="326" customFormat="1" ht="20.100000000000001" customHeight="1">
      <c r="A23" s="325"/>
      <c r="B23" s="4" t="str">
        <f>B13</f>
        <v xml:space="preserve">     Machinery  and equipment</v>
      </c>
      <c r="C23" s="4"/>
      <c r="D23" s="325"/>
      <c r="E23" s="325"/>
      <c r="F23" s="318">
        <v>95435435.220000029</v>
      </c>
      <c r="G23" s="318"/>
      <c r="H23" s="318">
        <v>5132808.53</v>
      </c>
      <c r="I23" s="318"/>
      <c r="J23" s="318">
        <v>-6243902.4100000001</v>
      </c>
      <c r="K23" s="318"/>
      <c r="L23" s="318">
        <f t="shared" si="2"/>
        <v>94324341.340000033</v>
      </c>
      <c r="M23" s="318"/>
      <c r="N23" s="748">
        <f>513666.03+3263413.05</f>
        <v>3777079.08</v>
      </c>
      <c r="O23" s="748"/>
      <c r="P23" s="748">
        <f>-858263.24-6941169.25</f>
        <v>-7799432.4900000002</v>
      </c>
      <c r="Q23" s="748"/>
      <c r="R23" s="745">
        <f t="shared" si="3"/>
        <v>90301987.930000037</v>
      </c>
      <c r="S23" s="1"/>
    </row>
    <row r="24" spans="1:19" s="326" customFormat="1" ht="20.100000000000001" customHeight="1">
      <c r="A24" s="325"/>
      <c r="B24" s="4" t="str">
        <f>B14</f>
        <v xml:space="preserve">     Office furniture</v>
      </c>
      <c r="C24" s="4"/>
      <c r="D24" s="325"/>
      <c r="E24" s="325"/>
      <c r="F24" s="318">
        <v>15541209.350000001</v>
      </c>
      <c r="G24" s="318"/>
      <c r="H24" s="318">
        <v>1284175.79</v>
      </c>
      <c r="I24" s="318"/>
      <c r="J24" s="318">
        <v>-1287956.1499999999</v>
      </c>
      <c r="K24" s="318"/>
      <c r="L24" s="318">
        <f t="shared" si="2"/>
        <v>15537428.99</v>
      </c>
      <c r="M24" s="318"/>
      <c r="N24" s="748">
        <v>804413.82</v>
      </c>
      <c r="O24" s="748"/>
      <c r="P24" s="748">
        <v>-1161787.68</v>
      </c>
      <c r="Q24" s="748"/>
      <c r="R24" s="745">
        <f t="shared" si="3"/>
        <v>15180055.130000001</v>
      </c>
      <c r="S24" s="1"/>
    </row>
    <row r="25" spans="1:19" s="326" customFormat="1" ht="20.100000000000001" customHeight="1">
      <c r="A25" s="325"/>
      <c r="B25" s="4" t="str">
        <f>B15</f>
        <v xml:space="preserve">     Vehicles</v>
      </c>
      <c r="C25" s="4"/>
      <c r="D25" s="325"/>
      <c r="E25" s="325"/>
      <c r="F25" s="318">
        <v>22042333.859999999</v>
      </c>
      <c r="G25" s="318"/>
      <c r="H25" s="318">
        <v>156712.29999999999</v>
      </c>
      <c r="I25" s="318"/>
      <c r="J25" s="318">
        <v>-3047636.64</v>
      </c>
      <c r="K25" s="318"/>
      <c r="L25" s="318">
        <f t="shared" si="2"/>
        <v>19151409.52</v>
      </c>
      <c r="M25" s="318"/>
      <c r="N25" s="748">
        <v>0</v>
      </c>
      <c r="O25" s="748"/>
      <c r="P25" s="748">
        <v>0</v>
      </c>
      <c r="Q25" s="748"/>
      <c r="R25" s="745">
        <f t="shared" si="3"/>
        <v>19151409.52</v>
      </c>
      <c r="S25" s="1"/>
    </row>
    <row r="26" spans="1:19" s="326" customFormat="1" ht="20.100000000000001" customHeight="1">
      <c r="A26" s="325"/>
      <c r="B26" s="4" t="str">
        <f>B16</f>
        <v xml:space="preserve">     Temporary building </v>
      </c>
      <c r="C26" s="4"/>
      <c r="D26" s="325"/>
      <c r="E26" s="325"/>
      <c r="F26" s="318">
        <v>4613549.0299999984</v>
      </c>
      <c r="G26" s="318"/>
      <c r="H26" s="318">
        <v>2247339.64</v>
      </c>
      <c r="I26" s="318"/>
      <c r="J26" s="318">
        <v>-179998</v>
      </c>
      <c r="K26" s="318"/>
      <c r="L26" s="318">
        <f t="shared" si="2"/>
        <v>6680890.6699999981</v>
      </c>
      <c r="M26" s="318"/>
      <c r="N26" s="748">
        <f>2568644.82+116985.17</f>
        <v>2685629.9899999998</v>
      </c>
      <c r="O26" s="748"/>
      <c r="P26" s="748">
        <v>0</v>
      </c>
      <c r="Q26" s="748"/>
      <c r="R26" s="745">
        <f t="shared" si="3"/>
        <v>9366520.6599999983</v>
      </c>
      <c r="S26" s="1"/>
    </row>
    <row r="27" spans="1:19" ht="20.100000000000001" customHeight="1">
      <c r="C27" s="3" t="s">
        <v>3</v>
      </c>
      <c r="F27" s="498">
        <f>SUM(F20:F26)</f>
        <v>172498684.00000003</v>
      </c>
      <c r="G27" s="318"/>
      <c r="H27" s="498">
        <f>SUM(H20:H26)</f>
        <v>13801396</v>
      </c>
      <c r="I27" s="318"/>
      <c r="J27" s="498">
        <f>SUM(J20:J26)</f>
        <v>-13277438.550000001</v>
      </c>
      <c r="K27" s="318"/>
      <c r="L27" s="498">
        <f>SUM(L20:L26)</f>
        <v>173022641.45000005</v>
      </c>
      <c r="M27" s="318"/>
      <c r="N27" s="498">
        <f>SUM(N20:N26)</f>
        <v>11141617.91</v>
      </c>
      <c r="O27" s="318"/>
      <c r="P27" s="498">
        <f>SUM(P20:P26)</f>
        <v>-11183461.6</v>
      </c>
      <c r="Q27" s="318"/>
      <c r="R27" s="498">
        <f>SUM(R20:R26)</f>
        <v>172980797.76000005</v>
      </c>
      <c r="S27" s="1"/>
    </row>
    <row r="28" spans="1:19" ht="20.100000000000001" customHeight="1" thickBot="1">
      <c r="B28" s="2" t="s">
        <v>59</v>
      </c>
      <c r="F28" s="499">
        <f>F18-F27</f>
        <v>50016168.949999958</v>
      </c>
      <c r="G28" s="1"/>
      <c r="H28" s="1"/>
      <c r="I28" s="1"/>
      <c r="J28" s="1"/>
      <c r="K28" s="1"/>
      <c r="L28" s="499">
        <f>L18-L27</f>
        <v>50481308.759999931</v>
      </c>
      <c r="M28" s="1"/>
      <c r="N28" s="1"/>
      <c r="O28" s="1"/>
      <c r="P28" s="1"/>
      <c r="Q28" s="1"/>
      <c r="R28" s="499">
        <f>R18-R27</f>
        <v>60825770.949999928</v>
      </c>
    </row>
    <row r="29" spans="1:19" ht="20.100000000000001" customHeight="1" thickTop="1">
      <c r="D29" s="327"/>
      <c r="E29" s="327"/>
      <c r="G29" s="327"/>
      <c r="H29" s="327"/>
      <c r="I29" s="327"/>
      <c r="K29" s="327"/>
    </row>
    <row r="30" spans="1:19" ht="20.100000000000001" customHeight="1">
      <c r="D30" s="327"/>
      <c r="E30" s="327"/>
      <c r="G30" s="327"/>
      <c r="H30" s="327"/>
      <c r="I30" s="327"/>
      <c r="K30" s="327"/>
    </row>
    <row r="31" spans="1:19" ht="20.100000000000001" customHeight="1">
      <c r="F31" s="171"/>
      <c r="G31" s="171"/>
      <c r="H31" s="104" t="s">
        <v>81</v>
      </c>
      <c r="I31" s="316"/>
      <c r="J31" s="317"/>
      <c r="Q31" s="118"/>
    </row>
    <row r="32" spans="1:19" ht="20.100000000000001" customHeight="1">
      <c r="F32" s="65"/>
      <c r="G32" s="171"/>
      <c r="H32" s="104" t="s">
        <v>401</v>
      </c>
      <c r="I32" s="316"/>
      <c r="J32" s="317"/>
      <c r="P32" s="329"/>
      <c r="Q32" s="118"/>
      <c r="R32" s="329"/>
    </row>
    <row r="33" spans="6:18" ht="20.100000000000001" customHeight="1">
      <c r="F33" s="186"/>
      <c r="G33" s="186"/>
      <c r="H33" s="186"/>
      <c r="I33" s="186"/>
      <c r="J33" s="330"/>
      <c r="K33" s="186"/>
      <c r="P33" s="329"/>
      <c r="Q33" s="331"/>
      <c r="R33" s="329"/>
    </row>
    <row r="34" spans="6:18" ht="20.100000000000001" customHeight="1">
      <c r="F34" s="186"/>
      <c r="G34" s="186"/>
      <c r="H34" s="186"/>
      <c r="I34" s="186"/>
      <c r="J34" s="330"/>
      <c r="K34" s="186"/>
      <c r="P34" s="329"/>
      <c r="Q34" s="331"/>
      <c r="R34" s="329"/>
    </row>
  </sheetData>
  <mergeCells count="1">
    <mergeCell ref="A1:R1"/>
  </mergeCells>
  <pageMargins left="0.65" right="0.19685039370078741" top="0.5" bottom="0.19685039370078741" header="0.19685039370078741" footer="0.15748031496062992"/>
  <pageSetup paperSize="9" scale="90"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2"/>
  <sheetViews>
    <sheetView zoomScale="80" zoomScaleNormal="80" zoomScaleSheetLayoutView="100" workbookViewId="0">
      <selection activeCell="M26" sqref="M26"/>
    </sheetView>
  </sheetViews>
  <sheetFormatPr defaultColWidth="9.140625" defaultRowHeight="29.25" customHeight="1"/>
  <cols>
    <col min="1" max="1" width="4.140625" style="547" customWidth="1"/>
    <col min="2" max="3" width="9.140625" style="547" customWidth="1"/>
    <col min="4" max="4" width="2.140625" style="547" customWidth="1"/>
    <col min="5" max="5" width="15.7109375" style="547" customWidth="1"/>
    <col min="6" max="6" width="1" style="547" customWidth="1"/>
    <col min="7" max="7" width="14.42578125" style="547" customWidth="1"/>
    <col min="8" max="8" width="1" style="547" customWidth="1"/>
    <col min="9" max="9" width="14.42578125" style="547" customWidth="1"/>
    <col min="10" max="10" width="1" style="547" customWidth="1"/>
    <col min="11" max="11" width="17.42578125" style="547" customWidth="1"/>
    <col min="12" max="12" width="1" style="547" customWidth="1"/>
    <col min="13" max="13" width="17.42578125" style="547" customWidth="1"/>
    <col min="14" max="14" width="3.140625" style="547" customWidth="1"/>
    <col min="15" max="16384" width="9.140625" style="547"/>
  </cols>
  <sheetData>
    <row r="1" spans="1:15" s="522" customFormat="1" ht="29.1" customHeight="1">
      <c r="A1" s="968" t="s">
        <v>1061</v>
      </c>
      <c r="B1" s="969"/>
      <c r="C1" s="969"/>
      <c r="D1" s="969"/>
      <c r="E1" s="969"/>
      <c r="F1" s="969"/>
      <c r="G1" s="969"/>
      <c r="H1" s="969"/>
      <c r="I1" s="969"/>
      <c r="J1" s="969"/>
      <c r="K1" s="969"/>
      <c r="L1" s="969"/>
      <c r="M1" s="969"/>
    </row>
    <row r="2" spans="1:15" s="522" customFormat="1" ht="29.1" customHeight="1">
      <c r="A2" s="523"/>
      <c r="B2" s="579"/>
      <c r="C2" s="524"/>
      <c r="D2" s="524"/>
      <c r="E2" s="525"/>
      <c r="F2" s="525"/>
      <c r="G2" s="525"/>
      <c r="I2" s="525"/>
      <c r="J2" s="523"/>
      <c r="K2" s="525"/>
      <c r="L2" s="523"/>
      <c r="M2" s="525"/>
    </row>
    <row r="3" spans="1:15" s="522" customFormat="1" ht="29.1" customHeight="1">
      <c r="A3" s="523" t="s">
        <v>909</v>
      </c>
      <c r="B3" s="524"/>
      <c r="C3" s="524"/>
      <c r="D3" s="524"/>
      <c r="E3" s="525"/>
      <c r="F3" s="525"/>
      <c r="G3" s="525"/>
      <c r="I3" s="525"/>
      <c r="J3" s="523"/>
      <c r="K3" s="525"/>
      <c r="L3" s="523"/>
      <c r="M3" s="525"/>
    </row>
    <row r="4" spans="1:15" s="527" customFormat="1" ht="29.1" customHeight="1">
      <c r="A4" s="526"/>
      <c r="B4" s="579" t="s">
        <v>971</v>
      </c>
      <c r="D4" s="528"/>
      <c r="E4" s="529"/>
      <c r="F4" s="530"/>
      <c r="G4" s="529"/>
      <c r="H4" s="529"/>
      <c r="I4" s="531"/>
      <c r="J4" s="531"/>
      <c r="K4" s="513"/>
      <c r="L4" s="513"/>
      <c r="M4" s="513"/>
      <c r="O4" s="579"/>
    </row>
    <row r="5" spans="1:15" s="527" customFormat="1" ht="29.1" customHeight="1">
      <c r="A5" s="526"/>
      <c r="E5" s="529"/>
      <c r="F5" s="530"/>
      <c r="G5" s="529"/>
      <c r="H5" s="529"/>
      <c r="I5" s="531"/>
      <c r="J5" s="531"/>
      <c r="K5" s="513"/>
      <c r="L5" s="513"/>
      <c r="M5" s="532" t="s">
        <v>73</v>
      </c>
    </row>
    <row r="6" spans="1:15" s="527" customFormat="1" ht="29.1" customHeight="1">
      <c r="A6" s="526"/>
      <c r="D6" s="529"/>
      <c r="E6" s="529"/>
      <c r="F6" s="529"/>
      <c r="G6" s="529"/>
      <c r="H6" s="533"/>
      <c r="I6" s="533"/>
      <c r="K6" s="534" t="s">
        <v>494</v>
      </c>
      <c r="L6" s="534"/>
      <c r="M6" s="570" t="s">
        <v>517</v>
      </c>
    </row>
    <row r="7" spans="1:15" s="527" customFormat="1" ht="29.1" customHeight="1">
      <c r="A7" s="526"/>
      <c r="C7" s="535"/>
      <c r="D7" s="529"/>
      <c r="E7" s="529"/>
      <c r="F7" s="529"/>
      <c r="G7" s="529"/>
      <c r="H7" s="536"/>
      <c r="I7" s="537"/>
      <c r="K7" s="538" t="s">
        <v>378</v>
      </c>
      <c r="L7" s="534"/>
      <c r="M7" s="571" t="s">
        <v>378</v>
      </c>
      <c r="N7" s="539"/>
    </row>
    <row r="8" spans="1:15" s="527" customFormat="1" ht="29.1" customHeight="1">
      <c r="A8" s="526"/>
      <c r="C8" s="265" t="s">
        <v>504</v>
      </c>
      <c r="E8" s="529"/>
      <c r="F8" s="530"/>
      <c r="H8" s="529"/>
      <c r="I8" s="531"/>
      <c r="J8" s="531"/>
      <c r="K8" s="621">
        <v>0</v>
      </c>
      <c r="L8" s="622"/>
      <c r="M8" s="621">
        <v>0</v>
      </c>
    </row>
    <row r="9" spans="1:15" s="527" customFormat="1" ht="29.1" customHeight="1">
      <c r="A9" s="526"/>
      <c r="C9" s="566" t="s">
        <v>518</v>
      </c>
      <c r="E9" s="529"/>
      <c r="F9" s="530"/>
      <c r="H9" s="529"/>
      <c r="I9" s="531"/>
      <c r="J9" s="531"/>
      <c r="K9" s="513">
        <v>88132030.269999996</v>
      </c>
      <c r="L9" s="513"/>
      <c r="M9" s="513">
        <v>74551448.150000006</v>
      </c>
    </row>
    <row r="10" spans="1:15" s="527" customFormat="1" ht="29.1" customHeight="1">
      <c r="A10" s="526"/>
      <c r="C10" s="579" t="s">
        <v>520</v>
      </c>
      <c r="E10" s="529"/>
      <c r="F10" s="530"/>
      <c r="H10" s="529"/>
      <c r="I10" s="531"/>
      <c r="J10" s="531"/>
      <c r="K10" s="513"/>
      <c r="L10" s="513"/>
      <c r="M10" s="513"/>
    </row>
    <row r="11" spans="1:15" s="527" customFormat="1" ht="29.1" customHeight="1">
      <c r="A11" s="526"/>
      <c r="C11" s="580" t="s">
        <v>521</v>
      </c>
      <c r="F11" s="530"/>
      <c r="H11" s="529"/>
      <c r="I11" s="531"/>
      <c r="J11" s="531"/>
      <c r="K11" s="513">
        <v>0</v>
      </c>
      <c r="L11" s="513"/>
      <c r="M11" s="513">
        <v>0</v>
      </c>
    </row>
    <row r="12" spans="1:15" s="527" customFormat="1" ht="29.1" customHeight="1">
      <c r="A12" s="526"/>
      <c r="C12" s="265" t="s">
        <v>519</v>
      </c>
      <c r="F12" s="530"/>
      <c r="H12" s="529"/>
      <c r="I12" s="531"/>
      <c r="J12" s="531"/>
      <c r="K12" s="567">
        <f>SUM(K8:K11)</f>
        <v>88132030.269999996</v>
      </c>
      <c r="L12" s="513"/>
      <c r="M12" s="567">
        <f>SUM(M8:M11)</f>
        <v>74551448.150000006</v>
      </c>
    </row>
    <row r="13" spans="1:15" s="527" customFormat="1" ht="29.1" customHeight="1">
      <c r="A13" s="526"/>
      <c r="C13" s="265" t="s">
        <v>970</v>
      </c>
      <c r="F13" s="530"/>
      <c r="H13" s="529"/>
      <c r="I13" s="531"/>
      <c r="J13" s="531"/>
      <c r="K13" s="749">
        <v>19725534.25</v>
      </c>
      <c r="L13" s="513"/>
      <c r="M13" s="749">
        <v>19725534.25</v>
      </c>
    </row>
    <row r="14" spans="1:15" s="527" customFormat="1" ht="29.1" customHeight="1">
      <c r="A14" s="526"/>
      <c r="C14" s="443" t="s">
        <v>1111</v>
      </c>
      <c r="D14" s="915"/>
      <c r="E14" s="915"/>
      <c r="F14" s="916"/>
      <c r="G14" s="915"/>
      <c r="H14" s="529"/>
      <c r="I14" s="531"/>
      <c r="J14" s="531"/>
      <c r="K14" s="749">
        <v>-103359.5</v>
      </c>
      <c r="L14" s="513"/>
      <c r="M14" s="749">
        <v>0</v>
      </c>
    </row>
    <row r="15" spans="1:15" s="527" customFormat="1" ht="29.1" customHeight="1">
      <c r="A15" s="526"/>
      <c r="C15" s="265" t="s">
        <v>505</v>
      </c>
      <c r="E15" s="529"/>
      <c r="F15" s="530"/>
      <c r="G15" s="529"/>
      <c r="H15" s="529"/>
      <c r="I15" s="531"/>
      <c r="J15" s="531"/>
      <c r="K15" s="540">
        <v>-49449170.159999996</v>
      </c>
      <c r="L15" s="513"/>
      <c r="M15" s="540">
        <v>-45332619.460000001</v>
      </c>
    </row>
    <row r="16" spans="1:15" s="527" customFormat="1" ht="29.1" customHeight="1" thickBot="1">
      <c r="A16" s="526"/>
      <c r="C16" s="265" t="s">
        <v>933</v>
      </c>
      <c r="E16" s="529"/>
      <c r="F16" s="530"/>
      <c r="G16" s="529"/>
      <c r="H16" s="529"/>
      <c r="I16" s="531"/>
      <c r="J16" s="531"/>
      <c r="K16" s="541">
        <f>SUM(K12:K15)</f>
        <v>58305034.859999999</v>
      </c>
      <c r="L16" s="513"/>
      <c r="M16" s="541">
        <f>SUM(M12:M15)</f>
        <v>48944362.940000005</v>
      </c>
    </row>
    <row r="17" spans="1:14" s="546" customFormat="1" ht="29.1" customHeight="1" thickTop="1">
      <c r="A17" s="547"/>
      <c r="B17" s="547"/>
      <c r="C17" s="547"/>
      <c r="D17" s="547"/>
      <c r="E17" s="547"/>
      <c r="F17" s="547"/>
      <c r="G17" s="547"/>
      <c r="H17" s="547"/>
      <c r="I17" s="547"/>
      <c r="J17" s="547"/>
      <c r="K17" s="547"/>
      <c r="L17" s="547"/>
      <c r="M17" s="547"/>
    </row>
    <row r="18" spans="1:14" ht="29.1" customHeight="1">
      <c r="A18" s="542"/>
      <c r="B18" s="543"/>
      <c r="C18" s="544"/>
      <c r="D18" s="544"/>
      <c r="E18" s="544"/>
      <c r="F18" s="544"/>
      <c r="G18" s="544"/>
      <c r="H18" s="544"/>
      <c r="I18" s="545"/>
      <c r="J18" s="52"/>
      <c r="K18" s="52"/>
      <c r="L18" s="52"/>
      <c r="M18" s="52"/>
    </row>
    <row r="19" spans="1:14" ht="29.1" customHeight="1">
      <c r="A19" s="542"/>
      <c r="B19" s="543"/>
      <c r="C19" s="674"/>
      <c r="D19" s="674"/>
      <c r="E19" s="674"/>
      <c r="F19" s="674"/>
      <c r="G19" s="674"/>
      <c r="H19" s="674"/>
      <c r="I19" s="545"/>
      <c r="J19" s="52"/>
      <c r="K19" s="52"/>
      <c r="L19" s="52"/>
      <c r="M19" s="52"/>
    </row>
    <row r="20" spans="1:14" ht="29.1" customHeight="1">
      <c r="A20" s="542"/>
      <c r="B20" s="543"/>
      <c r="C20" s="674"/>
      <c r="D20" s="674"/>
      <c r="E20" s="674"/>
      <c r="F20" s="674"/>
      <c r="G20" s="674"/>
      <c r="H20" s="674"/>
      <c r="I20" s="545"/>
      <c r="J20" s="52"/>
      <c r="K20" s="52"/>
      <c r="L20" s="52"/>
      <c r="M20" s="52"/>
    </row>
    <row r="21" spans="1:14" s="546" customFormat="1" ht="29.1" customHeight="1">
      <c r="A21" s="542"/>
      <c r="B21" s="543"/>
      <c r="C21" s="674"/>
      <c r="D21" s="674"/>
      <c r="E21" s="674"/>
      <c r="F21" s="674"/>
      <c r="G21" s="674"/>
      <c r="H21" s="674"/>
      <c r="I21" s="545"/>
      <c r="J21" s="52"/>
      <c r="K21" s="52"/>
      <c r="L21" s="52"/>
      <c r="M21" s="52"/>
    </row>
    <row r="22" spans="1:14" s="546" customFormat="1" ht="29.1" customHeight="1">
      <c r="A22" s="542"/>
      <c r="B22" s="543"/>
      <c r="C22" s="674"/>
      <c r="D22" s="674"/>
      <c r="E22" s="674"/>
      <c r="F22" s="674"/>
      <c r="G22" s="674"/>
      <c r="H22" s="674"/>
      <c r="I22" s="545"/>
      <c r="J22" s="52"/>
      <c r="K22" s="52"/>
      <c r="L22" s="52"/>
      <c r="M22" s="52"/>
    </row>
    <row r="23" spans="1:14" s="546" customFormat="1" ht="29.1" customHeight="1">
      <c r="A23" s="542"/>
      <c r="B23" s="543"/>
      <c r="C23" s="674"/>
      <c r="D23" s="674"/>
      <c r="E23" s="674"/>
      <c r="F23" s="674"/>
      <c r="G23" s="674"/>
      <c r="H23" s="674"/>
      <c r="I23" s="545"/>
      <c r="J23" s="52"/>
      <c r="K23" s="52"/>
      <c r="L23" s="52"/>
      <c r="M23" s="52"/>
    </row>
    <row r="24" spans="1:14" s="546" customFormat="1" ht="29.1" customHeight="1">
      <c r="A24" s="542"/>
      <c r="B24" s="543"/>
      <c r="C24" s="830"/>
      <c r="D24" s="830"/>
      <c r="E24" s="830"/>
      <c r="F24" s="830"/>
      <c r="G24" s="830"/>
      <c r="H24" s="830"/>
      <c r="I24" s="545"/>
      <c r="J24" s="52"/>
      <c r="K24" s="52"/>
      <c r="L24" s="52"/>
      <c r="M24" s="52"/>
    </row>
    <row r="25" spans="1:14" s="546" customFormat="1" ht="29.1" customHeight="1">
      <c r="A25" s="542"/>
      <c r="B25" s="543"/>
      <c r="C25" s="830"/>
      <c r="D25" s="830"/>
      <c r="E25" s="830"/>
      <c r="F25" s="830"/>
      <c r="G25" s="830"/>
      <c r="H25" s="830"/>
      <c r="I25" s="545"/>
      <c r="J25" s="52"/>
      <c r="K25" s="52"/>
      <c r="L25" s="52"/>
      <c r="M25" s="52"/>
    </row>
    <row r="26" spans="1:14" s="546" customFormat="1" ht="29.1" customHeight="1">
      <c r="A26" s="542"/>
      <c r="B26" s="543"/>
      <c r="C26" s="830"/>
      <c r="D26" s="830"/>
      <c r="E26" s="830"/>
      <c r="F26" s="830"/>
      <c r="G26" s="830"/>
      <c r="H26" s="830"/>
      <c r="I26" s="545"/>
      <c r="J26" s="52"/>
      <c r="K26" s="52"/>
      <c r="L26" s="52"/>
      <c r="M26" s="52"/>
    </row>
    <row r="27" spans="1:14" s="546" customFormat="1" ht="29.1" customHeight="1">
      <c r="A27" s="542"/>
      <c r="B27" s="543"/>
      <c r="C27" s="674"/>
      <c r="D27" s="674"/>
      <c r="E27" s="674"/>
      <c r="F27" s="674"/>
      <c r="G27" s="674"/>
      <c r="H27" s="674"/>
      <c r="I27" s="545"/>
      <c r="J27" s="52"/>
      <c r="K27" s="52"/>
      <c r="L27" s="52"/>
      <c r="M27" s="52"/>
    </row>
    <row r="28" spans="1:14" s="546" customFormat="1" ht="29.1" customHeight="1">
      <c r="A28" s="548"/>
      <c r="B28" s="549"/>
      <c r="C28" s="549"/>
      <c r="D28" s="52"/>
      <c r="E28" s="104" t="s">
        <v>81</v>
      </c>
      <c r="F28" s="104"/>
      <c r="G28" s="86"/>
      <c r="H28" s="52"/>
      <c r="I28" s="550"/>
      <c r="J28" s="550"/>
      <c r="K28" s="544"/>
      <c r="L28" s="551"/>
      <c r="M28" s="552"/>
    </row>
    <row r="29" spans="1:14" s="546" customFormat="1" ht="29.1" customHeight="1">
      <c r="A29" s="548"/>
      <c r="B29" s="549"/>
      <c r="C29" s="549"/>
      <c r="D29" s="52"/>
      <c r="E29" s="104" t="s">
        <v>1129</v>
      </c>
      <c r="F29" s="104"/>
      <c r="G29" s="86"/>
      <c r="H29" s="52"/>
      <c r="I29" s="550"/>
      <c r="J29" s="550"/>
      <c r="K29" s="544"/>
      <c r="L29" s="551"/>
      <c r="M29" s="552"/>
    </row>
    <row r="30" spans="1:14" s="546" customFormat="1" ht="29.25" customHeight="1">
      <c r="A30" s="547"/>
      <c r="B30" s="547"/>
      <c r="C30" s="547"/>
      <c r="D30" s="547"/>
      <c r="E30" s="547"/>
      <c r="F30" s="547"/>
      <c r="G30" s="547"/>
      <c r="H30" s="547"/>
      <c r="I30" s="547"/>
      <c r="J30" s="547"/>
      <c r="K30" s="547"/>
      <c r="L30" s="547"/>
      <c r="M30" s="547"/>
    </row>
    <row r="31" spans="1:14" s="546" customFormat="1" ht="29.25" customHeight="1">
      <c r="A31" s="547"/>
      <c r="B31" s="547"/>
      <c r="C31" s="547"/>
      <c r="D31" s="547"/>
      <c r="E31" s="547"/>
      <c r="F31" s="547"/>
      <c r="G31" s="547"/>
      <c r="H31" s="547"/>
      <c r="I31" s="547"/>
      <c r="J31" s="547"/>
      <c r="K31" s="547"/>
      <c r="L31" s="547"/>
      <c r="M31" s="547"/>
      <c r="N31" s="553"/>
    </row>
    <row r="32" spans="1:14" s="546" customFormat="1" ht="29.25" customHeight="1">
      <c r="A32" s="547"/>
      <c r="B32" s="547"/>
      <c r="C32" s="547"/>
      <c r="D32" s="547"/>
      <c r="E32" s="547"/>
      <c r="F32" s="547"/>
      <c r="G32" s="547"/>
      <c r="H32" s="547"/>
      <c r="I32" s="547"/>
      <c r="J32" s="547"/>
      <c r="K32" s="547"/>
      <c r="L32" s="547"/>
      <c r="M32" s="547"/>
      <c r="N32" s="553"/>
    </row>
    <row r="33" spans="1:15" s="546" customFormat="1" ht="29.25" customHeight="1">
      <c r="A33" s="547"/>
      <c r="B33" s="547"/>
      <c r="C33" s="547"/>
      <c r="D33" s="547"/>
      <c r="E33" s="547"/>
      <c r="F33" s="547"/>
      <c r="G33" s="547"/>
      <c r="H33" s="547"/>
      <c r="I33" s="547"/>
      <c r="J33" s="547"/>
      <c r="K33" s="547"/>
      <c r="L33" s="547"/>
      <c r="M33" s="547"/>
      <c r="N33" s="547"/>
    </row>
    <row r="34" spans="1:15" s="546" customFormat="1" ht="29.25" customHeight="1">
      <c r="A34" s="547"/>
      <c r="B34" s="547"/>
      <c r="C34" s="547"/>
      <c r="D34" s="547"/>
      <c r="E34" s="547"/>
      <c r="F34" s="547"/>
      <c r="G34" s="547"/>
      <c r="H34" s="547"/>
      <c r="I34" s="547"/>
      <c r="J34" s="547"/>
      <c r="K34" s="547"/>
      <c r="L34" s="547"/>
      <c r="M34" s="547"/>
      <c r="N34" s="547"/>
    </row>
    <row r="35" spans="1:15" s="452" customFormat="1" ht="29.25" customHeight="1">
      <c r="A35" s="547"/>
      <c r="B35" s="547"/>
      <c r="C35" s="547"/>
      <c r="D35" s="547"/>
      <c r="E35" s="547"/>
      <c r="F35" s="547"/>
      <c r="G35" s="547"/>
      <c r="H35" s="547"/>
      <c r="I35" s="547"/>
      <c r="J35" s="547"/>
      <c r="K35" s="547"/>
      <c r="L35" s="547"/>
      <c r="M35" s="547"/>
      <c r="N35" s="547"/>
    </row>
    <row r="36" spans="1:15" s="452" customFormat="1" ht="29.25" customHeight="1">
      <c r="A36" s="547"/>
      <c r="B36" s="547"/>
      <c r="C36" s="547"/>
      <c r="D36" s="547"/>
      <c r="E36" s="547"/>
      <c r="F36" s="547"/>
      <c r="G36" s="547"/>
      <c r="H36" s="547"/>
      <c r="I36" s="547"/>
      <c r="J36" s="547"/>
      <c r="K36" s="547"/>
      <c r="L36" s="547"/>
      <c r="M36" s="547"/>
      <c r="N36" s="547"/>
    </row>
    <row r="37" spans="1:15" s="452" customFormat="1" ht="29.25" customHeight="1">
      <c r="A37" s="547"/>
      <c r="B37" s="547"/>
      <c r="C37" s="547"/>
      <c r="D37" s="547"/>
      <c r="E37" s="547"/>
      <c r="F37" s="547"/>
      <c r="G37" s="547"/>
      <c r="H37" s="547"/>
      <c r="I37" s="547"/>
      <c r="J37" s="547"/>
      <c r="K37" s="547"/>
      <c r="L37" s="547"/>
      <c r="M37" s="547"/>
      <c r="N37" s="547"/>
    </row>
    <row r="38" spans="1:15" s="452" customFormat="1" ht="29.25" customHeight="1">
      <c r="A38" s="547"/>
      <c r="B38" s="547"/>
      <c r="C38" s="547"/>
      <c r="D38" s="547"/>
      <c r="E38" s="547"/>
      <c r="F38" s="547"/>
      <c r="G38" s="547"/>
      <c r="H38" s="547"/>
      <c r="I38" s="547"/>
      <c r="J38" s="547"/>
      <c r="K38" s="547"/>
      <c r="L38" s="547"/>
      <c r="M38" s="547"/>
      <c r="N38" s="547"/>
    </row>
    <row r="39" spans="1:15" s="452" customFormat="1" ht="29.25" customHeight="1">
      <c r="A39" s="547"/>
      <c r="B39" s="547"/>
      <c r="C39" s="547"/>
      <c r="D39" s="547"/>
      <c r="E39" s="547"/>
      <c r="F39" s="547"/>
      <c r="G39" s="547"/>
      <c r="H39" s="547"/>
      <c r="I39" s="547"/>
      <c r="J39" s="547"/>
      <c r="K39" s="547"/>
      <c r="L39" s="547"/>
      <c r="M39" s="547"/>
      <c r="N39" s="547"/>
    </row>
    <row r="40" spans="1:15" s="546" customFormat="1" ht="29.25" customHeight="1">
      <c r="A40" s="547"/>
      <c r="B40" s="547"/>
      <c r="C40" s="547"/>
      <c r="D40" s="547"/>
      <c r="E40" s="547"/>
      <c r="F40" s="547"/>
      <c r="G40" s="547"/>
      <c r="H40" s="547"/>
      <c r="I40" s="547"/>
      <c r="J40" s="547"/>
      <c r="K40" s="547"/>
      <c r="L40" s="547"/>
      <c r="M40" s="547"/>
      <c r="N40" s="547"/>
    </row>
    <row r="41" spans="1:15" s="52" customFormat="1" ht="29.25" customHeight="1">
      <c r="A41" s="547"/>
      <c r="B41" s="547"/>
      <c r="C41" s="547"/>
      <c r="D41" s="547"/>
      <c r="E41" s="547"/>
      <c r="F41" s="547"/>
      <c r="G41" s="547"/>
      <c r="H41" s="547"/>
      <c r="I41" s="547"/>
      <c r="J41" s="547"/>
      <c r="K41" s="547"/>
      <c r="L41" s="547"/>
      <c r="M41" s="547"/>
      <c r="N41" s="547"/>
      <c r="O41" s="553"/>
    </row>
    <row r="42" spans="1:15" s="52" customFormat="1" ht="29.25" customHeight="1">
      <c r="A42" s="547"/>
      <c r="B42" s="547"/>
      <c r="C42" s="547"/>
      <c r="D42" s="547"/>
      <c r="E42" s="547"/>
      <c r="F42" s="547"/>
      <c r="G42" s="547"/>
      <c r="H42" s="547"/>
      <c r="I42" s="547"/>
      <c r="J42" s="547"/>
      <c r="K42" s="547"/>
      <c r="L42" s="547"/>
      <c r="M42" s="547"/>
      <c r="N42" s="547"/>
      <c r="O42" s="553"/>
    </row>
  </sheetData>
  <mergeCells count="1">
    <mergeCell ref="A1:M1"/>
  </mergeCells>
  <pageMargins left="0.70866141732283472" right="0.19685039370078741" top="0.74803149606299213" bottom="0.55118110236220474" header="0.31496062992125984" footer="0.31496062992125984"/>
  <pageSetup paperSize="9" scale="90" fitToHeight="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view="pageBreakPreview" topLeftCell="A29" zoomScaleNormal="80" zoomScaleSheetLayoutView="100" workbookViewId="0">
      <selection activeCell="G36" sqref="A1:XFD36"/>
    </sheetView>
  </sheetViews>
  <sheetFormatPr defaultColWidth="9.140625" defaultRowHeight="26.25" customHeight="1"/>
  <cols>
    <col min="1" max="1" width="7.5703125" style="99" customWidth="1"/>
    <col min="2" max="3" width="9.28515625" style="99" customWidth="1"/>
    <col min="4" max="4" width="2.85546875" style="99" customWidth="1"/>
    <col min="5" max="5" width="12.42578125" style="99" bestFit="1" customWidth="1"/>
    <col min="6" max="6" width="0.85546875" style="99" customWidth="1"/>
    <col min="7" max="7" width="13.7109375" style="99" customWidth="1"/>
    <col min="8" max="8" width="0.85546875" style="99" customWidth="1"/>
    <col min="9" max="9" width="12.42578125" style="99" bestFit="1" customWidth="1"/>
    <col min="10" max="10" width="0.85546875" style="99" customWidth="1"/>
    <col min="11" max="11" width="12.42578125" style="99" bestFit="1" customWidth="1"/>
    <col min="12" max="12" width="0.85546875" style="99" customWidth="1"/>
    <col min="13" max="13" width="13.7109375" style="99" customWidth="1"/>
    <col min="14" max="14" width="0.85546875" style="99" customWidth="1"/>
    <col min="15" max="15" width="12.42578125" style="99" bestFit="1" customWidth="1"/>
    <col min="16" max="16" width="2.5703125" style="99" customWidth="1"/>
    <col min="17" max="16384" width="9.140625" style="99"/>
  </cols>
  <sheetData>
    <row r="1" spans="1:15" s="94" customFormat="1" ht="24.6" customHeight="1">
      <c r="A1" s="966" t="s">
        <v>223</v>
      </c>
      <c r="B1" s="966"/>
      <c r="C1" s="966"/>
      <c r="D1" s="966"/>
      <c r="E1" s="966"/>
      <c r="F1" s="966"/>
      <c r="G1" s="966"/>
      <c r="H1" s="966"/>
      <c r="I1" s="966"/>
      <c r="J1" s="966"/>
      <c r="K1" s="966"/>
      <c r="L1" s="966"/>
      <c r="M1" s="966"/>
      <c r="N1" s="966"/>
      <c r="O1" s="966"/>
    </row>
    <row r="2" spans="1:15" s="94" customFormat="1" ht="24.6" customHeight="1">
      <c r="A2" s="95"/>
      <c r="B2" s="96"/>
      <c r="C2" s="97"/>
      <c r="D2" s="97"/>
      <c r="E2" s="97"/>
      <c r="G2" s="97"/>
      <c r="H2" s="95"/>
      <c r="I2" s="97"/>
      <c r="J2" s="95"/>
      <c r="K2" s="97"/>
    </row>
    <row r="3" spans="1:15" s="7" customFormat="1" ht="24.6" customHeight="1">
      <c r="A3" s="102" t="s">
        <v>910</v>
      </c>
      <c r="B3" s="102"/>
      <c r="C3" s="102"/>
      <c r="D3" s="102"/>
      <c r="E3" s="102"/>
      <c r="F3" s="102"/>
      <c r="G3" s="102"/>
      <c r="H3" s="315"/>
      <c r="I3" s="102"/>
      <c r="J3" s="315"/>
    </row>
    <row r="4" spans="1:15" s="7" customFormat="1" ht="24.6" customHeight="1">
      <c r="B4" s="99" t="s">
        <v>972</v>
      </c>
      <c r="C4" s="102"/>
      <c r="D4" s="102"/>
      <c r="E4" s="102"/>
      <c r="F4" s="102"/>
      <c r="G4" s="102"/>
      <c r="H4" s="315"/>
      <c r="I4" s="102"/>
      <c r="J4" s="315"/>
    </row>
    <row r="5" spans="1:15" s="371" customFormat="1" ht="24.6" customHeight="1">
      <c r="A5" s="368"/>
      <c r="B5" s="368"/>
      <c r="C5" s="368"/>
      <c r="D5" s="368"/>
      <c r="E5" s="970"/>
      <c r="F5" s="970"/>
      <c r="G5" s="970"/>
      <c r="H5" s="970"/>
      <c r="I5" s="970"/>
      <c r="J5" s="369"/>
      <c r="K5" s="370"/>
      <c r="O5" s="372" t="s">
        <v>73</v>
      </c>
    </row>
    <row r="6" spans="1:15" s="371" customFormat="1" ht="24.6" customHeight="1">
      <c r="A6" s="368"/>
      <c r="B6" s="368"/>
      <c r="C6" s="368"/>
      <c r="D6" s="368"/>
      <c r="E6" s="971" t="s">
        <v>17</v>
      </c>
      <c r="F6" s="971"/>
      <c r="G6" s="971"/>
      <c r="H6" s="971"/>
      <c r="I6" s="971"/>
      <c r="J6" s="373"/>
      <c r="K6" s="972" t="s">
        <v>23</v>
      </c>
      <c r="L6" s="972"/>
      <c r="M6" s="972"/>
      <c r="N6" s="972"/>
      <c r="O6" s="972"/>
    </row>
    <row r="7" spans="1:15" s="371" customFormat="1" ht="24.6" customHeight="1">
      <c r="A7" s="368"/>
      <c r="B7" s="368"/>
      <c r="C7" s="368"/>
      <c r="D7" s="368"/>
      <c r="E7" s="374" t="s">
        <v>364</v>
      </c>
      <c r="F7" s="374"/>
      <c r="G7" s="391" t="s">
        <v>74</v>
      </c>
      <c r="H7" s="374"/>
      <c r="I7" s="374" t="s">
        <v>3</v>
      </c>
      <c r="J7" s="373"/>
      <c r="K7" s="374" t="s">
        <v>364</v>
      </c>
      <c r="L7" s="392"/>
      <c r="M7" s="391" t="s">
        <v>74</v>
      </c>
      <c r="N7" s="374"/>
      <c r="O7" s="374" t="s">
        <v>3</v>
      </c>
    </row>
    <row r="8" spans="1:15" s="371" customFormat="1" ht="24.6" customHeight="1">
      <c r="A8" s="368"/>
      <c r="B8" s="368"/>
      <c r="C8" s="368"/>
      <c r="D8" s="368"/>
      <c r="E8" s="377" t="s">
        <v>365</v>
      </c>
      <c r="F8" s="376"/>
      <c r="G8" s="377" t="s">
        <v>335</v>
      </c>
      <c r="H8" s="378"/>
      <c r="I8" s="375"/>
      <c r="J8" s="378"/>
      <c r="K8" s="377" t="s">
        <v>365</v>
      </c>
      <c r="M8" s="377" t="s">
        <v>335</v>
      </c>
      <c r="N8" s="378"/>
      <c r="O8" s="375"/>
    </row>
    <row r="9" spans="1:15" s="371" customFormat="1" ht="24.6" customHeight="1">
      <c r="A9" s="368" t="s">
        <v>75</v>
      </c>
      <c r="B9" s="368"/>
      <c r="C9" s="368"/>
      <c r="D9" s="368"/>
      <c r="E9" s="368"/>
      <c r="F9" s="368"/>
      <c r="G9" s="368"/>
      <c r="H9" s="368"/>
      <c r="I9" s="368"/>
      <c r="J9" s="368"/>
      <c r="K9" s="368"/>
    </row>
    <row r="10" spans="1:15" s="371" customFormat="1" ht="24.6" customHeight="1">
      <c r="A10" s="368"/>
      <c r="B10" s="368" t="s">
        <v>495</v>
      </c>
      <c r="C10" s="368"/>
      <c r="D10" s="368"/>
      <c r="E10" s="379">
        <v>21849753.34</v>
      </c>
      <c r="G10" s="379">
        <v>1070000</v>
      </c>
      <c r="H10" s="368"/>
      <c r="I10" s="380">
        <v>22919753.34</v>
      </c>
      <c r="J10" s="368"/>
      <c r="K10" s="380">
        <v>14112328.839999998</v>
      </c>
      <c r="M10" s="385">
        <v>0</v>
      </c>
      <c r="N10" s="446"/>
      <c r="O10" s="385">
        <v>14112328.839999998</v>
      </c>
    </row>
    <row r="11" spans="1:15" s="371" customFormat="1" ht="24.6" customHeight="1">
      <c r="A11" s="368"/>
      <c r="B11" s="381" t="s">
        <v>121</v>
      </c>
      <c r="C11" s="368"/>
      <c r="D11" s="368"/>
      <c r="E11" s="379">
        <v>430276</v>
      </c>
      <c r="G11" s="379">
        <v>288000</v>
      </c>
      <c r="H11" s="368"/>
      <c r="I11" s="380">
        <v>718276</v>
      </c>
      <c r="J11" s="382"/>
      <c r="K11" s="383">
        <v>142995</v>
      </c>
      <c r="M11" s="385">
        <v>288000</v>
      </c>
      <c r="N11" s="446"/>
      <c r="O11" s="385">
        <v>430995</v>
      </c>
    </row>
    <row r="12" spans="1:15" s="371" customFormat="1" ht="24.6" customHeight="1">
      <c r="A12" s="368"/>
      <c r="B12" s="381" t="s">
        <v>13</v>
      </c>
      <c r="C12" s="368"/>
      <c r="D12" s="368"/>
      <c r="E12" s="448">
        <v>1070000</v>
      </c>
      <c r="F12" s="450"/>
      <c r="G12" s="448">
        <v>-1070000</v>
      </c>
      <c r="H12" s="450"/>
      <c r="I12" s="448">
        <v>0</v>
      </c>
      <c r="J12" s="449"/>
      <c r="K12" s="448">
        <v>0</v>
      </c>
      <c r="L12" s="450"/>
      <c r="M12" s="448">
        <v>0</v>
      </c>
      <c r="N12" s="446"/>
      <c r="O12" s="385">
        <v>0</v>
      </c>
    </row>
    <row r="13" spans="1:15" s="371" customFormat="1" ht="24.6" customHeight="1">
      <c r="A13" s="368"/>
      <c r="B13" s="381" t="s">
        <v>124</v>
      </c>
      <c r="C13" s="368"/>
      <c r="D13" s="368"/>
      <c r="E13" s="379">
        <v>-2270741.98</v>
      </c>
      <c r="G13" s="379">
        <v>0</v>
      </c>
      <c r="H13" s="368"/>
      <c r="I13" s="380">
        <v>-2270741.98</v>
      </c>
      <c r="J13" s="382"/>
      <c r="K13" s="383">
        <v>0</v>
      </c>
      <c r="M13" s="447">
        <v>0</v>
      </c>
      <c r="N13" s="446"/>
      <c r="O13" s="447">
        <v>0</v>
      </c>
    </row>
    <row r="14" spans="1:15" s="371" customFormat="1" ht="24.6" customHeight="1">
      <c r="A14" s="368"/>
      <c r="B14" s="368" t="s">
        <v>367</v>
      </c>
      <c r="C14" s="368"/>
      <c r="D14" s="368"/>
      <c r="E14" s="384">
        <f>SUM(E10:E13)</f>
        <v>21079287.359999999</v>
      </c>
      <c r="F14" s="368"/>
      <c r="G14" s="384">
        <f>SUM(G10:G13)</f>
        <v>288000</v>
      </c>
      <c r="H14" s="368"/>
      <c r="I14" s="384">
        <f>SUM(I10:I13)</f>
        <v>21367287.359999999</v>
      </c>
      <c r="J14" s="382"/>
      <c r="K14" s="384">
        <f>SUM(K10:K13)</f>
        <v>14255323.839999998</v>
      </c>
      <c r="M14" s="384">
        <f>SUM(M10:M13)</f>
        <v>288000</v>
      </c>
      <c r="O14" s="384">
        <f>SUM(O10:O13)</f>
        <v>14543323.839999998</v>
      </c>
    </row>
    <row r="15" spans="1:15" s="371" customFormat="1" ht="24.6" customHeight="1">
      <c r="A15" s="368"/>
      <c r="B15" s="381" t="s">
        <v>121</v>
      </c>
      <c r="C15" s="368"/>
      <c r="D15" s="368"/>
      <c r="E15" s="379">
        <v>1209847.8</v>
      </c>
      <c r="F15" s="761"/>
      <c r="G15" s="762">
        <v>0</v>
      </c>
      <c r="H15" s="761"/>
      <c r="I15" s="762">
        <v>1209847.8</v>
      </c>
      <c r="J15" s="763"/>
      <c r="K15" s="762">
        <v>817500</v>
      </c>
      <c r="L15" s="761"/>
      <c r="M15" s="762">
        <v>0</v>
      </c>
      <c r="N15" s="446"/>
      <c r="O15" s="385">
        <v>817500</v>
      </c>
    </row>
    <row r="16" spans="1:15" s="371" customFormat="1" ht="24.6" customHeight="1">
      <c r="A16" s="368"/>
      <c r="B16" s="381" t="s">
        <v>13</v>
      </c>
      <c r="C16" s="368"/>
      <c r="D16" s="368"/>
      <c r="E16" s="379">
        <v>288000</v>
      </c>
      <c r="F16" s="761"/>
      <c r="G16" s="762">
        <v>-288000</v>
      </c>
      <c r="H16" s="761"/>
      <c r="I16" s="762">
        <v>0</v>
      </c>
      <c r="J16" s="763"/>
      <c r="K16" s="762">
        <v>288000</v>
      </c>
      <c r="L16" s="761"/>
      <c r="M16" s="762">
        <v>-288000</v>
      </c>
      <c r="N16" s="446"/>
      <c r="O16" s="385">
        <v>0</v>
      </c>
    </row>
    <row r="17" spans="1:15" s="371" customFormat="1" ht="24.6" customHeight="1">
      <c r="A17" s="368"/>
      <c r="B17" s="381" t="s">
        <v>124</v>
      </c>
      <c r="C17" s="368"/>
      <c r="D17" s="368"/>
      <c r="E17" s="379">
        <v>-219760</v>
      </c>
      <c r="F17" s="761"/>
      <c r="G17" s="762">
        <v>0</v>
      </c>
      <c r="H17" s="761"/>
      <c r="I17" s="762">
        <v>-219760</v>
      </c>
      <c r="J17" s="763"/>
      <c r="K17" s="762">
        <v>-209760</v>
      </c>
      <c r="L17" s="761"/>
      <c r="M17" s="762">
        <v>0</v>
      </c>
      <c r="N17" s="446"/>
      <c r="O17" s="385">
        <v>-209760</v>
      </c>
    </row>
    <row r="18" spans="1:15" s="371" customFormat="1" ht="24.6" customHeight="1">
      <c r="A18" s="368"/>
      <c r="B18" s="368" t="s">
        <v>934</v>
      </c>
      <c r="C18" s="386"/>
      <c r="D18" s="386"/>
      <c r="E18" s="387">
        <f>SUM(E14:E17)</f>
        <v>22357375.16</v>
      </c>
      <c r="F18" s="386"/>
      <c r="G18" s="387">
        <f>SUM(G14:G17)</f>
        <v>0</v>
      </c>
      <c r="H18" s="386"/>
      <c r="I18" s="387">
        <f>SUM(I14:I17)</f>
        <v>22357375.16</v>
      </c>
      <c r="J18" s="368"/>
      <c r="K18" s="387">
        <f>SUM(K14:K17)</f>
        <v>15151063.839999998</v>
      </c>
      <c r="M18" s="387">
        <f>SUM(M14:M17)</f>
        <v>0</v>
      </c>
      <c r="O18" s="387">
        <f>SUM(O14:O17)</f>
        <v>15151063.839999998</v>
      </c>
    </row>
    <row r="19" spans="1:15" s="371" customFormat="1" ht="24.6" customHeight="1">
      <c r="A19" s="368" t="s">
        <v>80</v>
      </c>
      <c r="B19" s="368"/>
      <c r="C19" s="368"/>
      <c r="D19" s="368"/>
      <c r="E19" s="368"/>
      <c r="F19" s="368"/>
      <c r="G19" s="368"/>
      <c r="H19" s="368"/>
      <c r="I19" s="368"/>
      <c r="J19" s="368"/>
      <c r="K19" s="380"/>
    </row>
    <row r="20" spans="1:15" s="371" customFormat="1" ht="24.6" customHeight="1">
      <c r="A20" s="368"/>
      <c r="B20" s="368" t="str">
        <f>B10</f>
        <v>As at January 1, 2019</v>
      </c>
      <c r="C20" s="368"/>
      <c r="D20" s="368"/>
      <c r="E20" s="379">
        <v>-15809661.390000001</v>
      </c>
      <c r="G20" s="379">
        <v>0</v>
      </c>
      <c r="I20" s="379">
        <v>-15809661.390000001</v>
      </c>
      <c r="J20" s="382"/>
      <c r="K20" s="379">
        <v>-11362826.480000002</v>
      </c>
      <c r="M20" s="385">
        <v>0</v>
      </c>
      <c r="N20" s="446"/>
      <c r="O20" s="385">
        <v>-11362826.480000002</v>
      </c>
    </row>
    <row r="21" spans="1:15" s="371" customFormat="1" ht="24.6" customHeight="1">
      <c r="A21" s="368"/>
      <c r="B21" s="368" t="s">
        <v>86</v>
      </c>
      <c r="C21" s="368"/>
      <c r="D21" s="368"/>
      <c r="E21" s="379">
        <v>-1459272.3100000003</v>
      </c>
      <c r="G21" s="379">
        <v>0</v>
      </c>
      <c r="I21" s="379">
        <v>-1459272.3100000003</v>
      </c>
      <c r="J21" s="382"/>
      <c r="K21" s="379">
        <v>-825610.67</v>
      </c>
      <c r="M21" s="385">
        <v>0</v>
      </c>
      <c r="N21" s="446"/>
      <c r="O21" s="385">
        <v>-825610.67</v>
      </c>
    </row>
    <row r="22" spans="1:15" s="371" customFormat="1" ht="24.6" customHeight="1">
      <c r="A22" s="381"/>
      <c r="B22" s="381" t="s">
        <v>973</v>
      </c>
      <c r="C22" s="368"/>
      <c r="D22" s="368"/>
      <c r="E22" s="379">
        <v>2225449.7400000002</v>
      </c>
      <c r="G22" s="379">
        <v>0</v>
      </c>
      <c r="I22" s="379">
        <v>2225449.7400000002</v>
      </c>
      <c r="J22" s="382"/>
      <c r="K22" s="379">
        <v>0</v>
      </c>
      <c r="M22" s="447">
        <v>0</v>
      </c>
      <c r="N22" s="446"/>
      <c r="O22" s="447">
        <v>0</v>
      </c>
    </row>
    <row r="23" spans="1:15" s="371" customFormat="1" ht="24.6" customHeight="1">
      <c r="A23" s="368"/>
      <c r="B23" s="368" t="str">
        <f>B14</f>
        <v xml:space="preserve">As at December 31, 2019 </v>
      </c>
      <c r="C23" s="368"/>
      <c r="D23" s="368"/>
      <c r="E23" s="384">
        <f>SUM(E20:E22)</f>
        <v>-15043483.959999999</v>
      </c>
      <c r="F23" s="368"/>
      <c r="G23" s="384">
        <f>SUM(G20:G22)</f>
        <v>0</v>
      </c>
      <c r="H23" s="368"/>
      <c r="I23" s="384">
        <f>SUM(I20:I22)</f>
        <v>-15043483.959999999</v>
      </c>
      <c r="J23" s="382"/>
      <c r="K23" s="384">
        <f>SUM(K20:K22)</f>
        <v>-12188437.150000002</v>
      </c>
      <c r="M23" s="384">
        <f>SUM(M20:M22)</f>
        <v>0</v>
      </c>
      <c r="O23" s="384">
        <f>SUM(O20:O22)</f>
        <v>-12188437.150000002</v>
      </c>
    </row>
    <row r="24" spans="1:15" s="371" customFormat="1" ht="24.6" customHeight="1">
      <c r="A24" s="368"/>
      <c r="B24" s="368" t="s">
        <v>162</v>
      </c>
      <c r="C24" s="368"/>
      <c r="D24" s="368"/>
      <c r="E24" s="379">
        <f>K24-367137-149018.28</f>
        <v>-1154820.26</v>
      </c>
      <c r="G24" s="379">
        <v>0</v>
      </c>
      <c r="I24" s="379">
        <f>SUM(E24:G24)</f>
        <v>-1154820.26</v>
      </c>
      <c r="J24" s="382"/>
      <c r="K24" s="379">
        <v>-638664.98</v>
      </c>
      <c r="M24" s="385">
        <v>0</v>
      </c>
      <c r="N24" s="446"/>
      <c r="O24" s="385">
        <f t="shared" ref="O24:O25" si="0">SUM(K24:M24)</f>
        <v>-638664.98</v>
      </c>
    </row>
    <row r="25" spans="1:15" s="371" customFormat="1" ht="24.6" customHeight="1">
      <c r="A25" s="368"/>
      <c r="B25" s="381" t="s">
        <v>973</v>
      </c>
      <c r="C25" s="368"/>
      <c r="D25" s="368"/>
      <c r="E25" s="379">
        <f>+K25+9999</f>
        <v>219752</v>
      </c>
      <c r="G25" s="379">
        <v>0</v>
      </c>
      <c r="I25" s="379">
        <f>SUM(E25:G25)</f>
        <v>219752</v>
      </c>
      <c r="J25" s="382"/>
      <c r="K25" s="379">
        <v>209753</v>
      </c>
      <c r="M25" s="385">
        <v>0</v>
      </c>
      <c r="N25" s="446"/>
      <c r="O25" s="385">
        <f t="shared" si="0"/>
        <v>209753</v>
      </c>
    </row>
    <row r="26" spans="1:15" s="371" customFormat="1" ht="24.6" customHeight="1">
      <c r="A26" s="368"/>
      <c r="B26" s="368" t="str">
        <f>+B18</f>
        <v>As at September 30, 2020</v>
      </c>
      <c r="C26" s="386"/>
      <c r="D26" s="386"/>
      <c r="E26" s="387">
        <f>SUM(E23:E25)</f>
        <v>-15978552.219999999</v>
      </c>
      <c r="F26" s="386"/>
      <c r="G26" s="387">
        <f>SUM(G23:G25)</f>
        <v>0</v>
      </c>
      <c r="H26" s="386"/>
      <c r="I26" s="387">
        <f>SUM(I23:I25)</f>
        <v>-15978552.219999999</v>
      </c>
      <c r="J26" s="368"/>
      <c r="K26" s="387">
        <f>SUM(K23:K25)</f>
        <v>-12617349.130000003</v>
      </c>
      <c r="M26" s="387">
        <f>SUM(M23:M25)</f>
        <v>0</v>
      </c>
      <c r="O26" s="387">
        <f>SUM(O23:O25)</f>
        <v>-12617349.130000003</v>
      </c>
    </row>
    <row r="27" spans="1:15" s="371" customFormat="1" ht="24.6" customHeight="1">
      <c r="A27" s="368" t="s">
        <v>76</v>
      </c>
      <c r="B27" s="368"/>
      <c r="C27" s="368"/>
      <c r="D27" s="368"/>
      <c r="E27" s="388"/>
      <c r="F27" s="368"/>
      <c r="G27" s="388"/>
      <c r="H27" s="368"/>
      <c r="I27" s="388"/>
      <c r="J27" s="369"/>
      <c r="K27" s="388"/>
    </row>
    <row r="28" spans="1:15" s="371" customFormat="1" ht="24.6" customHeight="1" thickBot="1">
      <c r="A28" s="368"/>
      <c r="B28" s="368" t="str">
        <f>B14</f>
        <v xml:space="preserve">As at December 31, 2019 </v>
      </c>
      <c r="C28" s="368"/>
      <c r="D28" s="368"/>
      <c r="E28" s="554">
        <f>+E14+E23</f>
        <v>6035803.4000000004</v>
      </c>
      <c r="F28" s="450"/>
      <c r="G28" s="554">
        <f>+G14+G23</f>
        <v>288000</v>
      </c>
      <c r="H28" s="450"/>
      <c r="I28" s="554">
        <f>+I14+I23</f>
        <v>6323803.4000000004</v>
      </c>
      <c r="J28" s="449"/>
      <c r="K28" s="554">
        <f>+K14+K23</f>
        <v>2066886.6899999958</v>
      </c>
      <c r="L28" s="450"/>
      <c r="M28" s="554">
        <f>+M14+M23</f>
        <v>288000</v>
      </c>
      <c r="N28" s="450"/>
      <c r="O28" s="554">
        <f>+O14+O23</f>
        <v>2354886.6899999958</v>
      </c>
    </row>
    <row r="29" spans="1:15" s="371" customFormat="1" ht="24.6" customHeight="1" thickTop="1" thickBot="1">
      <c r="A29" s="368"/>
      <c r="B29" s="368" t="str">
        <f>B18</f>
        <v>As at September 30, 2020</v>
      </c>
      <c r="C29" s="368"/>
      <c r="D29" s="368"/>
      <c r="E29" s="389">
        <f>+E18+E26</f>
        <v>6378822.9400000013</v>
      </c>
      <c r="F29" s="368"/>
      <c r="G29" s="389">
        <f>+G18+G26</f>
        <v>0</v>
      </c>
      <c r="H29" s="368"/>
      <c r="I29" s="389">
        <f>+I18+I26</f>
        <v>6378822.9400000013</v>
      </c>
      <c r="J29" s="368"/>
      <c r="K29" s="389">
        <f>+K18+K26</f>
        <v>2533714.7099999953</v>
      </c>
      <c r="M29" s="389">
        <f>+M18+M26</f>
        <v>0</v>
      </c>
      <c r="O29" s="389">
        <f>+O18+O26</f>
        <v>2533714.7099999953</v>
      </c>
    </row>
    <row r="30" spans="1:15" s="371" customFormat="1" ht="24.6" customHeight="1" thickTop="1">
      <c r="A30" s="368" t="s">
        <v>955</v>
      </c>
      <c r="B30" s="368"/>
      <c r="C30" s="368"/>
      <c r="D30" s="368"/>
      <c r="E30" s="388"/>
      <c r="F30" s="368"/>
      <c r="G30" s="388"/>
      <c r="H30" s="368"/>
      <c r="I30" s="388"/>
      <c r="J30" s="368"/>
      <c r="K30" s="388"/>
    </row>
    <row r="31" spans="1:15" s="371" customFormat="1" ht="24.6" customHeight="1">
      <c r="B31" s="368" t="s">
        <v>935</v>
      </c>
      <c r="C31" s="368"/>
      <c r="D31" s="368"/>
      <c r="E31" s="385"/>
      <c r="F31" s="390"/>
      <c r="G31" s="385"/>
      <c r="H31" s="382"/>
      <c r="I31" s="448">
        <v>1087461.6499999999</v>
      </c>
      <c r="J31" s="449"/>
      <c r="O31" s="448">
        <v>621808.86</v>
      </c>
    </row>
    <row r="32" spans="1:15" s="371" customFormat="1" ht="24.6" customHeight="1">
      <c r="B32" s="368" t="s">
        <v>936</v>
      </c>
      <c r="C32" s="368"/>
      <c r="D32" s="368"/>
      <c r="F32" s="390"/>
      <c r="G32" s="385"/>
      <c r="H32" s="382"/>
      <c r="I32" s="448">
        <f>-I24</f>
        <v>1154820.26</v>
      </c>
      <c r="J32" s="449"/>
      <c r="O32" s="448">
        <f>-O24</f>
        <v>638664.98</v>
      </c>
    </row>
    <row r="33" spans="1:15" s="371" customFormat="1" ht="24.6" customHeight="1">
      <c r="B33" s="368"/>
      <c r="C33" s="368"/>
      <c r="D33" s="368"/>
      <c r="F33" s="390"/>
      <c r="G33" s="385"/>
      <c r="H33" s="382"/>
      <c r="I33" s="448"/>
      <c r="J33" s="449"/>
      <c r="O33" s="448"/>
    </row>
    <row r="34" spans="1:15" s="7" customFormat="1" ht="24.6" customHeight="1">
      <c r="A34" s="51"/>
      <c r="B34" s="102"/>
      <c r="C34" s="102"/>
      <c r="D34" s="102"/>
      <c r="E34" s="103"/>
      <c r="F34" s="102"/>
      <c r="G34" s="103"/>
      <c r="H34" s="102"/>
      <c r="I34" s="103"/>
      <c r="J34" s="103"/>
      <c r="K34" s="103"/>
    </row>
    <row r="35" spans="1:15" s="36" customFormat="1" ht="24.6" customHeight="1">
      <c r="B35" s="104"/>
      <c r="D35" s="104" t="s">
        <v>81</v>
      </c>
      <c r="E35" s="104"/>
      <c r="F35" s="32"/>
      <c r="G35" s="241"/>
      <c r="H35" s="105"/>
      <c r="I35" s="241"/>
      <c r="J35" s="106"/>
      <c r="K35" s="83"/>
    </row>
    <row r="36" spans="1:15" s="36" customFormat="1" ht="24.6" customHeight="1">
      <c r="B36" s="104"/>
      <c r="D36" s="104" t="s">
        <v>1129</v>
      </c>
      <c r="E36" s="104"/>
      <c r="F36" s="32"/>
      <c r="G36" s="241"/>
      <c r="H36" s="105"/>
      <c r="I36" s="241"/>
      <c r="J36" s="106"/>
      <c r="K36" s="83"/>
    </row>
  </sheetData>
  <mergeCells count="4">
    <mergeCell ref="E5:I5"/>
    <mergeCell ref="E6:I6"/>
    <mergeCell ref="K6:O6"/>
    <mergeCell ref="A1:O1"/>
  </mergeCells>
  <pageMargins left="0.70866141732283472" right="0.23622047244094491" top="0.59055118110236227" bottom="0.39370078740157483" header="0.31496062992125984" footer="0.31496062992125984"/>
  <pageSetup paperSize="9" scale="9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3"/>
  <sheetViews>
    <sheetView topLeftCell="A16" zoomScale="90" zoomScaleNormal="90" zoomScaleSheetLayoutView="100" workbookViewId="0">
      <selection sqref="A1:M1"/>
    </sheetView>
  </sheetViews>
  <sheetFormatPr defaultColWidth="9.140625" defaultRowHeight="28.15" customHeight="1"/>
  <cols>
    <col min="1" max="1" width="4.140625" style="99" customWidth="1"/>
    <col min="2" max="3" width="9.140625" style="99" customWidth="1"/>
    <col min="4" max="4" width="3.7109375" style="99" customWidth="1"/>
    <col min="5" max="5" width="15.7109375" style="99" customWidth="1"/>
    <col min="6" max="6" width="1" style="99" customWidth="1"/>
    <col min="7" max="7" width="16.28515625" style="99" customWidth="1"/>
    <col min="8" max="8" width="1" style="99" customWidth="1"/>
    <col min="9" max="9" width="17.7109375" style="99" customWidth="1"/>
    <col min="10" max="10" width="1" style="99" customWidth="1"/>
    <col min="11" max="11" width="16.42578125" style="99" customWidth="1"/>
    <col min="12" max="12" width="1" style="99" customWidth="1"/>
    <col min="13" max="13" width="17.42578125" style="99" customWidth="1"/>
    <col min="14" max="14" width="3.140625" style="99" customWidth="1"/>
    <col min="15" max="16384" width="9.140625" style="99"/>
  </cols>
  <sheetData>
    <row r="1" spans="1:14" s="94" customFormat="1" ht="30" customHeight="1">
      <c r="A1" s="966" t="s">
        <v>224</v>
      </c>
      <c r="B1" s="966"/>
      <c r="C1" s="966"/>
      <c r="D1" s="966"/>
      <c r="E1" s="966"/>
      <c r="F1" s="966"/>
      <c r="G1" s="966"/>
      <c r="H1" s="966"/>
      <c r="I1" s="966"/>
      <c r="J1" s="966"/>
      <c r="K1" s="966"/>
      <c r="L1" s="966"/>
      <c r="M1" s="966"/>
    </row>
    <row r="2" spans="1:14" s="94" customFormat="1" ht="30" customHeight="1">
      <c r="A2" s="95"/>
      <c r="B2" s="96"/>
      <c r="C2" s="96"/>
      <c r="D2" s="96"/>
      <c r="E2" s="97"/>
      <c r="F2" s="97"/>
      <c r="G2" s="97"/>
      <c r="I2" s="97"/>
      <c r="J2" s="95"/>
      <c r="K2" s="97"/>
      <c r="L2" s="95"/>
      <c r="M2" s="97"/>
    </row>
    <row r="3" spans="1:14" s="94" customFormat="1" ht="30" customHeight="1">
      <c r="A3" s="102" t="s">
        <v>911</v>
      </c>
      <c r="B3" s="96"/>
      <c r="C3" s="96"/>
      <c r="D3" s="96"/>
      <c r="E3" s="97"/>
      <c r="F3" s="97"/>
      <c r="G3" s="97"/>
      <c r="I3" s="97"/>
      <c r="J3" s="95"/>
      <c r="K3" s="97"/>
      <c r="L3" s="95"/>
      <c r="M3" s="97"/>
    </row>
    <row r="4" spans="1:14" s="9" customFormat="1" ht="30" customHeight="1">
      <c r="B4" s="9" t="s">
        <v>937</v>
      </c>
      <c r="M4" s="122"/>
    </row>
    <row r="5" spans="1:14" s="9" customFormat="1" ht="30" customHeight="1">
      <c r="M5" s="145" t="s">
        <v>73</v>
      </c>
    </row>
    <row r="6" spans="1:14" s="9" customFormat="1" ht="30" customHeight="1">
      <c r="G6" s="956" t="s">
        <v>17</v>
      </c>
      <c r="H6" s="956"/>
      <c r="I6" s="956"/>
      <c r="J6" s="73"/>
      <c r="K6" s="957" t="s">
        <v>23</v>
      </c>
      <c r="L6" s="957"/>
      <c r="M6" s="957"/>
    </row>
    <row r="7" spans="1:14" s="9" customFormat="1" ht="30" customHeight="1">
      <c r="G7" s="295" t="s">
        <v>913</v>
      </c>
      <c r="H7" s="91"/>
      <c r="I7" s="91" t="s">
        <v>487</v>
      </c>
      <c r="J7" s="242"/>
      <c r="K7" s="91" t="str">
        <f>+G7</f>
        <v>September 30, 2020</v>
      </c>
      <c r="L7" s="91"/>
      <c r="M7" s="91" t="str">
        <f>+I7</f>
        <v>December 31, 2019</v>
      </c>
      <c r="N7" s="296"/>
    </row>
    <row r="8" spans="1:14" s="9" customFormat="1" ht="30" customHeight="1">
      <c r="B8" s="80" t="s">
        <v>82</v>
      </c>
      <c r="C8" s="80"/>
      <c r="D8" s="80"/>
    </row>
    <row r="9" spans="1:14" s="9" customFormat="1" ht="30" customHeight="1">
      <c r="B9" s="9" t="s">
        <v>91</v>
      </c>
      <c r="G9" s="59">
        <v>3481578.59</v>
      </c>
      <c r="H9" s="59"/>
      <c r="I9" s="59">
        <v>3481578.59</v>
      </c>
      <c r="J9" s="59"/>
      <c r="K9" s="59">
        <v>3063578.59</v>
      </c>
      <c r="L9" s="59"/>
      <c r="M9" s="59">
        <v>3063578.59</v>
      </c>
    </row>
    <row r="10" spans="1:14" s="9" customFormat="1" ht="30" customHeight="1">
      <c r="B10" s="9" t="s">
        <v>149</v>
      </c>
      <c r="G10" s="59">
        <v>1252623.8799999999</v>
      </c>
      <c r="H10" s="59"/>
      <c r="I10" s="59">
        <v>1252623.8799999999</v>
      </c>
      <c r="J10" s="59"/>
      <c r="K10" s="59">
        <v>1252623.8799999999</v>
      </c>
      <c r="L10" s="59"/>
      <c r="M10" s="59">
        <v>1252623.8799999999</v>
      </c>
    </row>
    <row r="11" spans="1:14" s="9" customFormat="1" ht="30" customHeight="1">
      <c r="B11" s="9" t="s">
        <v>215</v>
      </c>
      <c r="G11" s="59">
        <v>18379702.41</v>
      </c>
      <c r="H11" s="59"/>
      <c r="I11" s="59">
        <v>17251061.400000002</v>
      </c>
      <c r="J11" s="59"/>
      <c r="K11" s="59">
        <v>13354629.050000001</v>
      </c>
      <c r="L11" s="59"/>
      <c r="M11" s="59">
        <v>12240884</v>
      </c>
    </row>
    <row r="12" spans="1:14" s="9" customFormat="1" ht="30" customHeight="1">
      <c r="B12" s="9" t="s">
        <v>126</v>
      </c>
      <c r="G12" s="59">
        <v>8995908.5199999996</v>
      </c>
      <c r="H12" s="59"/>
      <c r="I12" s="59">
        <v>14937574.4</v>
      </c>
      <c r="J12" s="59"/>
      <c r="K12" s="59">
        <v>8615908.5199999996</v>
      </c>
      <c r="L12" s="59"/>
      <c r="M12" s="59">
        <v>14457574.4</v>
      </c>
    </row>
    <row r="13" spans="1:14" s="9" customFormat="1" ht="30" customHeight="1">
      <c r="B13" s="9" t="s">
        <v>497</v>
      </c>
      <c r="G13" s="560">
        <v>656694.84</v>
      </c>
      <c r="H13" s="560"/>
      <c r="I13" s="560">
        <v>0</v>
      </c>
      <c r="J13" s="560"/>
      <c r="K13" s="560">
        <v>618713.9</v>
      </c>
      <c r="L13" s="560"/>
      <c r="M13" s="560">
        <v>0</v>
      </c>
    </row>
    <row r="14" spans="1:14" s="9" customFormat="1" ht="30" customHeight="1">
      <c r="B14" s="9" t="s">
        <v>70</v>
      </c>
      <c r="G14" s="560">
        <v>18770783.66</v>
      </c>
      <c r="H14" s="581"/>
      <c r="I14" s="581">
        <v>10532774.41</v>
      </c>
      <c r="J14" s="581"/>
      <c r="K14" s="581">
        <v>-2010121.07</v>
      </c>
      <c r="L14" s="581"/>
      <c r="M14" s="581">
        <v>-1035896.57</v>
      </c>
    </row>
    <row r="15" spans="1:14" s="9" customFormat="1" ht="30" customHeight="1" thickBot="1">
      <c r="C15" s="9" t="s">
        <v>3</v>
      </c>
      <c r="G15" s="126">
        <f>SUM(G9:G14)</f>
        <v>51537291.899999999</v>
      </c>
      <c r="H15" s="294"/>
      <c r="I15" s="126">
        <f>SUM(I9:I14)</f>
        <v>47455612.680000007</v>
      </c>
      <c r="J15" s="294"/>
      <c r="K15" s="126">
        <f>SUM(K9:K14)</f>
        <v>24895332.869999997</v>
      </c>
      <c r="L15" s="294"/>
      <c r="M15" s="126">
        <f>SUM(M9:M14)</f>
        <v>29978764.299999997</v>
      </c>
    </row>
    <row r="16" spans="1:14" s="9" customFormat="1" ht="30" customHeight="1" thickTop="1">
      <c r="A16" s="547" t="s">
        <v>912</v>
      </c>
      <c r="B16" s="547"/>
      <c r="C16" s="547"/>
      <c r="D16" s="843"/>
      <c r="E16" s="843"/>
      <c r="F16" s="843"/>
      <c r="G16" s="843"/>
      <c r="H16" s="843"/>
      <c r="I16" s="545"/>
      <c r="J16" s="52"/>
      <c r="K16" s="52"/>
      <c r="L16" s="362"/>
      <c r="M16" s="76"/>
    </row>
    <row r="17" spans="1:14" s="9" customFormat="1" ht="30" customHeight="1">
      <c r="A17" s="568" t="s">
        <v>1081</v>
      </c>
      <c r="B17" s="547"/>
      <c r="C17" s="547"/>
      <c r="D17" s="547"/>
      <c r="E17" s="547"/>
      <c r="F17" s="547"/>
      <c r="G17" s="547"/>
      <c r="H17" s="547"/>
      <c r="I17" s="547"/>
      <c r="J17" s="547"/>
      <c r="K17" s="547"/>
      <c r="L17" s="362"/>
      <c r="M17" s="76"/>
    </row>
    <row r="18" spans="1:14" s="9" customFormat="1" ht="30" customHeight="1">
      <c r="A18" s="568" t="s">
        <v>1080</v>
      </c>
      <c r="B18" s="547"/>
      <c r="C18" s="547"/>
      <c r="D18" s="547"/>
      <c r="E18" s="547"/>
      <c r="F18" s="547"/>
      <c r="G18" s="547"/>
      <c r="H18" s="547"/>
      <c r="I18" s="547"/>
      <c r="J18" s="547"/>
      <c r="K18" s="547"/>
      <c r="L18" s="362"/>
      <c r="M18" s="76"/>
    </row>
    <row r="19" spans="1:14" s="9" customFormat="1" ht="30" customHeight="1">
      <c r="A19" s="36" t="s">
        <v>751</v>
      </c>
      <c r="B19" s="297"/>
      <c r="G19" s="122"/>
      <c r="I19" s="122"/>
      <c r="K19" s="122"/>
      <c r="L19" s="122"/>
      <c r="M19" s="122"/>
      <c r="N19" s="122"/>
    </row>
    <row r="20" spans="1:14" s="9" customFormat="1" ht="30" customHeight="1">
      <c r="A20" s="99" t="s">
        <v>1082</v>
      </c>
      <c r="G20" s="122"/>
      <c r="I20" s="122"/>
      <c r="K20" s="122"/>
      <c r="L20" s="122"/>
      <c r="M20" s="122"/>
      <c r="N20" s="122"/>
    </row>
    <row r="21" spans="1:14" s="9" customFormat="1" ht="30" customHeight="1">
      <c r="A21" s="36" t="s">
        <v>1109</v>
      </c>
      <c r="G21" s="122"/>
      <c r="I21" s="122"/>
      <c r="K21" s="122"/>
      <c r="L21" s="122"/>
      <c r="M21" s="122"/>
      <c r="N21" s="122"/>
    </row>
    <row r="22" spans="1:14" s="9" customFormat="1" ht="30" customHeight="1">
      <c r="A22" s="36"/>
      <c r="G22" s="122"/>
      <c r="I22" s="122"/>
      <c r="K22" s="122"/>
      <c r="L22" s="122"/>
      <c r="M22" s="122"/>
      <c r="N22" s="122"/>
    </row>
    <row r="23" spans="1:14" s="9" customFormat="1" ht="30" customHeight="1">
      <c r="A23" s="36"/>
      <c r="G23" s="122"/>
      <c r="I23" s="122"/>
      <c r="K23" s="122"/>
      <c r="L23" s="122"/>
      <c r="M23" s="122"/>
      <c r="N23" s="122"/>
    </row>
    <row r="24" spans="1:14" s="9" customFormat="1" ht="30" customHeight="1">
      <c r="A24" s="36"/>
      <c r="G24" s="122"/>
      <c r="I24" s="122"/>
      <c r="K24" s="122"/>
      <c r="L24" s="122"/>
      <c r="M24" s="122"/>
      <c r="N24" s="122"/>
    </row>
    <row r="25" spans="1:14" s="9" customFormat="1" ht="30" customHeight="1">
      <c r="A25" s="36"/>
      <c r="G25" s="122"/>
      <c r="I25" s="122"/>
      <c r="K25" s="122"/>
      <c r="L25" s="122"/>
      <c r="M25" s="122"/>
      <c r="N25" s="122"/>
    </row>
    <row r="26" spans="1:14" s="9" customFormat="1" ht="30" customHeight="1">
      <c r="A26" s="36"/>
      <c r="G26" s="122"/>
      <c r="I26" s="122"/>
      <c r="K26" s="122"/>
      <c r="L26" s="122"/>
      <c r="M26" s="122"/>
      <c r="N26" s="122"/>
    </row>
    <row r="27" spans="1:14" s="9" customFormat="1" ht="30" customHeight="1">
      <c r="A27" s="36"/>
      <c r="G27" s="122"/>
      <c r="I27" s="122"/>
      <c r="K27" s="122"/>
      <c r="L27" s="122"/>
      <c r="M27" s="122"/>
      <c r="N27" s="122"/>
    </row>
    <row r="28" spans="1:14" s="9" customFormat="1" ht="30" customHeight="1">
      <c r="A28" s="36"/>
      <c r="B28" s="104"/>
      <c r="C28" s="104"/>
      <c r="E28" s="104" t="s">
        <v>81</v>
      </c>
      <c r="F28" s="104"/>
      <c r="G28" s="32"/>
      <c r="I28" s="105"/>
      <c r="J28" s="105"/>
      <c r="K28" s="832"/>
      <c r="L28" s="106"/>
      <c r="M28" s="83"/>
      <c r="N28" s="122"/>
    </row>
    <row r="29" spans="1:14" s="9" customFormat="1" ht="30" customHeight="1">
      <c r="A29" s="36"/>
      <c r="B29" s="104"/>
      <c r="C29" s="104"/>
      <c r="E29" s="104" t="s">
        <v>1129</v>
      </c>
      <c r="F29" s="104"/>
      <c r="G29" s="32"/>
      <c r="I29" s="105"/>
      <c r="J29" s="105"/>
      <c r="K29" s="832"/>
      <c r="L29" s="106"/>
      <c r="M29" s="83"/>
      <c r="N29" s="122"/>
    </row>
    <row r="30" spans="1:14" s="9" customFormat="1" ht="30" customHeight="1">
      <c r="A30" s="36"/>
      <c r="B30" s="104"/>
      <c r="C30" s="104"/>
      <c r="E30" s="104"/>
      <c r="F30" s="104"/>
      <c r="G30" s="32"/>
      <c r="I30" s="105"/>
      <c r="J30" s="105"/>
      <c r="K30" s="943"/>
      <c r="L30" s="106"/>
      <c r="M30" s="83"/>
      <c r="N30" s="122"/>
    </row>
    <row r="31" spans="1:14" s="9" customFormat="1" ht="24.95" customHeight="1">
      <c r="A31" s="966" t="s">
        <v>596</v>
      </c>
      <c r="B31" s="966"/>
      <c r="C31" s="966"/>
      <c r="D31" s="966"/>
      <c r="E31" s="966"/>
      <c r="F31" s="966"/>
      <c r="G31" s="966"/>
      <c r="H31" s="966"/>
      <c r="I31" s="966"/>
      <c r="J31" s="966"/>
      <c r="K31" s="966"/>
      <c r="L31" s="966"/>
      <c r="M31" s="966"/>
      <c r="N31" s="122"/>
    </row>
    <row r="32" spans="1:14" s="9" customFormat="1" ht="24.95" customHeight="1">
      <c r="A32" s="36"/>
      <c r="B32" s="104"/>
      <c r="C32" s="104"/>
      <c r="E32" s="104"/>
      <c r="F32" s="104"/>
      <c r="G32" s="32"/>
      <c r="I32" s="105"/>
      <c r="J32" s="105"/>
      <c r="K32" s="832"/>
      <c r="L32" s="106"/>
      <c r="M32" s="83"/>
      <c r="N32" s="122"/>
    </row>
    <row r="33" spans="1:14" ht="24.95" customHeight="1">
      <c r="A33" s="17" t="s">
        <v>752</v>
      </c>
      <c r="B33" s="17"/>
      <c r="C33" s="17"/>
      <c r="D33" s="17"/>
      <c r="E33" s="17"/>
      <c r="F33" s="17"/>
      <c r="G33" s="17"/>
      <c r="H33" s="17"/>
      <c r="I33" s="17"/>
      <c r="J33" s="17"/>
      <c r="K33" s="17"/>
      <c r="L33" s="123"/>
      <c r="M33" s="124"/>
    </row>
    <row r="34" spans="1:14" ht="24.95" customHeight="1">
      <c r="A34" s="32" t="s">
        <v>1083</v>
      </c>
      <c r="B34" s="17"/>
      <c r="C34" s="125"/>
      <c r="D34" s="125"/>
      <c r="E34" s="17"/>
      <c r="F34" s="17"/>
      <c r="G34" s="17"/>
      <c r="H34" s="17"/>
      <c r="I34" s="17"/>
      <c r="J34" s="17"/>
      <c r="K34" s="17"/>
      <c r="L34" s="123"/>
      <c r="M34" s="124"/>
    </row>
    <row r="35" spans="1:14" ht="24.95" customHeight="1">
      <c r="A35" s="68"/>
      <c r="B35" s="68"/>
      <c r="C35" s="125"/>
      <c r="D35" s="17"/>
      <c r="E35" s="17"/>
      <c r="F35" s="17"/>
      <c r="G35" s="17"/>
      <c r="H35" s="17"/>
      <c r="I35" s="17"/>
      <c r="J35" s="17"/>
      <c r="K35" s="17"/>
      <c r="L35" s="17"/>
      <c r="M35" s="405" t="s">
        <v>73</v>
      </c>
    </row>
    <row r="36" spans="1:14" ht="24.95" customHeight="1">
      <c r="A36" s="68"/>
      <c r="B36" s="973" t="s">
        <v>268</v>
      </c>
      <c r="C36" s="973"/>
      <c r="E36" s="959" t="s">
        <v>284</v>
      </c>
      <c r="F36" s="959"/>
      <c r="G36" s="959"/>
      <c r="H36" s="88"/>
      <c r="I36" s="365" t="s">
        <v>267</v>
      </c>
      <c r="J36" s="184"/>
      <c r="K36" s="87"/>
      <c r="L36" s="357" t="s">
        <v>17</v>
      </c>
      <c r="M36" s="87"/>
    </row>
    <row r="37" spans="1:14" ht="24.95" customHeight="1">
      <c r="A37" s="68"/>
      <c r="B37" s="76"/>
      <c r="C37" s="76"/>
      <c r="E37" s="406" t="str">
        <f>+G7</f>
        <v>September 30, 2020</v>
      </c>
      <c r="F37" s="91"/>
      <c r="G37" s="406" t="str">
        <f>+I7</f>
        <v>December 31, 2019</v>
      </c>
      <c r="H37" s="76"/>
      <c r="I37" s="90" t="s">
        <v>269</v>
      </c>
      <c r="J37" s="68"/>
      <c r="K37" s="91" t="str">
        <f>+E37</f>
        <v>September 30, 2020</v>
      </c>
      <c r="L37" s="68"/>
      <c r="M37" s="138" t="str">
        <f>+G37</f>
        <v>December 31, 2019</v>
      </c>
    </row>
    <row r="38" spans="1:14" ht="24.95" customHeight="1">
      <c r="A38" s="68"/>
      <c r="B38" s="76" t="s">
        <v>379</v>
      </c>
      <c r="C38" s="76"/>
      <c r="D38" s="94"/>
      <c r="E38" s="59">
        <v>600</v>
      </c>
      <c r="F38" s="59"/>
      <c r="G38" s="59">
        <v>600</v>
      </c>
      <c r="H38" s="59">
        <v>0</v>
      </c>
      <c r="I38" s="623" t="s">
        <v>265</v>
      </c>
      <c r="J38" s="59"/>
      <c r="K38" s="59">
        <v>600000000</v>
      </c>
      <c r="L38" s="59"/>
      <c r="M38" s="59">
        <v>600000000</v>
      </c>
      <c r="N38" s="94"/>
    </row>
    <row r="39" spans="1:14" ht="24.95" customHeight="1">
      <c r="A39" s="68"/>
      <c r="B39" s="76" t="s">
        <v>753</v>
      </c>
      <c r="C39" s="76"/>
      <c r="D39" s="94"/>
      <c r="E39" s="59">
        <v>30</v>
      </c>
      <c r="F39" s="59"/>
      <c r="G39" s="59">
        <v>0</v>
      </c>
      <c r="H39" s="59">
        <v>0</v>
      </c>
      <c r="I39" s="623">
        <v>2</v>
      </c>
      <c r="J39" s="59"/>
      <c r="K39" s="59">
        <v>30000000</v>
      </c>
      <c r="L39" s="59"/>
      <c r="M39" s="59">
        <v>0</v>
      </c>
      <c r="N39" s="94"/>
    </row>
    <row r="40" spans="1:14" ht="24.95" customHeight="1" thickBot="1">
      <c r="A40" s="68"/>
      <c r="B40" s="68"/>
      <c r="C40" s="125"/>
      <c r="E40" s="126">
        <f>SUM(E38:E39)</f>
        <v>630</v>
      </c>
      <c r="G40" s="126">
        <f>SUM(G38:G39)</f>
        <v>600</v>
      </c>
      <c r="H40" s="17">
        <v>273.33</v>
      </c>
      <c r="I40" s="17"/>
      <c r="J40" s="17"/>
      <c r="K40" s="126">
        <f>SUM(K38:K39)</f>
        <v>630000000</v>
      </c>
      <c r="L40" s="17"/>
      <c r="M40" s="126">
        <f>SUM(M38:M39)</f>
        <v>600000000</v>
      </c>
    </row>
    <row r="41" spans="1:14" ht="24.95" customHeight="1" thickTop="1">
      <c r="A41" s="68" t="s">
        <v>1110</v>
      </c>
      <c r="B41" s="68"/>
      <c r="C41" s="125"/>
      <c r="E41" s="76"/>
      <c r="G41" s="76"/>
      <c r="H41" s="17"/>
      <c r="I41" s="17"/>
      <c r="J41" s="17"/>
      <c r="K41" s="76"/>
      <c r="L41" s="17"/>
      <c r="M41" s="76"/>
    </row>
    <row r="42" spans="1:14" ht="24.95" customHeight="1">
      <c r="A42" s="68" t="s">
        <v>1084</v>
      </c>
      <c r="B42" s="68"/>
      <c r="C42" s="125"/>
      <c r="E42" s="76"/>
      <c r="G42" s="76"/>
      <c r="H42" s="17"/>
      <c r="I42" s="17"/>
      <c r="J42" s="17"/>
      <c r="K42" s="76"/>
      <c r="L42" s="17"/>
      <c r="M42" s="76"/>
    </row>
    <row r="43" spans="1:14" ht="24.95" customHeight="1">
      <c r="A43" s="68"/>
      <c r="B43" s="68"/>
      <c r="C43" s="125"/>
      <c r="D43" s="17"/>
      <c r="E43" s="17"/>
      <c r="F43" s="17"/>
      <c r="G43" s="17"/>
      <c r="H43" s="17"/>
      <c r="I43" s="17"/>
      <c r="J43" s="17"/>
      <c r="K43" s="17"/>
      <c r="L43" s="17"/>
      <c r="M43" s="405" t="s">
        <v>73</v>
      </c>
    </row>
    <row r="44" spans="1:14" ht="24.95" customHeight="1">
      <c r="A44" s="68"/>
      <c r="B44" s="973" t="s">
        <v>268</v>
      </c>
      <c r="C44" s="973"/>
      <c r="E44" s="959" t="s">
        <v>284</v>
      </c>
      <c r="F44" s="959"/>
      <c r="G44" s="959"/>
      <c r="H44" s="88"/>
      <c r="I44" s="744" t="s">
        <v>267</v>
      </c>
      <c r="J44" s="184"/>
      <c r="K44" s="87"/>
      <c r="L44" s="743" t="s">
        <v>17</v>
      </c>
      <c r="M44" s="87"/>
    </row>
    <row r="45" spans="1:14" ht="24.95" customHeight="1">
      <c r="A45" s="68"/>
      <c r="B45" s="76"/>
      <c r="C45" s="76"/>
      <c r="E45" s="406" t="s">
        <v>913</v>
      </c>
      <c r="F45" s="91"/>
      <c r="G45" s="406" t="s">
        <v>487</v>
      </c>
      <c r="H45" s="76"/>
      <c r="I45" s="90" t="s">
        <v>269</v>
      </c>
      <c r="J45" s="68"/>
      <c r="K45" s="91" t="str">
        <f>+E45</f>
        <v>September 30, 2020</v>
      </c>
      <c r="L45" s="68"/>
      <c r="M45" s="138" t="s">
        <v>487</v>
      </c>
    </row>
    <row r="46" spans="1:14" ht="24.95" customHeight="1">
      <c r="A46" s="68"/>
      <c r="B46" s="76" t="s">
        <v>379</v>
      </c>
      <c r="C46" s="76"/>
      <c r="D46" s="94"/>
      <c r="E46" s="59">
        <v>20</v>
      </c>
      <c r="F46" s="59"/>
      <c r="G46" s="59">
        <v>0</v>
      </c>
      <c r="H46" s="59">
        <v>0</v>
      </c>
      <c r="I46" s="623">
        <v>2</v>
      </c>
      <c r="J46" s="59"/>
      <c r="K46" s="59">
        <v>20000000</v>
      </c>
      <c r="L46" s="59"/>
      <c r="M46" s="59">
        <v>0</v>
      </c>
      <c r="N46" s="94"/>
    </row>
    <row r="47" spans="1:14" ht="24.95" customHeight="1" thickBot="1">
      <c r="A47" s="68"/>
      <c r="B47" s="76"/>
      <c r="C47" s="76"/>
      <c r="D47" s="94"/>
      <c r="E47" s="750">
        <f>SUM(E46)</f>
        <v>20</v>
      </c>
      <c r="F47" s="59"/>
      <c r="G47" s="750">
        <f>SUM(G46)</f>
        <v>0</v>
      </c>
      <c r="H47" s="59"/>
      <c r="I47" s="623"/>
      <c r="J47" s="59"/>
      <c r="K47" s="750">
        <f>SUM(K46)</f>
        <v>20000000</v>
      </c>
      <c r="L47" s="59"/>
      <c r="M47" s="750">
        <f>SUM(M46)</f>
        <v>0</v>
      </c>
      <c r="N47" s="94"/>
    </row>
    <row r="48" spans="1:14" s="9" customFormat="1" ht="24.95" customHeight="1" thickTop="1">
      <c r="A48" s="36" t="s">
        <v>754</v>
      </c>
      <c r="B48" s="99"/>
      <c r="C48" s="99"/>
      <c r="D48" s="99"/>
      <c r="E48" s="99"/>
      <c r="F48" s="99"/>
      <c r="G48" s="99"/>
      <c r="H48" s="99"/>
      <c r="I48" s="99"/>
      <c r="J48" s="99"/>
      <c r="K48" s="99"/>
      <c r="L48" s="99"/>
      <c r="M48" s="99"/>
      <c r="N48" s="99"/>
    </row>
    <row r="49" spans="1:14" s="9" customFormat="1" ht="24.95" customHeight="1">
      <c r="B49" s="9" t="s">
        <v>938</v>
      </c>
      <c r="C49" s="99"/>
      <c r="D49" s="99"/>
      <c r="E49" s="99"/>
      <c r="F49" s="99"/>
      <c r="G49" s="99"/>
      <c r="H49" s="99"/>
      <c r="I49" s="99"/>
      <c r="J49" s="99"/>
      <c r="K49" s="99"/>
      <c r="L49" s="99"/>
      <c r="M49" s="99"/>
      <c r="N49" s="99"/>
    </row>
    <row r="50" spans="1:14" s="9" customFormat="1" ht="24.95" customHeight="1">
      <c r="A50" s="36"/>
      <c r="B50" s="99"/>
      <c r="C50" s="99"/>
      <c r="D50" s="99"/>
      <c r="E50" s="99"/>
      <c r="F50" s="99"/>
      <c r="G50" s="105"/>
      <c r="H50" s="105"/>
      <c r="I50" s="105"/>
      <c r="J50" s="105"/>
      <c r="K50" s="12"/>
      <c r="L50" s="12"/>
      <c r="M50" s="145" t="s">
        <v>73</v>
      </c>
      <c r="N50" s="99"/>
    </row>
    <row r="51" spans="1:14" s="9" customFormat="1" ht="24.95" customHeight="1">
      <c r="A51" s="36"/>
      <c r="B51" s="99"/>
      <c r="C51" s="99"/>
      <c r="D51" s="99"/>
      <c r="E51" s="99"/>
      <c r="F51" s="99"/>
      <c r="G51" s="956" t="s">
        <v>17</v>
      </c>
      <c r="H51" s="956"/>
      <c r="I51" s="956"/>
      <c r="J51" s="73"/>
      <c r="K51" s="957" t="s">
        <v>23</v>
      </c>
      <c r="L51" s="957"/>
      <c r="M51" s="957"/>
      <c r="N51" s="99"/>
    </row>
    <row r="52" spans="1:14" s="9" customFormat="1" ht="24.95" customHeight="1">
      <c r="A52" s="36"/>
      <c r="B52" s="99"/>
      <c r="C52" s="99"/>
      <c r="D52" s="99"/>
      <c r="E52" s="99"/>
      <c r="F52" s="99"/>
      <c r="G52" s="91" t="str">
        <f>+G7</f>
        <v>September 30, 2020</v>
      </c>
      <c r="H52" s="91"/>
      <c r="I52" s="91" t="str">
        <f>+I7</f>
        <v>December 31, 2019</v>
      </c>
      <c r="J52" s="242"/>
      <c r="K52" s="91" t="str">
        <f>+G52</f>
        <v>September 30, 2020</v>
      </c>
      <c r="L52" s="91"/>
      <c r="M52" s="91" t="str">
        <f>+I52</f>
        <v>December 31, 2019</v>
      </c>
      <c r="N52" s="99"/>
    </row>
    <row r="53" spans="1:14" s="9" customFormat="1" ht="24.95" customHeight="1">
      <c r="A53" s="99"/>
      <c r="B53" s="31" t="s">
        <v>32</v>
      </c>
      <c r="C53" s="31"/>
      <c r="D53" s="31"/>
      <c r="E53" s="105"/>
      <c r="F53" s="105"/>
      <c r="G53" s="624">
        <v>390563104.94999999</v>
      </c>
      <c r="H53" s="622"/>
      <c r="I53" s="625">
        <v>388569729.14999998</v>
      </c>
      <c r="J53" s="622"/>
      <c r="K53" s="625">
        <v>382296916.72000003</v>
      </c>
      <c r="L53" s="622"/>
      <c r="M53" s="625">
        <v>369202965.00999999</v>
      </c>
      <c r="N53" s="99"/>
    </row>
    <row r="54" spans="1:14" s="9" customFormat="1" ht="24.95" customHeight="1">
      <c r="A54" s="99"/>
      <c r="B54" s="99" t="s">
        <v>210</v>
      </c>
      <c r="C54" s="99"/>
      <c r="D54" s="99"/>
      <c r="E54" s="105"/>
      <c r="F54" s="146"/>
      <c r="G54" s="294"/>
      <c r="H54" s="299"/>
      <c r="I54" s="294"/>
      <c r="J54" s="299"/>
      <c r="K54" s="299"/>
      <c r="L54" s="299"/>
      <c r="M54" s="299"/>
      <c r="N54" s="99"/>
    </row>
    <row r="55" spans="1:14" s="9" customFormat="1" ht="24.95" customHeight="1">
      <c r="A55" s="99"/>
      <c r="B55" s="31" t="s">
        <v>72</v>
      </c>
      <c r="C55" s="31"/>
      <c r="D55" s="31"/>
      <c r="E55" s="146"/>
      <c r="F55" s="146"/>
      <c r="G55" s="86">
        <v>86825499.459999993</v>
      </c>
      <c r="H55" s="622"/>
      <c r="I55" s="622">
        <v>148608204.96000001</v>
      </c>
      <c r="J55" s="622"/>
      <c r="K55" s="622">
        <v>93107792.790000007</v>
      </c>
      <c r="L55" s="622"/>
      <c r="M55" s="622">
        <v>157325422.69999999</v>
      </c>
      <c r="N55" s="99"/>
    </row>
    <row r="56" spans="1:14" s="9" customFormat="1" ht="24.95" customHeight="1">
      <c r="A56" s="99"/>
      <c r="B56" s="31" t="s">
        <v>69</v>
      </c>
      <c r="C56" s="31"/>
      <c r="D56" s="31"/>
      <c r="E56" s="146"/>
      <c r="F56" s="146"/>
      <c r="G56" s="86">
        <v>82773422.109999999</v>
      </c>
      <c r="H56" s="622"/>
      <c r="I56" s="622">
        <v>175970408.15000001</v>
      </c>
      <c r="J56" s="622"/>
      <c r="K56" s="622">
        <v>73085008.659999996</v>
      </c>
      <c r="L56" s="622"/>
      <c r="M56" s="622">
        <v>155897918.00999999</v>
      </c>
      <c r="N56" s="99"/>
    </row>
    <row r="57" spans="1:14" s="9" customFormat="1" ht="24.95" customHeight="1">
      <c r="A57" s="99"/>
      <c r="B57" s="9" t="s">
        <v>287</v>
      </c>
      <c r="C57" s="31"/>
      <c r="D57" s="31"/>
      <c r="E57" s="146"/>
      <c r="F57" s="146"/>
      <c r="G57" s="86">
        <v>18616651.559999999</v>
      </c>
      <c r="H57" s="622"/>
      <c r="I57" s="622">
        <v>16865929.41</v>
      </c>
      <c r="J57" s="622"/>
      <c r="K57" s="622">
        <v>0</v>
      </c>
      <c r="L57" s="622"/>
      <c r="M57" s="622">
        <v>0</v>
      </c>
      <c r="N57" s="99"/>
    </row>
    <row r="58" spans="1:14" s="9" customFormat="1" ht="24.95" customHeight="1">
      <c r="A58" s="99"/>
      <c r="B58" s="9" t="s">
        <v>974</v>
      </c>
      <c r="C58" s="31"/>
      <c r="D58" s="31"/>
      <c r="E58" s="146"/>
      <c r="F58" s="146"/>
      <c r="G58" s="86">
        <v>3498937.5</v>
      </c>
      <c r="H58" s="622"/>
      <c r="I58" s="622">
        <v>4000000</v>
      </c>
      <c r="J58" s="622"/>
      <c r="K58" s="622">
        <v>0</v>
      </c>
      <c r="L58" s="622"/>
      <c r="M58" s="622">
        <v>0</v>
      </c>
      <c r="N58" s="99"/>
    </row>
    <row r="59" spans="1:14" s="9" customFormat="1" ht="24.95" customHeight="1">
      <c r="A59" s="99"/>
      <c r="B59" s="9" t="s">
        <v>975</v>
      </c>
      <c r="C59" s="31"/>
      <c r="D59" s="31"/>
      <c r="E59" s="146"/>
      <c r="F59" s="146"/>
      <c r="G59" s="86">
        <v>2109157.35</v>
      </c>
      <c r="H59" s="622"/>
      <c r="I59" s="622">
        <v>1944170.45</v>
      </c>
      <c r="J59" s="622"/>
      <c r="K59" s="622">
        <v>0</v>
      </c>
      <c r="L59" s="622"/>
      <c r="M59" s="622">
        <v>0</v>
      </c>
      <c r="N59" s="99"/>
    </row>
    <row r="60" spans="1:14" s="9" customFormat="1" ht="24.95" customHeight="1">
      <c r="A60" s="94"/>
      <c r="B60" s="31" t="s">
        <v>70</v>
      </c>
      <c r="C60" s="31"/>
      <c r="D60" s="31"/>
      <c r="E60" s="99"/>
      <c r="F60" s="146"/>
      <c r="G60" s="624">
        <v>9596801.5999999996</v>
      </c>
      <c r="H60" s="560"/>
      <c r="I60" s="625">
        <v>46229610.060000002</v>
      </c>
      <c r="J60" s="560"/>
      <c r="K60" s="625">
        <v>5884478.1600000001</v>
      </c>
      <c r="L60" s="560"/>
      <c r="M60" s="625">
        <v>40671416.479999997</v>
      </c>
      <c r="N60" s="99"/>
    </row>
    <row r="61" spans="1:14" s="9" customFormat="1" ht="24.95" customHeight="1">
      <c r="A61" s="94"/>
      <c r="B61" s="99"/>
      <c r="C61" s="105" t="s">
        <v>211</v>
      </c>
      <c r="D61" s="105"/>
      <c r="E61" s="99"/>
      <c r="F61" s="146"/>
      <c r="G61" s="779">
        <f>SUM(G55:G60)</f>
        <v>203420469.57999998</v>
      </c>
      <c r="H61" s="622"/>
      <c r="I61" s="780">
        <f>SUM(I55:I60)</f>
        <v>393618323.03000003</v>
      </c>
      <c r="J61" s="622"/>
      <c r="K61" s="780">
        <f>SUM(K55:K60)</f>
        <v>172077279.60999998</v>
      </c>
      <c r="L61" s="622"/>
      <c r="M61" s="780">
        <f>SUM(M55:M60)</f>
        <v>353894757.19</v>
      </c>
      <c r="N61" s="99"/>
    </row>
    <row r="62" spans="1:14" s="9" customFormat="1" ht="24.95" customHeight="1" thickBot="1">
      <c r="A62" s="94"/>
      <c r="B62" s="31" t="s">
        <v>212</v>
      </c>
      <c r="C62" s="31"/>
      <c r="D62" s="31"/>
      <c r="E62" s="105"/>
      <c r="F62" s="99"/>
      <c r="G62" s="781">
        <f>G61+G53</f>
        <v>593983574.52999997</v>
      </c>
      <c r="H62" s="622"/>
      <c r="I62" s="782">
        <f>I61+I53</f>
        <v>782188052.18000007</v>
      </c>
      <c r="J62" s="622"/>
      <c r="K62" s="782">
        <f>K61+K53</f>
        <v>554374196.33000004</v>
      </c>
      <c r="L62" s="622"/>
      <c r="M62" s="782">
        <f>M61+M53</f>
        <v>723097722.20000005</v>
      </c>
      <c r="N62" s="99"/>
    </row>
    <row r="63" spans="1:14" ht="24.95" customHeight="1" thickTop="1">
      <c r="B63" s="68"/>
      <c r="C63" s="125"/>
      <c r="D63" s="125"/>
      <c r="E63" s="17"/>
      <c r="F63" s="17"/>
      <c r="G63" s="17"/>
      <c r="H63" s="17"/>
      <c r="I63" s="17"/>
      <c r="J63" s="17"/>
      <c r="K63" s="17"/>
      <c r="L63" s="123"/>
      <c r="M63" s="124"/>
    </row>
    <row r="64" spans="1:14" ht="24.95" customHeight="1">
      <c r="A64" s="68"/>
      <c r="B64" s="68"/>
      <c r="C64" s="125"/>
      <c r="D64" s="125"/>
      <c r="E64" s="17"/>
      <c r="F64" s="17"/>
      <c r="G64" s="17"/>
      <c r="H64" s="17"/>
      <c r="I64" s="17"/>
      <c r="J64" s="17"/>
      <c r="K64" s="17"/>
      <c r="L64" s="123"/>
      <c r="M64" s="124"/>
    </row>
    <row r="65" spans="1:14" ht="24.95" customHeight="1">
      <c r="A65" s="36"/>
      <c r="B65" s="104"/>
      <c r="C65" s="104"/>
      <c r="D65" s="9"/>
      <c r="E65" s="104" t="s">
        <v>81</v>
      </c>
      <c r="F65" s="104"/>
      <c r="G65" s="32"/>
      <c r="H65" s="9"/>
      <c r="I65" s="105"/>
      <c r="J65" s="105"/>
      <c r="K65" s="832"/>
      <c r="L65" s="106"/>
      <c r="M65" s="83"/>
      <c r="N65" s="122"/>
    </row>
    <row r="66" spans="1:14" ht="24.95" customHeight="1">
      <c r="A66" s="36"/>
      <c r="B66" s="104"/>
      <c r="C66" s="104"/>
      <c r="D66" s="9"/>
      <c r="E66" s="104" t="s">
        <v>1129</v>
      </c>
      <c r="F66" s="104"/>
      <c r="G66" s="32"/>
      <c r="H66" s="9"/>
      <c r="I66" s="105"/>
      <c r="J66" s="105"/>
      <c r="K66" s="832"/>
      <c r="L66" s="106"/>
      <c r="M66" s="83"/>
      <c r="N66" s="122"/>
    </row>
    <row r="67" spans="1:14" ht="27.95" customHeight="1">
      <c r="A67" s="966" t="s">
        <v>331</v>
      </c>
      <c r="B67" s="966"/>
      <c r="C67" s="966"/>
      <c r="D67" s="966"/>
      <c r="E67" s="966"/>
      <c r="F67" s="966"/>
      <c r="G67" s="966"/>
      <c r="H67" s="966"/>
      <c r="I67" s="966"/>
      <c r="J67" s="966"/>
      <c r="K67" s="966"/>
      <c r="L67" s="966"/>
      <c r="M67" s="966"/>
      <c r="N67" s="122"/>
    </row>
    <row r="68" spans="1:14" ht="27.95" customHeight="1">
      <c r="A68" s="36"/>
      <c r="B68" s="104"/>
      <c r="C68" s="104"/>
      <c r="D68" s="9"/>
      <c r="E68" s="104"/>
      <c r="F68" s="104"/>
      <c r="G68" s="32"/>
      <c r="H68" s="9"/>
      <c r="I68" s="105"/>
      <c r="J68" s="105"/>
      <c r="K68" s="832"/>
      <c r="L68" s="106"/>
      <c r="M68" s="83"/>
      <c r="N68" s="122"/>
    </row>
    <row r="69" spans="1:14" s="9" customFormat="1" ht="27.95" customHeight="1">
      <c r="A69" s="94" t="s">
        <v>755</v>
      </c>
      <c r="B69" s="31"/>
      <c r="C69" s="31"/>
      <c r="D69" s="31"/>
      <c r="E69" s="105"/>
      <c r="F69" s="99"/>
      <c r="G69" s="555"/>
      <c r="H69" s="294"/>
      <c r="I69" s="555"/>
      <c r="J69" s="294"/>
      <c r="K69" s="555"/>
      <c r="L69" s="294"/>
      <c r="M69" s="555"/>
      <c r="N69" s="99"/>
    </row>
    <row r="70" spans="1:14" s="9" customFormat="1" ht="27.95" customHeight="1">
      <c r="A70" s="94"/>
      <c r="B70" s="31" t="s">
        <v>939</v>
      </c>
      <c r="C70" s="31"/>
      <c r="D70" s="31"/>
      <c r="E70" s="105"/>
      <c r="F70" s="99"/>
      <c r="G70" s="555"/>
      <c r="H70" s="294"/>
      <c r="I70" s="555"/>
      <c r="J70" s="294"/>
      <c r="K70" s="555"/>
      <c r="L70" s="294"/>
      <c r="M70" s="555"/>
      <c r="N70" s="99"/>
    </row>
    <row r="71" spans="1:14" s="9" customFormat="1" ht="27.95" customHeight="1">
      <c r="A71" s="94"/>
      <c r="B71" s="31"/>
      <c r="C71" s="31"/>
      <c r="D71" s="31"/>
      <c r="E71" s="105"/>
      <c r="F71" s="99"/>
      <c r="G71" s="555"/>
      <c r="H71" s="294"/>
      <c r="I71" s="555"/>
      <c r="J71" s="294"/>
      <c r="K71" s="976" t="s">
        <v>73</v>
      </c>
      <c r="L71" s="976"/>
      <c r="M71" s="976"/>
      <c r="N71" s="99"/>
    </row>
    <row r="72" spans="1:14" s="9" customFormat="1" ht="27.95" customHeight="1">
      <c r="A72" s="94"/>
      <c r="B72" s="31"/>
      <c r="C72" s="31"/>
      <c r="D72" s="31"/>
      <c r="E72" s="105"/>
      <c r="F72" s="99"/>
      <c r="G72" s="555"/>
      <c r="H72" s="294"/>
      <c r="I72" s="555"/>
      <c r="J72" s="294"/>
      <c r="K72" s="574" t="s">
        <v>525</v>
      </c>
      <c r="L72" s="572"/>
      <c r="M72" s="574" t="s">
        <v>515</v>
      </c>
      <c r="N72" s="99"/>
    </row>
    <row r="73" spans="1:14" s="9" customFormat="1" ht="27.95" customHeight="1">
      <c r="A73" s="94"/>
      <c r="B73" s="31"/>
      <c r="C73" s="31"/>
      <c r="D73" s="31"/>
      <c r="E73" s="105"/>
      <c r="F73" s="99"/>
      <c r="G73" s="555"/>
      <c r="H73" s="294"/>
      <c r="I73" s="555"/>
      <c r="J73" s="294"/>
      <c r="K73" s="573" t="s">
        <v>516</v>
      </c>
      <c r="L73" s="558"/>
      <c r="M73" s="573" t="s">
        <v>516</v>
      </c>
      <c r="N73" s="99"/>
    </row>
    <row r="74" spans="1:14" s="9" customFormat="1" ht="27.95" customHeight="1">
      <c r="A74" s="94"/>
      <c r="B74" s="31" t="s">
        <v>496</v>
      </c>
      <c r="D74" s="31"/>
      <c r="E74" s="105"/>
      <c r="F74" s="99"/>
      <c r="G74" s="555"/>
      <c r="H74" s="294"/>
      <c r="I74" s="555"/>
      <c r="J74" s="294"/>
      <c r="K74" s="212"/>
      <c r="L74" s="193"/>
      <c r="M74" s="212"/>
      <c r="N74" s="99"/>
    </row>
    <row r="75" spans="1:14" s="9" customFormat="1" ht="27.95" customHeight="1">
      <c r="A75" s="94"/>
      <c r="B75" s="31" t="s">
        <v>706</v>
      </c>
      <c r="D75" s="31"/>
      <c r="E75" s="105"/>
      <c r="F75" s="99"/>
      <c r="G75" s="555"/>
      <c r="H75" s="294"/>
      <c r="I75" s="555"/>
      <c r="J75" s="294"/>
      <c r="K75" s="626">
        <v>88132030.269999996</v>
      </c>
      <c r="L75" s="627">
        <v>22394241.050000001</v>
      </c>
      <c r="M75" s="626">
        <v>74551448.150000006</v>
      </c>
      <c r="N75" s="99"/>
    </row>
    <row r="76" spans="1:14" s="9" customFormat="1" ht="27.95" customHeight="1">
      <c r="A76" s="94"/>
      <c r="B76" s="31" t="s">
        <v>707</v>
      </c>
      <c r="D76" s="31"/>
      <c r="E76" s="105"/>
      <c r="F76" s="99"/>
      <c r="G76" s="555"/>
      <c r="H76" s="294"/>
      <c r="I76" s="555"/>
      <c r="J76" s="294"/>
      <c r="K76" s="625">
        <v>0</v>
      </c>
      <c r="L76" s="628">
        <v>22394241.050000001</v>
      </c>
      <c r="M76" s="625">
        <v>0</v>
      </c>
      <c r="N76" s="99"/>
    </row>
    <row r="77" spans="1:14" s="9" customFormat="1" ht="27.95" customHeight="1">
      <c r="A77" s="94"/>
      <c r="B77" s="31" t="s">
        <v>523</v>
      </c>
      <c r="D77" s="31"/>
      <c r="E77" s="105"/>
      <c r="F77" s="99"/>
      <c r="G77" s="555"/>
      <c r="H77" s="294"/>
      <c r="I77" s="555"/>
      <c r="J77" s="294"/>
      <c r="K77" s="629">
        <f>SUM(K74:K76)</f>
        <v>88132030.269999996</v>
      </c>
      <c r="L77" s="556"/>
      <c r="M77" s="629">
        <f>SUM(M74:M76)</f>
        <v>74551448.150000006</v>
      </c>
      <c r="N77" s="99"/>
    </row>
    <row r="78" spans="1:14" s="9" customFormat="1" ht="27.95" customHeight="1">
      <c r="A78" s="94"/>
      <c r="B78" s="414" t="s">
        <v>984</v>
      </c>
      <c r="D78" s="31"/>
      <c r="E78" s="105"/>
      <c r="F78" s="99"/>
      <c r="G78" s="555"/>
      <c r="H78" s="294"/>
      <c r="I78" s="555"/>
      <c r="J78" s="294"/>
      <c r="K78" s="629">
        <v>19725534.25</v>
      </c>
      <c r="L78" s="556"/>
      <c r="M78" s="629">
        <v>19725534.25</v>
      </c>
      <c r="N78" s="99"/>
    </row>
    <row r="79" spans="1:14" s="9" customFormat="1" ht="27.95" customHeight="1">
      <c r="A79" s="94"/>
      <c r="B79" s="414" t="s">
        <v>1122</v>
      </c>
      <c r="D79" s="31"/>
      <c r="E79" s="105"/>
      <c r="F79" s="99"/>
      <c r="G79" s="555"/>
      <c r="H79" s="294"/>
      <c r="I79" s="555"/>
      <c r="J79" s="294"/>
      <c r="K79" s="849">
        <v>-103359.5</v>
      </c>
      <c r="L79" s="556"/>
      <c r="M79" s="799">
        <v>0</v>
      </c>
      <c r="N79" s="99"/>
    </row>
    <row r="80" spans="1:14" s="9" customFormat="1" ht="27.95" customHeight="1">
      <c r="A80" s="94"/>
      <c r="B80" s="31" t="s">
        <v>708</v>
      </c>
      <c r="D80" s="31"/>
      <c r="E80" s="105"/>
      <c r="F80" s="99"/>
      <c r="G80" s="555"/>
      <c r="H80" s="294"/>
      <c r="I80" s="555"/>
      <c r="J80" s="294"/>
      <c r="K80" s="557">
        <v>-46142011.740000002</v>
      </c>
      <c r="L80" s="556"/>
      <c r="M80" s="557">
        <v>-42239049.939999998</v>
      </c>
      <c r="N80" s="99"/>
    </row>
    <row r="81" spans="1:14" s="9" customFormat="1" ht="27.95" customHeight="1">
      <c r="A81" s="94"/>
      <c r="B81" s="31" t="s">
        <v>934</v>
      </c>
      <c r="D81" s="31"/>
      <c r="E81" s="105"/>
      <c r="F81" s="99"/>
      <c r="G81" s="555"/>
      <c r="H81" s="294"/>
      <c r="I81" s="555"/>
      <c r="J81" s="294"/>
      <c r="K81" s="629">
        <f>SUM(K77:K80)</f>
        <v>61612193.279999994</v>
      </c>
      <c r="L81" s="556"/>
      <c r="M81" s="629">
        <f>SUM(M77:M80)</f>
        <v>52037932.460000008</v>
      </c>
      <c r="N81" s="99"/>
    </row>
    <row r="82" spans="1:14" s="9" customFormat="1" ht="27.95" customHeight="1">
      <c r="A82" s="94"/>
      <c r="B82" s="31" t="s">
        <v>709</v>
      </c>
      <c r="D82" s="31"/>
      <c r="E82" s="105"/>
      <c r="F82" s="99"/>
      <c r="G82" s="555"/>
      <c r="H82" s="294"/>
      <c r="I82" s="555"/>
      <c r="J82" s="294"/>
      <c r="K82" s="557">
        <v>-44771221.289999999</v>
      </c>
      <c r="L82" s="556">
        <v>-21703985.5698158</v>
      </c>
      <c r="M82" s="557">
        <v>-39136259.380000003</v>
      </c>
      <c r="N82" s="99"/>
    </row>
    <row r="83" spans="1:14" s="9" customFormat="1" ht="27.95" customHeight="1" thickBot="1">
      <c r="A83" s="94"/>
      <c r="B83" s="31" t="s">
        <v>524</v>
      </c>
      <c r="D83" s="31"/>
      <c r="E83" s="105"/>
      <c r="F83" s="99"/>
      <c r="G83" s="555"/>
      <c r="H83" s="294"/>
      <c r="I83" s="555"/>
      <c r="J83" s="294"/>
      <c r="K83" s="630">
        <f>SUM(K81:K82)</f>
        <v>16840971.989999995</v>
      </c>
      <c r="L83" s="631">
        <v>-21703985.5698158</v>
      </c>
      <c r="M83" s="630">
        <f>SUM(M81:M82)</f>
        <v>12901673.080000006</v>
      </c>
      <c r="N83" s="99"/>
    </row>
    <row r="84" spans="1:14" s="9" customFormat="1" ht="27.95" customHeight="1" thickTop="1">
      <c r="A84" s="94"/>
      <c r="B84" s="31"/>
      <c r="C84" s="31"/>
      <c r="D84" s="31"/>
      <c r="E84" s="105"/>
      <c r="F84" s="99"/>
      <c r="G84" s="834"/>
      <c r="H84" s="622"/>
      <c r="I84" s="799"/>
      <c r="J84" s="622"/>
      <c r="K84" s="799"/>
      <c r="L84" s="622"/>
      <c r="M84" s="799"/>
      <c r="N84" s="99"/>
    </row>
    <row r="85" spans="1:14" s="9" customFormat="1" ht="27.95" customHeight="1">
      <c r="A85" s="94"/>
      <c r="B85" s="31"/>
      <c r="C85" s="31"/>
      <c r="D85" s="31"/>
      <c r="E85" s="105"/>
      <c r="F85" s="99"/>
      <c r="G85" s="834"/>
      <c r="H85" s="622"/>
      <c r="I85" s="799"/>
      <c r="J85" s="622"/>
      <c r="K85" s="799"/>
      <c r="L85" s="622"/>
      <c r="M85" s="799"/>
      <c r="N85" s="99"/>
    </row>
    <row r="86" spans="1:14" s="9" customFormat="1" ht="27.95" customHeight="1">
      <c r="A86" s="94"/>
      <c r="B86" s="31"/>
      <c r="C86" s="31"/>
      <c r="D86" s="31"/>
      <c r="E86" s="105"/>
      <c r="F86" s="99"/>
      <c r="G86" s="834"/>
      <c r="H86" s="622"/>
      <c r="I86" s="799"/>
      <c r="J86" s="622"/>
      <c r="K86" s="799"/>
      <c r="L86" s="622"/>
      <c r="M86" s="799"/>
      <c r="N86" s="99"/>
    </row>
    <row r="87" spans="1:14" s="9" customFormat="1" ht="27.95" customHeight="1">
      <c r="A87" s="94"/>
      <c r="B87" s="31"/>
      <c r="C87" s="31"/>
      <c r="D87" s="31"/>
      <c r="E87" s="105"/>
      <c r="F87" s="99"/>
      <c r="G87" s="834"/>
      <c r="H87" s="622"/>
      <c r="I87" s="799"/>
      <c r="J87" s="622"/>
      <c r="K87" s="799"/>
      <c r="L87" s="622"/>
      <c r="M87" s="799"/>
      <c r="N87" s="99"/>
    </row>
    <row r="88" spans="1:14" s="9" customFormat="1" ht="27.95" customHeight="1">
      <c r="A88" s="94"/>
      <c r="B88" s="31"/>
      <c r="C88" s="31"/>
      <c r="D88" s="31"/>
      <c r="E88" s="105"/>
      <c r="F88" s="99"/>
      <c r="G88" s="834"/>
      <c r="H88" s="622"/>
      <c r="I88" s="799"/>
      <c r="J88" s="622"/>
      <c r="K88" s="799"/>
      <c r="L88" s="622"/>
      <c r="M88" s="799"/>
      <c r="N88" s="99"/>
    </row>
    <row r="89" spans="1:14" s="9" customFormat="1" ht="27.95" customHeight="1">
      <c r="A89" s="94"/>
      <c r="B89" s="31"/>
      <c r="C89" s="31"/>
      <c r="D89" s="31"/>
      <c r="E89" s="105"/>
      <c r="F89" s="99"/>
      <c r="G89" s="834"/>
      <c r="H89" s="622"/>
      <c r="I89" s="799"/>
      <c r="J89" s="622"/>
      <c r="K89" s="799"/>
      <c r="L89" s="622"/>
      <c r="M89" s="799"/>
      <c r="N89" s="99"/>
    </row>
    <row r="90" spans="1:14" s="9" customFormat="1" ht="27.95" customHeight="1">
      <c r="A90" s="94"/>
      <c r="B90" s="31"/>
      <c r="C90" s="31"/>
      <c r="D90" s="31"/>
      <c r="E90" s="105"/>
      <c r="F90" s="99"/>
      <c r="G90" s="834"/>
      <c r="H90" s="622"/>
      <c r="I90" s="799"/>
      <c r="J90" s="622"/>
      <c r="K90" s="799"/>
      <c r="L90" s="622"/>
      <c r="M90" s="799"/>
      <c r="N90" s="99"/>
    </row>
    <row r="91" spans="1:14" s="9" customFormat="1" ht="27.95" customHeight="1">
      <c r="A91" s="94"/>
      <c r="B91" s="31"/>
      <c r="C91" s="31"/>
      <c r="D91" s="31"/>
      <c r="E91" s="105"/>
      <c r="F91" s="99"/>
      <c r="G91" s="834"/>
      <c r="H91" s="622"/>
      <c r="I91" s="799"/>
      <c r="J91" s="622"/>
      <c r="K91" s="799"/>
      <c r="L91" s="622"/>
      <c r="M91" s="799"/>
      <c r="N91" s="99"/>
    </row>
    <row r="92" spans="1:14" s="9" customFormat="1" ht="27.95" customHeight="1">
      <c r="A92" s="94"/>
      <c r="B92" s="31"/>
      <c r="C92" s="31"/>
      <c r="D92" s="31"/>
      <c r="E92" s="105"/>
      <c r="F92" s="99"/>
      <c r="G92" s="834"/>
      <c r="H92" s="622"/>
      <c r="I92" s="799"/>
      <c r="J92" s="622"/>
      <c r="K92" s="799"/>
      <c r="L92" s="622"/>
      <c r="M92" s="799"/>
      <c r="N92" s="99"/>
    </row>
    <row r="93" spans="1:14" s="9" customFormat="1" ht="27.95" customHeight="1">
      <c r="A93" s="94"/>
      <c r="B93" s="31"/>
      <c r="C93" s="31"/>
      <c r="D93" s="31"/>
      <c r="E93" s="105"/>
      <c r="F93" s="99"/>
      <c r="G93" s="834"/>
      <c r="H93" s="622"/>
      <c r="I93" s="799"/>
      <c r="J93" s="622"/>
      <c r="K93" s="799"/>
      <c r="L93" s="622"/>
      <c r="M93" s="799"/>
      <c r="N93" s="99"/>
    </row>
    <row r="94" spans="1:14" s="9" customFormat="1" ht="27.95" customHeight="1">
      <c r="A94" s="94"/>
      <c r="B94" s="31"/>
      <c r="C94" s="31"/>
      <c r="D94" s="31"/>
      <c r="E94" s="105"/>
      <c r="F94" s="99"/>
      <c r="G94" s="834"/>
      <c r="H94" s="622"/>
      <c r="I94" s="799"/>
      <c r="J94" s="622"/>
      <c r="K94" s="799"/>
      <c r="L94" s="622"/>
      <c r="M94" s="799"/>
      <c r="N94" s="99"/>
    </row>
    <row r="95" spans="1:14" s="9" customFormat="1" ht="27.95" customHeight="1">
      <c r="A95" s="94"/>
      <c r="B95" s="31"/>
      <c r="C95" s="31"/>
      <c r="D95" s="31"/>
      <c r="E95" s="105"/>
      <c r="F95" s="99"/>
      <c r="G95" s="834"/>
      <c r="H95" s="622"/>
      <c r="I95" s="799"/>
      <c r="J95" s="622"/>
      <c r="K95" s="799"/>
      <c r="L95" s="622"/>
      <c r="M95" s="799"/>
      <c r="N95" s="99"/>
    </row>
    <row r="96" spans="1:14" s="9" customFormat="1" ht="27.95" customHeight="1">
      <c r="A96" s="36"/>
      <c r="B96" s="104"/>
      <c r="C96" s="104"/>
      <c r="E96" s="104" t="s">
        <v>81</v>
      </c>
      <c r="F96" s="104"/>
      <c r="G96" s="32"/>
      <c r="I96" s="105"/>
      <c r="J96" s="105"/>
      <c r="K96" s="832"/>
      <c r="L96" s="106"/>
      <c r="M96" s="83"/>
      <c r="N96" s="122"/>
    </row>
    <row r="97" spans="1:14" s="9" customFormat="1" ht="27.95" customHeight="1">
      <c r="A97" s="36"/>
      <c r="B97" s="104"/>
      <c r="C97" s="104"/>
      <c r="E97" s="104" t="s">
        <v>401</v>
      </c>
      <c r="F97" s="104"/>
      <c r="G97" s="32"/>
      <c r="I97" s="105"/>
      <c r="J97" s="105"/>
      <c r="K97" s="832"/>
      <c r="L97" s="106"/>
      <c r="M97" s="83"/>
      <c r="N97" s="122"/>
    </row>
    <row r="98" spans="1:14" s="9" customFormat="1" ht="27.95" customHeight="1">
      <c r="A98" s="36"/>
      <c r="B98" s="104"/>
      <c r="C98" s="104"/>
      <c r="E98" s="104"/>
      <c r="F98" s="104"/>
      <c r="G98" s="32"/>
      <c r="I98" s="105"/>
      <c r="J98" s="105"/>
      <c r="K98" s="943"/>
      <c r="L98" s="106"/>
      <c r="M98" s="83"/>
      <c r="N98" s="122"/>
    </row>
    <row r="99" spans="1:14" s="9" customFormat="1" ht="30" customHeight="1">
      <c r="A99" s="966" t="s">
        <v>370</v>
      </c>
      <c r="B99" s="974"/>
      <c r="C99" s="974"/>
      <c r="D99" s="974"/>
      <c r="E99" s="974"/>
      <c r="F99" s="974"/>
      <c r="G99" s="974"/>
      <c r="H99" s="974"/>
      <c r="I99" s="974"/>
      <c r="J99" s="974"/>
      <c r="K99" s="974"/>
      <c r="L99" s="974"/>
      <c r="M99" s="974"/>
      <c r="N99" s="122"/>
    </row>
    <row r="100" spans="1:14" s="9" customFormat="1" ht="30" customHeight="1">
      <c r="A100" s="36"/>
      <c r="B100" s="104"/>
      <c r="C100" s="104"/>
      <c r="E100" s="104"/>
      <c r="F100" s="104"/>
      <c r="G100" s="32"/>
      <c r="I100" s="105"/>
      <c r="J100" s="105"/>
      <c r="K100" s="832"/>
      <c r="L100" s="106"/>
      <c r="M100" s="83"/>
      <c r="N100" s="122"/>
    </row>
    <row r="101" spans="1:14" s="9" customFormat="1" ht="30" customHeight="1">
      <c r="A101" s="17" t="s">
        <v>897</v>
      </c>
      <c r="B101" s="17"/>
      <c r="C101" s="17"/>
      <c r="D101" s="17"/>
      <c r="E101" s="17"/>
      <c r="F101" s="17"/>
      <c r="G101" s="17"/>
      <c r="H101" s="17"/>
      <c r="I101" s="17"/>
      <c r="J101" s="17"/>
      <c r="K101" s="17"/>
      <c r="L101" s="123"/>
      <c r="M101" s="124"/>
      <c r="N101" s="99"/>
    </row>
    <row r="102" spans="1:14" s="9" customFormat="1" ht="30" customHeight="1">
      <c r="A102" s="99"/>
      <c r="B102" s="32" t="s">
        <v>940</v>
      </c>
      <c r="C102" s="125"/>
      <c r="D102" s="125"/>
      <c r="E102" s="17"/>
      <c r="F102" s="17"/>
      <c r="G102" s="17"/>
      <c r="H102" s="17"/>
      <c r="I102" s="17"/>
      <c r="J102" s="17"/>
      <c r="K102" s="17"/>
      <c r="L102" s="123"/>
      <c r="M102" s="124"/>
      <c r="N102" s="99"/>
    </row>
    <row r="103" spans="1:14" s="9" customFormat="1" ht="30" customHeight="1">
      <c r="A103" s="99"/>
      <c r="B103" s="32" t="s">
        <v>499</v>
      </c>
      <c r="C103" s="125"/>
      <c r="D103" s="125"/>
      <c r="E103" s="17"/>
      <c r="F103" s="17"/>
      <c r="G103" s="17"/>
      <c r="H103" s="17"/>
      <c r="I103" s="17"/>
      <c r="J103" s="17"/>
      <c r="K103" s="17"/>
      <c r="L103" s="123"/>
      <c r="M103" s="124"/>
      <c r="N103" s="99"/>
    </row>
    <row r="104" spans="1:14" s="9" customFormat="1" ht="30" customHeight="1">
      <c r="A104" s="68"/>
      <c r="B104" s="68"/>
      <c r="C104" s="125"/>
      <c r="D104" s="17"/>
      <c r="E104" s="17"/>
      <c r="F104" s="17"/>
      <c r="G104" s="17"/>
      <c r="H104" s="76"/>
      <c r="I104" s="17"/>
      <c r="J104" s="17"/>
      <c r="K104" s="17"/>
      <c r="L104" s="17"/>
      <c r="M104" s="405" t="s">
        <v>73</v>
      </c>
      <c r="N104" s="99"/>
    </row>
    <row r="105" spans="1:14" s="9" customFormat="1" ht="30" customHeight="1">
      <c r="A105" s="68"/>
      <c r="B105" s="973" t="s">
        <v>268</v>
      </c>
      <c r="C105" s="973"/>
      <c r="D105" s="99"/>
      <c r="E105" s="959" t="s">
        <v>284</v>
      </c>
      <c r="F105" s="959"/>
      <c r="G105" s="959"/>
      <c r="H105" s="88"/>
      <c r="I105" s="89" t="s">
        <v>267</v>
      </c>
      <c r="J105" s="184"/>
      <c r="K105" s="87"/>
      <c r="L105" s="357" t="s">
        <v>17</v>
      </c>
      <c r="M105" s="87"/>
      <c r="N105" s="99"/>
    </row>
    <row r="106" spans="1:14" s="9" customFormat="1" ht="30" customHeight="1">
      <c r="A106" s="68"/>
      <c r="B106" s="76"/>
      <c r="C106" s="76"/>
      <c r="D106" s="99"/>
      <c r="E106" s="406" t="s">
        <v>941</v>
      </c>
      <c r="F106" s="91"/>
      <c r="G106" s="406" t="s">
        <v>487</v>
      </c>
      <c r="H106" s="76"/>
      <c r="I106" s="90" t="s">
        <v>269</v>
      </c>
      <c r="J106" s="68"/>
      <c r="K106" s="91" t="str">
        <f>+E106</f>
        <v xml:space="preserve"> September 30, 2020</v>
      </c>
      <c r="L106" s="68"/>
      <c r="M106" s="138" t="str">
        <f>+G106</f>
        <v>December 31, 2019</v>
      </c>
      <c r="N106" s="99"/>
    </row>
    <row r="107" spans="1:14" s="9" customFormat="1" ht="30" customHeight="1">
      <c r="A107" s="68"/>
      <c r="B107" s="76" t="s">
        <v>390</v>
      </c>
      <c r="C107" s="76"/>
      <c r="D107" s="94"/>
      <c r="E107" s="621">
        <v>332</v>
      </c>
      <c r="F107" s="621"/>
      <c r="G107" s="621">
        <v>332</v>
      </c>
      <c r="H107" s="353"/>
      <c r="I107" s="642" t="s">
        <v>359</v>
      </c>
      <c r="J107" s="643"/>
      <c r="K107" s="644">
        <v>138407500</v>
      </c>
      <c r="L107" s="643"/>
      <c r="M107" s="644">
        <v>138407500</v>
      </c>
      <c r="N107" s="99"/>
    </row>
    <row r="108" spans="1:14" s="9" customFormat="1" ht="30" customHeight="1">
      <c r="A108" s="68"/>
      <c r="B108" s="76" t="s">
        <v>391</v>
      </c>
      <c r="C108" s="76"/>
      <c r="D108" s="94"/>
      <c r="E108" s="621">
        <v>500</v>
      </c>
      <c r="F108" s="621"/>
      <c r="G108" s="621">
        <v>500</v>
      </c>
      <c r="H108" s="353"/>
      <c r="I108" s="645">
        <v>4</v>
      </c>
      <c r="J108" s="643"/>
      <c r="K108" s="644">
        <v>500000000</v>
      </c>
      <c r="L108" s="643"/>
      <c r="M108" s="644">
        <v>500000000</v>
      </c>
      <c r="N108" s="99"/>
    </row>
    <row r="109" spans="1:14" s="9" customFormat="1" ht="30" customHeight="1">
      <c r="A109" s="68"/>
      <c r="B109" s="76" t="s">
        <v>338</v>
      </c>
      <c r="C109" s="76"/>
      <c r="D109" s="94"/>
      <c r="E109" s="621">
        <v>511.45</v>
      </c>
      <c r="F109" s="621"/>
      <c r="G109" s="621">
        <v>511.45000000000005</v>
      </c>
      <c r="H109" s="353"/>
      <c r="I109" s="642" t="s">
        <v>375</v>
      </c>
      <c r="J109" s="643"/>
      <c r="K109" s="644">
        <v>239011400</v>
      </c>
      <c r="L109" s="643"/>
      <c r="M109" s="644">
        <v>166387500</v>
      </c>
      <c r="N109" s="99"/>
    </row>
    <row r="110" spans="1:14" s="9" customFormat="1" ht="30" customHeight="1">
      <c r="A110" s="68"/>
      <c r="B110" s="76" t="s">
        <v>358</v>
      </c>
      <c r="C110" s="76"/>
      <c r="D110" s="94"/>
      <c r="E110" s="621">
        <v>270</v>
      </c>
      <c r="F110" s="621"/>
      <c r="G110" s="621">
        <v>270</v>
      </c>
      <c r="H110" s="353"/>
      <c r="I110" s="642" t="s">
        <v>375</v>
      </c>
      <c r="J110" s="643"/>
      <c r="K110" s="644">
        <v>117625000</v>
      </c>
      <c r="L110" s="643"/>
      <c r="M110" s="644">
        <v>114890000</v>
      </c>
      <c r="N110" s="99"/>
    </row>
    <row r="111" spans="1:14" s="9" customFormat="1" ht="30" customHeight="1">
      <c r="A111" s="68"/>
      <c r="B111" s="76" t="s">
        <v>1112</v>
      </c>
      <c r="C111" s="76"/>
      <c r="D111" s="94"/>
      <c r="E111" s="621">
        <v>65</v>
      </c>
      <c r="F111" s="621"/>
      <c r="G111" s="621">
        <v>65</v>
      </c>
      <c r="H111" s="353"/>
      <c r="I111" s="646">
        <v>0.75</v>
      </c>
      <c r="J111" s="643"/>
      <c r="K111" s="644">
        <v>0</v>
      </c>
      <c r="L111" s="643"/>
      <c r="M111" s="644">
        <v>0</v>
      </c>
      <c r="N111" s="99"/>
    </row>
    <row r="112" spans="1:14" s="9" customFormat="1" ht="30" customHeight="1">
      <c r="A112" s="68"/>
      <c r="B112" s="76" t="s">
        <v>1113</v>
      </c>
      <c r="C112" s="76"/>
      <c r="D112" s="94"/>
      <c r="E112" s="621">
        <v>27</v>
      </c>
      <c r="F112" s="621"/>
      <c r="G112" s="621">
        <v>27</v>
      </c>
      <c r="H112" s="353"/>
      <c r="I112" s="646">
        <v>0.75</v>
      </c>
      <c r="J112" s="643"/>
      <c r="K112" s="644">
        <v>0</v>
      </c>
      <c r="L112" s="643"/>
      <c r="M112" s="644">
        <v>0</v>
      </c>
      <c r="N112" s="99"/>
    </row>
    <row r="113" spans="1:14" s="9" customFormat="1" ht="30" customHeight="1" thickBot="1">
      <c r="A113" s="68"/>
      <c r="B113" s="47" t="s">
        <v>3</v>
      </c>
      <c r="C113" s="125"/>
      <c r="D113" s="99"/>
      <c r="E113" s="126">
        <f>SUM(E107:E112)</f>
        <v>1705.45</v>
      </c>
      <c r="F113" s="99"/>
      <c r="G113" s="126">
        <f>SUM(G107:G112)</f>
        <v>1705.45</v>
      </c>
      <c r="H113" s="17">
        <v>273.33</v>
      </c>
      <c r="I113" s="17"/>
      <c r="J113" s="17"/>
      <c r="K113" s="126">
        <f>SUM(K107:K112)</f>
        <v>995043900</v>
      </c>
      <c r="L113" s="17"/>
      <c r="M113" s="126">
        <f>SUM(M107:M112)</f>
        <v>919685000</v>
      </c>
      <c r="N113" s="99"/>
    </row>
    <row r="114" spans="1:14" s="9" customFormat="1" ht="30" customHeight="1" thickTop="1">
      <c r="A114" s="68"/>
      <c r="B114" s="68"/>
      <c r="C114" s="125"/>
      <c r="D114" s="17"/>
      <c r="E114" s="17"/>
      <c r="F114" s="17"/>
      <c r="G114" s="17"/>
      <c r="H114" s="17"/>
      <c r="I114" s="17"/>
      <c r="J114" s="17"/>
      <c r="K114" s="17"/>
      <c r="L114" s="17"/>
      <c r="M114" s="405" t="s">
        <v>73</v>
      </c>
      <c r="N114" s="99"/>
    </row>
    <row r="115" spans="1:14" s="9" customFormat="1" ht="30" customHeight="1">
      <c r="A115" s="68"/>
      <c r="B115" s="973" t="s">
        <v>268</v>
      </c>
      <c r="C115" s="973"/>
      <c r="D115" s="99"/>
      <c r="E115" s="959" t="s">
        <v>284</v>
      </c>
      <c r="F115" s="959"/>
      <c r="G115" s="959"/>
      <c r="H115" s="88"/>
      <c r="I115" s="365" t="s">
        <v>267</v>
      </c>
      <c r="J115" s="184"/>
      <c r="K115" s="87"/>
      <c r="L115" s="357" t="s">
        <v>23</v>
      </c>
      <c r="M115" s="87"/>
      <c r="N115" s="99"/>
    </row>
    <row r="116" spans="1:14" s="9" customFormat="1" ht="30" customHeight="1">
      <c r="A116" s="68"/>
      <c r="B116" s="76"/>
      <c r="C116" s="76"/>
      <c r="D116" s="99"/>
      <c r="E116" s="406" t="str">
        <f>+E106</f>
        <v xml:space="preserve"> September 30, 2020</v>
      </c>
      <c r="F116" s="91"/>
      <c r="G116" s="406" t="str">
        <f>+G106</f>
        <v>December 31, 2019</v>
      </c>
      <c r="H116" s="76"/>
      <c r="I116" s="90" t="s">
        <v>269</v>
      </c>
      <c r="J116" s="68"/>
      <c r="K116" s="91" t="str">
        <f>+E116</f>
        <v xml:space="preserve"> September 30, 2020</v>
      </c>
      <c r="L116" s="68"/>
      <c r="M116" s="138" t="str">
        <f>+G116</f>
        <v>December 31, 2019</v>
      </c>
      <c r="N116" s="99"/>
    </row>
    <row r="117" spans="1:14" s="792" customFormat="1" ht="30" customHeight="1" thickBot="1">
      <c r="A117" s="68"/>
      <c r="B117" s="76" t="s">
        <v>299</v>
      </c>
      <c r="C117" s="76"/>
      <c r="D117" s="94"/>
      <c r="E117" s="945">
        <v>500</v>
      </c>
      <c r="F117" s="946"/>
      <c r="G117" s="945">
        <v>500</v>
      </c>
      <c r="H117" s="946">
        <v>0</v>
      </c>
      <c r="I117" s="647">
        <v>4</v>
      </c>
      <c r="J117" s="946"/>
      <c r="K117" s="945">
        <v>500000000</v>
      </c>
      <c r="L117" s="946"/>
      <c r="M117" s="945">
        <v>500000000</v>
      </c>
      <c r="N117" s="99"/>
    </row>
    <row r="118" spans="1:14" s="9" customFormat="1" ht="30" customHeight="1" thickTop="1">
      <c r="A118" s="99"/>
      <c r="B118" s="68" t="s">
        <v>1114</v>
      </c>
      <c r="C118" s="125"/>
      <c r="D118" s="125"/>
      <c r="E118" s="17"/>
      <c r="F118" s="17"/>
      <c r="G118" s="17"/>
      <c r="H118" s="17"/>
      <c r="I118" s="17"/>
      <c r="J118" s="17"/>
      <c r="K118" s="17"/>
      <c r="L118" s="123"/>
      <c r="M118" s="124"/>
      <c r="N118" s="99"/>
    </row>
    <row r="119" spans="1:14" s="9" customFormat="1" ht="30" customHeight="1">
      <c r="A119" s="99"/>
      <c r="B119" s="68" t="s">
        <v>1086</v>
      </c>
      <c r="C119" s="125"/>
      <c r="D119" s="125"/>
      <c r="E119" s="17"/>
      <c r="F119" s="17"/>
      <c r="G119" s="298"/>
      <c r="H119" s="17"/>
      <c r="I119" s="17"/>
      <c r="J119" s="17"/>
      <c r="K119" s="420"/>
      <c r="L119" s="123"/>
      <c r="M119" s="124"/>
      <c r="N119" s="99"/>
    </row>
    <row r="120" spans="1:14" s="9" customFormat="1" ht="30" customHeight="1">
      <c r="A120" s="99"/>
      <c r="B120" s="68" t="s">
        <v>1087</v>
      </c>
      <c r="C120" s="125"/>
      <c r="D120" s="125"/>
      <c r="E120" s="17"/>
      <c r="F120" s="17"/>
      <c r="G120" s="17"/>
      <c r="H120" s="17"/>
      <c r="I120" s="17"/>
      <c r="J120" s="17"/>
      <c r="K120" s="17"/>
      <c r="L120" s="123"/>
      <c r="M120" s="124"/>
      <c r="N120" s="99"/>
    </row>
    <row r="121" spans="1:14" s="9" customFormat="1" ht="30" customHeight="1">
      <c r="A121" s="99"/>
      <c r="B121" s="68" t="s">
        <v>1085</v>
      </c>
      <c r="C121" s="125"/>
      <c r="D121" s="125"/>
      <c r="E121" s="17"/>
      <c r="F121" s="17"/>
      <c r="G121" s="17"/>
      <c r="H121" s="17"/>
      <c r="I121" s="17"/>
      <c r="J121" s="17"/>
      <c r="K121" s="17"/>
      <c r="L121" s="123"/>
      <c r="M121" s="124"/>
      <c r="N121" s="99"/>
    </row>
    <row r="122" spans="1:14" s="9" customFormat="1" ht="30" customHeight="1">
      <c r="A122" s="99"/>
      <c r="B122" s="68"/>
      <c r="C122" s="125"/>
      <c r="D122" s="125"/>
      <c r="E122" s="17"/>
      <c r="F122" s="17"/>
      <c r="G122" s="17"/>
      <c r="H122" s="17"/>
      <c r="I122" s="17"/>
      <c r="J122" s="17"/>
      <c r="K122" s="17"/>
      <c r="L122" s="123"/>
      <c r="M122" s="124"/>
      <c r="N122" s="99"/>
    </row>
    <row r="123" spans="1:14" s="9" customFormat="1" ht="30" customHeight="1">
      <c r="A123" s="99"/>
      <c r="B123" s="68"/>
      <c r="C123" s="125"/>
      <c r="D123" s="125"/>
      <c r="E123" s="17"/>
      <c r="F123" s="17"/>
      <c r="G123" s="17"/>
      <c r="H123" s="17"/>
      <c r="I123" s="17"/>
      <c r="J123" s="17"/>
      <c r="K123" s="17"/>
      <c r="L123" s="123"/>
      <c r="M123" s="124"/>
      <c r="N123" s="99"/>
    </row>
    <row r="124" spans="1:14" s="9" customFormat="1" ht="30" customHeight="1">
      <c r="A124" s="99"/>
      <c r="B124" s="68"/>
      <c r="C124" s="125"/>
      <c r="D124" s="125"/>
      <c r="E124" s="17"/>
      <c r="F124" s="17"/>
      <c r="G124" s="17"/>
      <c r="H124" s="17"/>
      <c r="I124" s="17"/>
      <c r="J124" s="17"/>
      <c r="K124" s="17"/>
      <c r="L124" s="123"/>
      <c r="M124" s="124"/>
      <c r="N124" s="99"/>
    </row>
    <row r="125" spans="1:14" s="9" customFormat="1" ht="30" customHeight="1">
      <c r="A125" s="94"/>
      <c r="B125" s="31"/>
      <c r="D125" s="31"/>
      <c r="E125" s="105"/>
      <c r="F125" s="99"/>
      <c r="G125" s="555"/>
      <c r="H125" s="294"/>
      <c r="I125" s="555"/>
      <c r="J125" s="294"/>
      <c r="K125" s="626"/>
      <c r="L125" s="631"/>
      <c r="M125" s="626"/>
      <c r="N125" s="99"/>
    </row>
    <row r="126" spans="1:14" s="9" customFormat="1" ht="30" customHeight="1">
      <c r="A126" s="36"/>
      <c r="B126" s="104"/>
      <c r="C126" s="104"/>
      <c r="E126" s="104" t="s">
        <v>81</v>
      </c>
      <c r="F126" s="104"/>
      <c r="G126" s="32"/>
      <c r="I126" s="105"/>
      <c r="J126" s="105"/>
      <c r="K126" s="829"/>
      <c r="L126" s="106"/>
      <c r="M126" s="83"/>
      <c r="N126" s="122"/>
    </row>
    <row r="127" spans="1:14" s="9" customFormat="1" ht="30" customHeight="1">
      <c r="A127" s="36"/>
      <c r="B127" s="104"/>
      <c r="C127" s="104"/>
      <c r="E127" s="104" t="s">
        <v>401</v>
      </c>
      <c r="F127" s="104"/>
      <c r="G127" s="32"/>
      <c r="I127" s="105"/>
      <c r="J127" s="105"/>
      <c r="K127" s="829"/>
      <c r="L127" s="106"/>
      <c r="M127" s="83"/>
      <c r="N127" s="122"/>
    </row>
    <row r="128" spans="1:14" s="9" customFormat="1" ht="30" customHeight="1">
      <c r="A128" s="36"/>
      <c r="B128" s="104"/>
      <c r="C128" s="104"/>
      <c r="E128" s="104"/>
      <c r="F128" s="104"/>
      <c r="G128" s="32"/>
      <c r="I128" s="105"/>
      <c r="J128" s="105"/>
      <c r="K128" s="943"/>
      <c r="L128" s="106"/>
      <c r="M128" s="83"/>
      <c r="N128" s="122"/>
    </row>
    <row r="129" spans="1:14" s="9" customFormat="1" ht="24.95" customHeight="1">
      <c r="A129" s="966" t="s">
        <v>394</v>
      </c>
      <c r="B129" s="974"/>
      <c r="C129" s="974"/>
      <c r="D129" s="974"/>
      <c r="E129" s="974"/>
      <c r="F129" s="974"/>
      <c r="G129" s="974"/>
      <c r="H129" s="974"/>
      <c r="I129" s="974"/>
      <c r="J129" s="974"/>
      <c r="K129" s="974"/>
      <c r="L129" s="974"/>
      <c r="M129" s="974"/>
      <c r="N129" s="122"/>
    </row>
    <row r="130" spans="1:14" s="9" customFormat="1" ht="24.95" customHeight="1">
      <c r="A130" s="36"/>
      <c r="B130" s="104"/>
      <c r="C130" s="104"/>
      <c r="E130" s="104"/>
      <c r="F130" s="104"/>
      <c r="G130" s="32"/>
      <c r="I130" s="105"/>
      <c r="J130" s="105"/>
      <c r="K130" s="829"/>
      <c r="L130" s="106"/>
      <c r="M130" s="83"/>
      <c r="N130" s="122"/>
    </row>
    <row r="131" spans="1:14" ht="24.95" customHeight="1">
      <c r="A131" s="300" t="s">
        <v>898</v>
      </c>
      <c r="B131" s="102"/>
      <c r="C131" s="9"/>
      <c r="D131" s="9"/>
      <c r="E131" s="9"/>
      <c r="F131" s="9"/>
      <c r="G131" s="9"/>
      <c r="H131" s="9"/>
      <c r="I131" s="9" t="s">
        <v>131</v>
      </c>
      <c r="J131" s="9"/>
      <c r="K131" s="9"/>
      <c r="L131" s="9"/>
      <c r="M131" s="9"/>
    </row>
    <row r="132" spans="1:14" s="32" customFormat="1" ht="24.95" customHeight="1">
      <c r="A132" s="393" t="s">
        <v>591</v>
      </c>
      <c r="B132" s="393"/>
    </row>
    <row r="133" spans="1:14" s="395" customFormat="1" ht="24.95" customHeight="1">
      <c r="A133" s="393" t="s">
        <v>592</v>
      </c>
      <c r="B133" s="51"/>
      <c r="C133" s="394"/>
    </row>
    <row r="134" spans="1:14" s="36" customFormat="1" ht="24.95" customHeight="1">
      <c r="A134" s="396" t="s">
        <v>417</v>
      </c>
      <c r="C134" s="99"/>
      <c r="D134" s="99"/>
      <c r="E134" s="99"/>
      <c r="F134" s="99"/>
      <c r="G134" s="99"/>
      <c r="H134" s="99"/>
      <c r="I134" s="99"/>
      <c r="J134" s="99"/>
      <c r="K134" s="99"/>
      <c r="L134" s="99"/>
      <c r="M134" s="99"/>
    </row>
    <row r="135" spans="1:14" s="36" customFormat="1" ht="24.95" customHeight="1">
      <c r="A135" s="393"/>
      <c r="B135" s="102"/>
      <c r="C135" s="102"/>
      <c r="D135" s="102"/>
      <c r="E135" s="102"/>
      <c r="F135" s="102"/>
      <c r="G135" s="102"/>
      <c r="H135" s="102"/>
      <c r="I135" s="102"/>
      <c r="J135" s="102"/>
      <c r="K135" s="102"/>
      <c r="L135" s="102"/>
      <c r="M135" s="145" t="s">
        <v>73</v>
      </c>
    </row>
    <row r="136" spans="1:14" s="36" customFormat="1" ht="24.95" customHeight="1">
      <c r="A136" s="393"/>
      <c r="B136" s="102"/>
      <c r="C136" s="102"/>
      <c r="D136" s="102"/>
      <c r="E136" s="102"/>
      <c r="F136" s="102"/>
      <c r="G136" s="364"/>
      <c r="H136" s="364" t="s">
        <v>17</v>
      </c>
      <c r="I136" s="364"/>
      <c r="J136" s="364"/>
      <c r="K136" s="85"/>
      <c r="L136" s="85" t="s">
        <v>23</v>
      </c>
      <c r="M136" s="85"/>
    </row>
    <row r="137" spans="1:14" s="36" customFormat="1" ht="24.95" customHeight="1">
      <c r="A137" s="393"/>
      <c r="B137" s="102"/>
      <c r="C137" s="102"/>
      <c r="D137" s="102"/>
      <c r="E137" s="102"/>
      <c r="F137" s="102"/>
      <c r="G137" s="397" t="s">
        <v>913</v>
      </c>
      <c r="H137" s="397"/>
      <c r="I137" s="397" t="s">
        <v>487</v>
      </c>
      <c r="J137" s="295"/>
      <c r="K137" s="397" t="str">
        <f>+G137</f>
        <v>September 30, 2020</v>
      </c>
      <c r="L137" s="397"/>
      <c r="M137" s="397" t="s">
        <v>487</v>
      </c>
    </row>
    <row r="138" spans="1:14" s="36" customFormat="1" ht="24.95" customHeight="1" thickBot="1">
      <c r="A138" s="393"/>
      <c r="B138" s="301" t="s">
        <v>1088</v>
      </c>
      <c r="C138" s="51"/>
      <c r="D138" s="51"/>
      <c r="E138" s="102"/>
      <c r="F138" s="102"/>
      <c r="G138" s="632">
        <v>91898512.030000001</v>
      </c>
      <c r="H138" s="622"/>
      <c r="I138" s="632">
        <v>86255307</v>
      </c>
      <c r="J138" s="633"/>
      <c r="K138" s="634">
        <v>66773145.25</v>
      </c>
      <c r="L138" s="635"/>
      <c r="M138" s="634">
        <v>61204420</v>
      </c>
    </row>
    <row r="139" spans="1:14" s="36" customFormat="1" ht="24.95" customHeight="1" thickTop="1">
      <c r="A139" s="393"/>
      <c r="B139" s="393" t="s">
        <v>942</v>
      </c>
      <c r="C139" s="393"/>
      <c r="D139" s="393"/>
      <c r="E139" s="102"/>
      <c r="F139" s="102"/>
      <c r="G139" s="102"/>
      <c r="H139" s="102"/>
      <c r="I139" s="102"/>
      <c r="J139" s="102"/>
      <c r="K139" s="102"/>
      <c r="L139" s="102"/>
      <c r="M139" s="102"/>
    </row>
    <row r="140" spans="1:14" s="36" customFormat="1" ht="24.95" customHeight="1">
      <c r="A140" s="102"/>
      <c r="B140" s="102"/>
      <c r="C140" s="102"/>
      <c r="D140" s="102"/>
      <c r="E140" s="102"/>
      <c r="F140" s="102"/>
      <c r="G140" s="102"/>
      <c r="H140" s="102"/>
      <c r="I140" s="102"/>
      <c r="J140" s="102"/>
      <c r="K140" s="102"/>
      <c r="L140" s="102"/>
      <c r="M140" s="145" t="s">
        <v>73</v>
      </c>
    </row>
    <row r="141" spans="1:14" s="36" customFormat="1" ht="24.95" customHeight="1">
      <c r="A141" s="102"/>
      <c r="B141" s="102"/>
      <c r="C141" s="102"/>
      <c r="D141" s="102"/>
      <c r="E141" s="102"/>
      <c r="F141" s="102"/>
      <c r="G141" s="357"/>
      <c r="H141" s="357" t="s">
        <v>17</v>
      </c>
      <c r="I141" s="357"/>
      <c r="J141" s="73"/>
      <c r="K141" s="358"/>
      <c r="L141" s="358" t="s">
        <v>23</v>
      </c>
      <c r="M141" s="358"/>
    </row>
    <row r="142" spans="1:14" s="36" customFormat="1" ht="24.95" customHeight="1">
      <c r="A142" s="102"/>
      <c r="B142" s="102"/>
      <c r="C142" s="102"/>
      <c r="D142" s="102"/>
      <c r="E142" s="102"/>
      <c r="F142" s="102"/>
      <c r="G142" s="424" t="str">
        <f>E116</f>
        <v xml:space="preserve"> September 30, 2020</v>
      </c>
      <c r="H142" s="424"/>
      <c r="I142" s="424" t="str">
        <f>G116</f>
        <v>December 31, 2019</v>
      </c>
      <c r="J142" s="242"/>
      <c r="K142" s="91" t="str">
        <f>+G142</f>
        <v xml:space="preserve"> September 30, 2020</v>
      </c>
      <c r="L142" s="91"/>
      <c r="M142" s="91" t="str">
        <f>+I142</f>
        <v>December 31, 2019</v>
      </c>
    </row>
    <row r="143" spans="1:14" s="36" customFormat="1" ht="24.95" customHeight="1">
      <c r="A143" s="102"/>
      <c r="B143" s="393" t="s">
        <v>306</v>
      </c>
      <c r="C143" s="51"/>
      <c r="D143" s="102"/>
      <c r="E143" s="102"/>
      <c r="F143" s="102"/>
      <c r="G143" s="89"/>
      <c r="H143" s="91"/>
      <c r="I143" s="89"/>
      <c r="J143" s="242"/>
      <c r="K143" s="91"/>
      <c r="L143" s="91"/>
      <c r="M143" s="91"/>
    </row>
    <row r="144" spans="1:14" s="36" customFormat="1" ht="24.95" customHeight="1">
      <c r="A144" s="102"/>
      <c r="B144" s="393" t="s">
        <v>514</v>
      </c>
      <c r="C144" s="396"/>
      <c r="D144" s="102"/>
      <c r="E144" s="102"/>
      <c r="F144" s="102"/>
      <c r="G144" s="575">
        <v>86255307</v>
      </c>
      <c r="H144" s="569"/>
      <c r="I144" s="432">
        <v>41787372.090000004</v>
      </c>
      <c r="J144" s="569"/>
      <c r="K144" s="575">
        <v>61204420</v>
      </c>
      <c r="L144" s="576"/>
      <c r="M144" s="576">
        <v>31667462</v>
      </c>
    </row>
    <row r="145" spans="1:13" s="36" customFormat="1" ht="24.95" customHeight="1">
      <c r="B145" s="393" t="s">
        <v>94</v>
      </c>
      <c r="C145" s="102"/>
      <c r="D145" s="102"/>
      <c r="E145" s="102"/>
      <c r="F145" s="102"/>
      <c r="G145" s="575">
        <v>7637868.0300000003</v>
      </c>
      <c r="H145" s="569"/>
      <c r="I145" s="139">
        <v>10444707</v>
      </c>
      <c r="J145" s="569"/>
      <c r="K145" s="575">
        <v>5568725.25</v>
      </c>
      <c r="L145" s="576"/>
      <c r="M145" s="576">
        <v>6783598</v>
      </c>
    </row>
    <row r="146" spans="1:13" s="36" customFormat="1" ht="24.95" customHeight="1">
      <c r="B146" s="393" t="s">
        <v>355</v>
      </c>
      <c r="C146" s="102"/>
      <c r="D146" s="102"/>
      <c r="E146" s="102"/>
      <c r="F146" s="102"/>
      <c r="G146" s="575"/>
      <c r="H146" s="569"/>
      <c r="I146" s="139"/>
      <c r="J146" s="569"/>
      <c r="K146" s="575"/>
      <c r="L146" s="576"/>
      <c r="M146" s="576"/>
    </row>
    <row r="147" spans="1:13" s="36" customFormat="1" ht="24.95" customHeight="1">
      <c r="B147" s="36" t="s">
        <v>356</v>
      </c>
      <c r="C147" s="102"/>
      <c r="D147" s="102"/>
      <c r="E147" s="102"/>
      <c r="F147" s="102"/>
      <c r="G147" s="432">
        <v>0</v>
      </c>
      <c r="H147" s="432"/>
      <c r="I147" s="432">
        <v>12758514</v>
      </c>
      <c r="J147" s="432"/>
      <c r="K147" s="432">
        <v>0</v>
      </c>
      <c r="L147" s="432"/>
      <c r="M147" s="432">
        <v>7791406</v>
      </c>
    </row>
    <row r="148" spans="1:13" s="36" customFormat="1" ht="24.95" customHeight="1">
      <c r="B148" s="451" t="s">
        <v>380</v>
      </c>
      <c r="C148" s="452"/>
      <c r="D148" s="102"/>
      <c r="E148" s="102"/>
      <c r="F148" s="102"/>
      <c r="G148" s="432"/>
      <c r="H148" s="432"/>
      <c r="I148" s="432"/>
      <c r="J148" s="432"/>
      <c r="K148" s="432"/>
      <c r="L148" s="432"/>
      <c r="M148" s="432"/>
    </row>
    <row r="149" spans="1:13" s="36" customFormat="1" ht="24.95" customHeight="1">
      <c r="B149" s="452" t="s">
        <v>381</v>
      </c>
      <c r="C149" s="452"/>
      <c r="D149" s="102"/>
      <c r="E149" s="102"/>
      <c r="F149" s="102"/>
      <c r="G149" s="432">
        <v>0</v>
      </c>
      <c r="H149" s="432"/>
      <c r="I149" s="432">
        <v>27386506.91</v>
      </c>
      <c r="J149" s="432"/>
      <c r="K149" s="432">
        <v>0</v>
      </c>
      <c r="L149" s="432"/>
      <c r="M149" s="432">
        <v>17125097</v>
      </c>
    </row>
    <row r="150" spans="1:13" s="36" customFormat="1" ht="24.95" customHeight="1">
      <c r="B150" s="393" t="s">
        <v>122</v>
      </c>
      <c r="C150" s="102"/>
      <c r="D150" s="102"/>
      <c r="E150" s="102"/>
      <c r="F150" s="102"/>
      <c r="G150" s="575">
        <v>-1994663</v>
      </c>
      <c r="H150" s="569"/>
      <c r="I150" s="432">
        <v>-6121793</v>
      </c>
      <c r="J150" s="569"/>
      <c r="K150" s="432">
        <v>0</v>
      </c>
      <c r="L150" s="576"/>
      <c r="M150" s="575">
        <v>-2163143</v>
      </c>
    </row>
    <row r="151" spans="1:13" s="36" customFormat="1" ht="24.95" customHeight="1">
      <c r="B151" s="393" t="s">
        <v>976</v>
      </c>
      <c r="C151" s="102"/>
      <c r="D151" s="102"/>
      <c r="E151" s="102"/>
      <c r="F151" s="102"/>
      <c r="G151" s="401"/>
      <c r="H151" s="102"/>
      <c r="I151" s="401"/>
      <c r="J151" s="102"/>
      <c r="K151" s="401"/>
      <c r="L151" s="234"/>
      <c r="M151" s="401"/>
    </row>
    <row r="152" spans="1:13" s="36" customFormat="1" ht="24.95" customHeight="1" thickBot="1">
      <c r="A152" s="99"/>
      <c r="B152" s="393" t="s">
        <v>514</v>
      </c>
      <c r="C152" s="102"/>
      <c r="D152" s="102"/>
      <c r="E152" s="102"/>
      <c r="F152" s="102"/>
      <c r="G152" s="402">
        <f>SUM(G144:G150)</f>
        <v>91898512.030000001</v>
      </c>
      <c r="H152" s="305"/>
      <c r="I152" s="402">
        <f>SUM(I144:I150)</f>
        <v>86255307</v>
      </c>
      <c r="J152" s="305"/>
      <c r="K152" s="402">
        <f>SUM(K144:K150)</f>
        <v>66773145.25</v>
      </c>
      <c r="L152" s="305"/>
      <c r="M152" s="402">
        <f>SUM(M144:M150)</f>
        <v>61204420</v>
      </c>
    </row>
    <row r="153" spans="1:13" s="36" customFormat="1" ht="24.95" customHeight="1" thickTop="1">
      <c r="A153" s="33"/>
      <c r="B153" s="393" t="s">
        <v>1090</v>
      </c>
      <c r="C153" s="393"/>
      <c r="D153" s="393"/>
      <c r="E153" s="102"/>
      <c r="F153" s="102"/>
      <c r="G153" s="102"/>
      <c r="H153" s="102"/>
      <c r="I153" s="102"/>
      <c r="J153" s="102"/>
      <c r="K153" s="102"/>
      <c r="L153" s="102"/>
      <c r="M153" s="102"/>
    </row>
    <row r="154" spans="1:13" s="36" customFormat="1" ht="24.95" customHeight="1">
      <c r="A154" s="33"/>
      <c r="B154" s="102" t="s">
        <v>1089</v>
      </c>
      <c r="C154" s="102"/>
      <c r="D154" s="102"/>
      <c r="E154" s="102"/>
      <c r="F154" s="102"/>
      <c r="G154" s="102"/>
      <c r="H154" s="102"/>
      <c r="I154" s="102"/>
      <c r="J154" s="102"/>
      <c r="K154" s="102"/>
      <c r="L154" s="102"/>
      <c r="M154" s="102"/>
    </row>
    <row r="155" spans="1:13" s="36" customFormat="1" ht="24.95" customHeight="1">
      <c r="A155" s="33"/>
      <c r="B155" s="102"/>
      <c r="C155" s="102"/>
      <c r="D155" s="102"/>
      <c r="E155" s="102"/>
      <c r="F155" s="102"/>
      <c r="G155" s="102"/>
      <c r="H155" s="102"/>
      <c r="I155" s="102"/>
      <c r="J155" s="102"/>
      <c r="K155" s="102"/>
      <c r="L155" s="102"/>
      <c r="M155" s="145" t="s">
        <v>73</v>
      </c>
    </row>
    <row r="156" spans="1:13" s="36" customFormat="1" ht="24.95" customHeight="1">
      <c r="A156" s="33"/>
      <c r="B156" s="102"/>
      <c r="C156" s="102"/>
      <c r="D156" s="102"/>
      <c r="E156" s="102"/>
      <c r="F156" s="102"/>
      <c r="G156" s="357"/>
      <c r="H156" s="357" t="s">
        <v>17</v>
      </c>
      <c r="I156" s="357"/>
      <c r="J156" s="73"/>
      <c r="K156" s="358"/>
      <c r="L156" s="358" t="s">
        <v>23</v>
      </c>
      <c r="M156" s="358"/>
    </row>
    <row r="157" spans="1:13" s="36" customFormat="1" ht="24.95" customHeight="1">
      <c r="A157" s="33"/>
      <c r="B157" s="102"/>
      <c r="C157" s="102"/>
      <c r="D157" s="102"/>
      <c r="E157" s="102"/>
      <c r="F157" s="102"/>
      <c r="G157" s="407">
        <v>2020</v>
      </c>
      <c r="H157" s="106"/>
      <c r="I157" s="407">
        <v>2019</v>
      </c>
      <c r="J157" s="365"/>
      <c r="K157" s="407">
        <f>+G157</f>
        <v>2020</v>
      </c>
      <c r="L157" s="106"/>
      <c r="M157" s="407">
        <f>+I157</f>
        <v>2019</v>
      </c>
    </row>
    <row r="158" spans="1:13" s="36" customFormat="1" ht="24.95" customHeight="1">
      <c r="A158" s="33"/>
      <c r="C158" s="102" t="s">
        <v>77</v>
      </c>
      <c r="D158" s="102"/>
      <c r="E158" s="102"/>
      <c r="F158" s="102"/>
      <c r="G158" s="433">
        <v>2208387.0300000003</v>
      </c>
      <c r="H158" s="108"/>
      <c r="I158" s="637">
        <v>2145915.25</v>
      </c>
      <c r="J158" s="108"/>
      <c r="K158" s="433">
        <v>1612871.5</v>
      </c>
      <c r="L158" s="433"/>
      <c r="M158" s="637">
        <v>1370121.25</v>
      </c>
    </row>
    <row r="159" spans="1:13" s="36" customFormat="1" ht="24.95" customHeight="1">
      <c r="A159" s="33"/>
      <c r="C159" s="102" t="s">
        <v>78</v>
      </c>
      <c r="D159" s="102"/>
      <c r="E159" s="102"/>
      <c r="F159" s="102"/>
      <c r="G159" s="433">
        <v>337569</v>
      </c>
      <c r="H159" s="108"/>
      <c r="I159" s="637">
        <v>465261.5</v>
      </c>
      <c r="J159" s="108"/>
      <c r="K159" s="433">
        <v>243370.25</v>
      </c>
      <c r="L159" s="433"/>
      <c r="M159" s="637">
        <v>325778.25</v>
      </c>
    </row>
    <row r="160" spans="1:13" s="36" customFormat="1" ht="24.95" customHeight="1" thickBot="1">
      <c r="A160" s="33"/>
      <c r="C160" s="306" t="s">
        <v>3</v>
      </c>
      <c r="D160" s="407"/>
      <c r="E160" s="102"/>
      <c r="F160" s="102"/>
      <c r="G160" s="151">
        <f>SUM(G158:G159)</f>
        <v>2545956.0300000003</v>
      </c>
      <c r="H160" s="251"/>
      <c r="I160" s="836">
        <f>SUM(I158:I159)</f>
        <v>2611176.75</v>
      </c>
      <c r="J160" s="251"/>
      <c r="K160" s="151">
        <f>SUM(K158:K159)</f>
        <v>1856241.75</v>
      </c>
      <c r="L160" s="251"/>
      <c r="M160" s="836">
        <f>SUM(M158:M159)</f>
        <v>1695899.5</v>
      </c>
    </row>
    <row r="161" spans="1:14" s="36" customFormat="1" ht="24.95" customHeight="1" thickTop="1">
      <c r="A161" s="393"/>
      <c r="B161" s="301"/>
      <c r="C161" s="51"/>
      <c r="D161" s="51"/>
      <c r="E161" s="102"/>
      <c r="F161" s="102"/>
      <c r="G161" s="799"/>
      <c r="H161" s="622"/>
      <c r="I161" s="799"/>
      <c r="J161" s="633"/>
      <c r="K161" s="800"/>
      <c r="L161" s="635"/>
      <c r="M161" s="800"/>
    </row>
    <row r="162" spans="1:14" s="36" customFormat="1" ht="24.95" customHeight="1">
      <c r="A162" s="393"/>
      <c r="B162" s="301"/>
      <c r="C162" s="51"/>
      <c r="D162" s="51"/>
      <c r="E162" s="102"/>
      <c r="F162" s="102"/>
      <c r="G162" s="76"/>
      <c r="H162" s="17"/>
      <c r="I162" s="76"/>
      <c r="J162" s="304"/>
      <c r="K162" s="303"/>
      <c r="L162" s="302"/>
      <c r="M162" s="303"/>
    </row>
    <row r="163" spans="1:14" s="9" customFormat="1" ht="24.95" customHeight="1">
      <c r="A163" s="36"/>
      <c r="B163" s="104"/>
      <c r="C163" s="104"/>
      <c r="E163" s="104" t="s">
        <v>81</v>
      </c>
      <c r="F163" s="104"/>
      <c r="G163" s="32"/>
      <c r="I163" s="105"/>
      <c r="J163" s="105"/>
      <c r="K163" s="562"/>
      <c r="L163" s="106"/>
      <c r="M163" s="83"/>
      <c r="N163" s="122"/>
    </row>
    <row r="164" spans="1:14" s="9" customFormat="1" ht="24.95" customHeight="1">
      <c r="A164" s="36"/>
      <c r="B164" s="104"/>
      <c r="C164" s="104"/>
      <c r="E164" s="104" t="s">
        <v>401</v>
      </c>
      <c r="F164" s="104"/>
      <c r="G164" s="32"/>
      <c r="I164" s="105"/>
      <c r="J164" s="105"/>
      <c r="K164" s="562"/>
      <c r="L164" s="106"/>
      <c r="M164" s="83"/>
      <c r="N164" s="122"/>
    </row>
    <row r="165" spans="1:14" s="94" customFormat="1" ht="26.1" customHeight="1">
      <c r="A165" s="966" t="s">
        <v>396</v>
      </c>
      <c r="B165" s="974"/>
      <c r="C165" s="974"/>
      <c r="D165" s="974"/>
      <c r="E165" s="974"/>
      <c r="F165" s="974"/>
      <c r="G165" s="974"/>
      <c r="H165" s="974"/>
      <c r="I165" s="974"/>
      <c r="J165" s="974"/>
      <c r="K165" s="974"/>
      <c r="L165" s="974"/>
      <c r="M165" s="974"/>
    </row>
    <row r="166" spans="1:14" s="94" customFormat="1" ht="26.1" customHeight="1">
      <c r="A166" s="768"/>
      <c r="B166" s="767"/>
      <c r="C166" s="767"/>
      <c r="D166" s="767"/>
      <c r="E166" s="767"/>
      <c r="F166" s="767"/>
      <c r="G166" s="767"/>
      <c r="H166" s="767"/>
      <c r="I166" s="767"/>
      <c r="J166" s="767"/>
      <c r="K166" s="767"/>
      <c r="L166" s="767"/>
      <c r="M166" s="767"/>
    </row>
    <row r="167" spans="1:14" s="36" customFormat="1" ht="26.1" customHeight="1">
      <c r="A167" s="300" t="s">
        <v>899</v>
      </c>
      <c r="B167" s="301"/>
      <c r="C167" s="51"/>
      <c r="D167" s="51"/>
      <c r="E167" s="102"/>
      <c r="F167" s="102"/>
      <c r="G167" s="76"/>
      <c r="H167" s="17"/>
      <c r="I167" s="76"/>
      <c r="J167" s="304"/>
      <c r="K167" s="303"/>
      <c r="L167" s="302"/>
      <c r="M167" s="303"/>
    </row>
    <row r="168" spans="1:14" s="36" customFormat="1" ht="26.1" customHeight="1">
      <c r="A168" s="33"/>
      <c r="B168" s="393" t="s">
        <v>1091</v>
      </c>
      <c r="C168" s="393"/>
      <c r="D168" s="393"/>
      <c r="E168" s="102"/>
      <c r="F168" s="102"/>
      <c r="G168" s="102"/>
      <c r="H168" s="102"/>
      <c r="I168" s="102"/>
      <c r="J168" s="102"/>
      <c r="K168" s="102"/>
      <c r="L168" s="102"/>
      <c r="M168" s="102"/>
    </row>
    <row r="169" spans="1:14" s="36" customFormat="1" ht="26.1" customHeight="1">
      <c r="A169" s="33"/>
      <c r="B169" s="102" t="s">
        <v>1089</v>
      </c>
      <c r="C169" s="102"/>
      <c r="D169" s="102"/>
      <c r="E169" s="102"/>
      <c r="F169" s="102"/>
      <c r="G169" s="102"/>
      <c r="H169" s="102"/>
      <c r="I169" s="102"/>
      <c r="J169" s="102"/>
      <c r="K169" s="102"/>
      <c r="L169" s="102"/>
      <c r="M169" s="102"/>
    </row>
    <row r="170" spans="1:14" s="36" customFormat="1" ht="26.1" customHeight="1">
      <c r="A170" s="33"/>
      <c r="B170" s="102"/>
      <c r="C170" s="102"/>
      <c r="D170" s="102"/>
      <c r="E170" s="102"/>
      <c r="F170" s="102"/>
      <c r="G170" s="102"/>
      <c r="H170" s="102"/>
      <c r="I170" s="102"/>
      <c r="J170" s="102"/>
      <c r="K170" s="102"/>
      <c r="L170" s="102"/>
      <c r="M170" s="145" t="s">
        <v>73</v>
      </c>
    </row>
    <row r="171" spans="1:14" s="36" customFormat="1" ht="26.1" customHeight="1">
      <c r="A171" s="33"/>
      <c r="B171" s="102"/>
      <c r="C171" s="102"/>
      <c r="D171" s="102"/>
      <c r="E171" s="102"/>
      <c r="F171" s="102"/>
      <c r="G171" s="721"/>
      <c r="H171" s="721" t="s">
        <v>17</v>
      </c>
      <c r="I171" s="721"/>
      <c r="J171" s="73"/>
      <c r="K171" s="722"/>
      <c r="L171" s="722" t="s">
        <v>23</v>
      </c>
      <c r="M171" s="722"/>
    </row>
    <row r="172" spans="1:14" s="36" customFormat="1" ht="26.1" customHeight="1">
      <c r="A172" s="33"/>
      <c r="B172" s="102"/>
      <c r="C172" s="102"/>
      <c r="D172" s="102"/>
      <c r="E172" s="102"/>
      <c r="F172" s="102"/>
      <c r="G172" s="407">
        <v>2020</v>
      </c>
      <c r="H172" s="106"/>
      <c r="I172" s="407">
        <v>2019</v>
      </c>
      <c r="J172" s="724"/>
      <c r="K172" s="407">
        <f>+G172</f>
        <v>2020</v>
      </c>
      <c r="L172" s="106"/>
      <c r="M172" s="407">
        <f>+I172</f>
        <v>2019</v>
      </c>
    </row>
    <row r="173" spans="1:14" s="36" customFormat="1" ht="26.1" customHeight="1">
      <c r="A173" s="33"/>
      <c r="B173" s="102"/>
      <c r="C173" s="393" t="s">
        <v>727</v>
      </c>
      <c r="D173" s="102"/>
      <c r="E173" s="102"/>
      <c r="F173" s="102"/>
      <c r="G173" s="636">
        <v>0</v>
      </c>
      <c r="H173" s="106"/>
      <c r="I173" s="637">
        <v>12758514</v>
      </c>
      <c r="J173" s="737"/>
      <c r="K173" s="636">
        <v>0</v>
      </c>
      <c r="L173" s="106"/>
      <c r="M173" s="637">
        <v>7791406</v>
      </c>
    </row>
    <row r="174" spans="1:14" s="36" customFormat="1" ht="26.1" customHeight="1">
      <c r="A174" s="33"/>
      <c r="C174" s="102" t="s">
        <v>77</v>
      </c>
      <c r="D174" s="102"/>
      <c r="E174" s="102"/>
      <c r="F174" s="102"/>
      <c r="G174" s="433">
        <v>6625161.0300000003</v>
      </c>
      <c r="H174" s="108"/>
      <c r="I174" s="636">
        <v>6437745.75</v>
      </c>
      <c r="J174" s="108"/>
      <c r="K174" s="433">
        <v>4838614.5</v>
      </c>
      <c r="L174" s="433"/>
      <c r="M174" s="637">
        <v>4110363.75</v>
      </c>
    </row>
    <row r="175" spans="1:14" s="36" customFormat="1" ht="26.1" customHeight="1">
      <c r="A175" s="33"/>
      <c r="C175" s="102" t="s">
        <v>78</v>
      </c>
      <c r="D175" s="102"/>
      <c r="E175" s="102"/>
      <c r="F175" s="102"/>
      <c r="G175" s="433">
        <v>1012707</v>
      </c>
      <c r="H175" s="108"/>
      <c r="I175" s="636">
        <v>1395784.5</v>
      </c>
      <c r="J175" s="108"/>
      <c r="K175" s="433">
        <v>730110.75</v>
      </c>
      <c r="L175" s="433"/>
      <c r="M175" s="637">
        <v>977334.75</v>
      </c>
    </row>
    <row r="176" spans="1:14" s="36" customFormat="1" ht="26.1" customHeight="1" thickBot="1">
      <c r="A176" s="33"/>
      <c r="C176" s="306" t="s">
        <v>3</v>
      </c>
      <c r="D176" s="407"/>
      <c r="E176" s="102"/>
      <c r="F176" s="102"/>
      <c r="G176" s="151">
        <f>SUM(G174:G175)</f>
        <v>7637868.0300000003</v>
      </c>
      <c r="H176" s="251"/>
      <c r="I176" s="151">
        <f>SUM(I173:I175)</f>
        <v>20592044.25</v>
      </c>
      <c r="J176" s="251"/>
      <c r="K176" s="151">
        <f>SUM(K174:K175)</f>
        <v>5568725.25</v>
      </c>
      <c r="L176" s="251"/>
      <c r="M176" s="151">
        <f>SUM(M173:M175)</f>
        <v>12879104.5</v>
      </c>
    </row>
    <row r="177" spans="1:13" s="36" customFormat="1" ht="26.1" customHeight="1" thickTop="1">
      <c r="A177" s="453"/>
      <c r="B177" s="454" t="s">
        <v>498</v>
      </c>
      <c r="C177" s="407"/>
      <c r="D177" s="407"/>
      <c r="E177" s="102"/>
      <c r="F177" s="102"/>
      <c r="G177" s="455"/>
      <c r="H177" s="305"/>
      <c r="I177" s="455"/>
      <c r="J177" s="305"/>
      <c r="K177" s="455"/>
      <c r="L177" s="305"/>
      <c r="M177" s="455"/>
    </row>
    <row r="178" spans="1:13" s="36" customFormat="1" ht="26.1" customHeight="1">
      <c r="A178" s="456"/>
      <c r="B178" s="454" t="s">
        <v>943</v>
      </c>
      <c r="C178" s="407"/>
      <c r="D178" s="407"/>
      <c r="E178" s="102"/>
      <c r="F178" s="102"/>
      <c r="G178" s="455"/>
      <c r="H178" s="305"/>
      <c r="I178" s="455"/>
      <c r="J178" s="305"/>
      <c r="K178" s="455"/>
      <c r="L178" s="305"/>
      <c r="M178" s="455"/>
    </row>
    <row r="179" spans="1:13" s="36" customFormat="1" ht="26.1" customHeight="1">
      <c r="A179" s="33"/>
      <c r="B179" s="306"/>
      <c r="C179" s="407"/>
      <c r="D179" s="407"/>
      <c r="E179" s="102"/>
      <c r="F179" s="102"/>
      <c r="G179" s="9"/>
      <c r="H179" s="9"/>
      <c r="I179" s="9"/>
      <c r="J179" s="9"/>
      <c r="K179" s="9"/>
      <c r="L179" s="9"/>
      <c r="M179" s="145" t="s">
        <v>73</v>
      </c>
    </row>
    <row r="180" spans="1:13" s="36" customFormat="1" ht="26.1" customHeight="1">
      <c r="A180" s="33"/>
      <c r="B180" s="306"/>
      <c r="C180" s="407"/>
      <c r="D180" s="407"/>
      <c r="E180" s="102"/>
      <c r="F180" s="102"/>
      <c r="G180" s="430"/>
      <c r="H180" s="430" t="s">
        <v>17</v>
      </c>
      <c r="I180" s="430"/>
      <c r="J180" s="73"/>
      <c r="K180" s="431"/>
      <c r="L180" s="431" t="s">
        <v>23</v>
      </c>
      <c r="M180" s="431"/>
    </row>
    <row r="181" spans="1:13" s="36" customFormat="1" ht="26.1" customHeight="1">
      <c r="A181" s="33"/>
      <c r="B181" s="306"/>
      <c r="C181" s="407"/>
      <c r="D181" s="407"/>
      <c r="E181" s="102"/>
      <c r="F181" s="102"/>
      <c r="G181" s="397">
        <f>+G157</f>
        <v>2020</v>
      </c>
      <c r="H181" s="397"/>
      <c r="I181" s="397">
        <f>+I157</f>
        <v>2019</v>
      </c>
      <c r="J181" s="295"/>
      <c r="K181" s="397">
        <f>+G181</f>
        <v>2020</v>
      </c>
      <c r="L181" s="397"/>
      <c r="M181" s="397">
        <f>+I181</f>
        <v>2019</v>
      </c>
    </row>
    <row r="182" spans="1:13" s="36" customFormat="1" ht="26.1" customHeight="1">
      <c r="A182" s="33"/>
      <c r="C182" s="454" t="s">
        <v>382</v>
      </c>
      <c r="D182" s="407"/>
      <c r="E182" s="102"/>
      <c r="F182" s="102"/>
      <c r="G182" s="638">
        <v>1355635</v>
      </c>
      <c r="H182" s="639"/>
      <c r="I182" s="638">
        <v>0</v>
      </c>
      <c r="J182" s="639"/>
      <c r="K182" s="850">
        <v>1355635</v>
      </c>
      <c r="L182" s="850"/>
      <c r="M182" s="851">
        <v>0</v>
      </c>
    </row>
    <row r="183" spans="1:13" s="36" customFormat="1" ht="26.1" customHeight="1">
      <c r="A183" s="33"/>
      <c r="C183" s="454" t="s">
        <v>383</v>
      </c>
      <c r="D183" s="407"/>
      <c r="E183" s="102"/>
      <c r="F183" s="102"/>
      <c r="G183" s="638">
        <v>7038.5</v>
      </c>
      <c r="H183" s="639"/>
      <c r="I183" s="638">
        <v>0</v>
      </c>
      <c r="J183" s="639"/>
      <c r="K183" s="851">
        <v>0</v>
      </c>
      <c r="L183" s="850"/>
      <c r="M183" s="851">
        <v>0</v>
      </c>
    </row>
    <row r="184" spans="1:13" s="36" customFormat="1" ht="26.1" customHeight="1">
      <c r="A184" s="33"/>
      <c r="C184" s="454" t="s">
        <v>384</v>
      </c>
      <c r="D184" s="407"/>
      <c r="E184" s="102"/>
      <c r="F184" s="102"/>
      <c r="G184" s="638">
        <v>1183282.53</v>
      </c>
      <c r="H184" s="639"/>
      <c r="I184" s="638">
        <v>2611176.75</v>
      </c>
      <c r="J184" s="639"/>
      <c r="K184" s="850">
        <v>500606.75</v>
      </c>
      <c r="L184" s="850"/>
      <c r="M184" s="851">
        <v>1695899.5</v>
      </c>
    </row>
    <row r="185" spans="1:13" s="36" customFormat="1" ht="26.1" customHeight="1" thickBot="1">
      <c r="A185" s="33"/>
      <c r="C185" s="306" t="s">
        <v>3</v>
      </c>
      <c r="D185" s="407"/>
      <c r="E185" s="102"/>
      <c r="F185" s="102"/>
      <c r="G185" s="151">
        <f>SUM(G182:G184)</f>
        <v>2545956.0300000003</v>
      </c>
      <c r="H185" s="251"/>
      <c r="I185" s="151">
        <f>SUM(I182:I184)</f>
        <v>2611176.75</v>
      </c>
      <c r="J185" s="251"/>
      <c r="K185" s="151">
        <f>SUM(K182:K184)</f>
        <v>1856241.75</v>
      </c>
      <c r="L185" s="251"/>
      <c r="M185" s="151">
        <f>SUM(M182:M184)</f>
        <v>1695899.5</v>
      </c>
    </row>
    <row r="186" spans="1:13" s="36" customFormat="1" ht="26.1" customHeight="1" thickTop="1">
      <c r="A186" s="453"/>
      <c r="B186" s="454" t="s">
        <v>944</v>
      </c>
      <c r="C186" s="407"/>
      <c r="D186" s="407"/>
      <c r="E186" s="102"/>
      <c r="F186" s="102"/>
      <c r="G186" s="455"/>
      <c r="H186" s="305"/>
      <c r="I186" s="455"/>
      <c r="J186" s="305"/>
      <c r="K186" s="455"/>
      <c r="L186" s="305"/>
      <c r="M186" s="455"/>
    </row>
    <row r="187" spans="1:13" s="36" customFormat="1" ht="26.1" customHeight="1">
      <c r="A187" s="456"/>
      <c r="B187" s="454" t="s">
        <v>943</v>
      </c>
      <c r="C187" s="407"/>
      <c r="D187" s="407"/>
      <c r="E187" s="102"/>
      <c r="F187" s="102"/>
      <c r="G187" s="455"/>
      <c r="H187" s="305"/>
      <c r="I187" s="455"/>
      <c r="J187" s="305"/>
      <c r="K187" s="455"/>
      <c r="L187" s="305"/>
      <c r="M187" s="455"/>
    </row>
    <row r="188" spans="1:13" s="36" customFormat="1" ht="26.1" customHeight="1">
      <c r="A188" s="33"/>
      <c r="B188" s="306"/>
      <c r="C188" s="407"/>
      <c r="D188" s="407"/>
      <c r="E188" s="102"/>
      <c r="F188" s="102"/>
      <c r="G188" s="9"/>
      <c r="H188" s="9"/>
      <c r="I188" s="9"/>
      <c r="J188" s="9"/>
      <c r="K188" s="9"/>
      <c r="L188" s="9"/>
      <c r="M188" s="145" t="s">
        <v>73</v>
      </c>
    </row>
    <row r="189" spans="1:13" s="36" customFormat="1" ht="26.1" customHeight="1">
      <c r="A189" s="33"/>
      <c r="B189" s="306"/>
      <c r="C189" s="407"/>
      <c r="D189" s="407"/>
      <c r="E189" s="102"/>
      <c r="F189" s="102"/>
      <c r="G189" s="721"/>
      <c r="H189" s="721" t="s">
        <v>17</v>
      </c>
      <c r="I189" s="721"/>
      <c r="J189" s="73"/>
      <c r="K189" s="722"/>
      <c r="L189" s="722" t="s">
        <v>23</v>
      </c>
      <c r="M189" s="722"/>
    </row>
    <row r="190" spans="1:13" s="36" customFormat="1" ht="26.1" customHeight="1">
      <c r="A190" s="33"/>
      <c r="B190" s="306"/>
      <c r="C190" s="407"/>
      <c r="D190" s="407"/>
      <c r="E190" s="102"/>
      <c r="F190" s="102"/>
      <c r="G190" s="397">
        <f>+G181</f>
        <v>2020</v>
      </c>
      <c r="H190" s="397"/>
      <c r="I190" s="397">
        <f>+I181</f>
        <v>2019</v>
      </c>
      <c r="J190" s="295"/>
      <c r="K190" s="397">
        <f>+G190</f>
        <v>2020</v>
      </c>
      <c r="L190" s="397"/>
      <c r="M190" s="397">
        <f>+I190</f>
        <v>2019</v>
      </c>
    </row>
    <row r="191" spans="1:13" s="36" customFormat="1" ht="26.1" customHeight="1">
      <c r="A191" s="33"/>
      <c r="C191" s="454" t="s">
        <v>382</v>
      </c>
      <c r="D191" s="407"/>
      <c r="E191" s="102"/>
      <c r="F191" s="102"/>
      <c r="G191" s="638">
        <v>4066905</v>
      </c>
      <c r="H191" s="639"/>
      <c r="I191" s="638">
        <v>0</v>
      </c>
      <c r="J191" s="639"/>
      <c r="K191" s="850">
        <v>4066905</v>
      </c>
      <c r="L191" s="850"/>
      <c r="M191" s="851">
        <v>0</v>
      </c>
    </row>
    <row r="192" spans="1:13" s="36" customFormat="1" ht="26.1" customHeight="1">
      <c r="A192" s="33"/>
      <c r="C192" s="454" t="s">
        <v>383</v>
      </c>
      <c r="D192" s="407"/>
      <c r="E192" s="102"/>
      <c r="F192" s="102"/>
      <c r="G192" s="638">
        <v>21115.5</v>
      </c>
      <c r="H192" s="639"/>
      <c r="I192" s="638">
        <v>0</v>
      </c>
      <c r="J192" s="639"/>
      <c r="K192" s="851">
        <v>0</v>
      </c>
      <c r="L192" s="850"/>
      <c r="M192" s="851">
        <v>0</v>
      </c>
    </row>
    <row r="193" spans="1:14" s="36" customFormat="1" ht="26.1" customHeight="1">
      <c r="A193" s="33"/>
      <c r="C193" s="454" t="s">
        <v>384</v>
      </c>
      <c r="D193" s="407"/>
      <c r="E193" s="102"/>
      <c r="F193" s="102"/>
      <c r="G193" s="638">
        <v>3549847.53</v>
      </c>
      <c r="H193" s="639"/>
      <c r="I193" s="638">
        <v>20592044.25</v>
      </c>
      <c r="J193" s="639"/>
      <c r="K193" s="850">
        <v>1501820.25</v>
      </c>
      <c r="L193" s="850"/>
      <c r="M193" s="851">
        <v>12879104.5</v>
      </c>
    </row>
    <row r="194" spans="1:14" s="36" customFormat="1" ht="26.1" customHeight="1" thickBot="1">
      <c r="A194" s="33"/>
      <c r="C194" s="306" t="s">
        <v>3</v>
      </c>
      <c r="D194" s="407"/>
      <c r="E194" s="102"/>
      <c r="F194" s="102"/>
      <c r="G194" s="151">
        <f>SUM(G191:G193)</f>
        <v>7637868.0299999993</v>
      </c>
      <c r="H194" s="251"/>
      <c r="I194" s="151">
        <f>SUM(I191:I193)</f>
        <v>20592044.25</v>
      </c>
      <c r="J194" s="251"/>
      <c r="K194" s="151">
        <f>SUM(K191:K193)</f>
        <v>5568725.25</v>
      </c>
      <c r="L194" s="251"/>
      <c r="M194" s="151">
        <f>SUM(M191:M193)</f>
        <v>12879104.5</v>
      </c>
    </row>
    <row r="195" spans="1:14" s="51" customFormat="1" ht="26.1" customHeight="1" thickTop="1">
      <c r="C195" s="9"/>
      <c r="E195" s="409"/>
      <c r="F195" s="409"/>
      <c r="G195" s="411"/>
      <c r="H195" s="410"/>
      <c r="I195" s="411"/>
      <c r="J195" s="410"/>
      <c r="K195" s="411"/>
      <c r="L195" s="410"/>
      <c r="M195" s="411"/>
    </row>
    <row r="196" spans="1:14" s="51" customFormat="1" ht="26.1" customHeight="1">
      <c r="C196" s="9"/>
      <c r="E196" s="409"/>
      <c r="F196" s="409"/>
      <c r="G196" s="411"/>
      <c r="H196" s="410"/>
      <c r="I196" s="411"/>
      <c r="J196" s="410"/>
      <c r="K196" s="411"/>
      <c r="L196" s="410"/>
      <c r="M196" s="411"/>
    </row>
    <row r="197" spans="1:14" s="9" customFormat="1" ht="26.1" customHeight="1">
      <c r="A197" s="36"/>
      <c r="B197" s="104"/>
      <c r="C197" s="104"/>
      <c r="E197" s="104" t="s">
        <v>81</v>
      </c>
      <c r="F197" s="104"/>
      <c r="G197" s="32"/>
      <c r="I197" s="105"/>
      <c r="J197" s="105"/>
      <c r="K197" s="359"/>
      <c r="L197" s="106"/>
      <c r="M197" s="83"/>
      <c r="N197" s="122"/>
    </row>
    <row r="198" spans="1:14" s="9" customFormat="1" ht="26.1" customHeight="1">
      <c r="A198" s="36"/>
      <c r="B198" s="104"/>
      <c r="C198" s="104"/>
      <c r="E198" s="104" t="s">
        <v>401</v>
      </c>
      <c r="F198" s="104"/>
      <c r="G198" s="32"/>
      <c r="I198" s="105"/>
      <c r="J198" s="105"/>
      <c r="K198" s="359"/>
      <c r="L198" s="106"/>
      <c r="M198" s="83"/>
      <c r="N198" s="122"/>
    </row>
    <row r="199" spans="1:14" s="9" customFormat="1" ht="26.1" customHeight="1">
      <c r="A199" s="36"/>
      <c r="B199" s="104"/>
      <c r="C199" s="104"/>
      <c r="E199" s="104"/>
      <c r="F199" s="104"/>
      <c r="G199" s="32"/>
      <c r="I199" s="105"/>
      <c r="J199" s="105"/>
      <c r="K199" s="943"/>
      <c r="L199" s="106"/>
      <c r="M199" s="83"/>
      <c r="N199" s="122"/>
    </row>
    <row r="200" spans="1:14" s="94" customFormat="1" ht="21.95" customHeight="1">
      <c r="A200" s="966" t="s">
        <v>510</v>
      </c>
      <c r="B200" s="966"/>
      <c r="C200" s="966"/>
      <c r="D200" s="966"/>
      <c r="E200" s="966"/>
      <c r="F200" s="966"/>
      <c r="G200" s="966"/>
      <c r="H200" s="966"/>
      <c r="I200" s="966"/>
      <c r="J200" s="966"/>
      <c r="K200" s="966"/>
      <c r="L200" s="966"/>
      <c r="M200" s="966"/>
    </row>
    <row r="201" spans="1:14" s="94" customFormat="1" ht="21.95" customHeight="1">
      <c r="A201" s="768"/>
      <c r="B201" s="768"/>
      <c r="C201" s="768"/>
      <c r="D201" s="768"/>
      <c r="E201" s="768"/>
      <c r="F201" s="768"/>
      <c r="G201" s="768"/>
      <c r="H201" s="768"/>
      <c r="I201" s="768"/>
      <c r="J201" s="768"/>
      <c r="K201" s="768"/>
      <c r="L201" s="768"/>
      <c r="M201" s="768"/>
    </row>
    <row r="202" spans="1:14" s="36" customFormat="1" ht="21.95" customHeight="1">
      <c r="A202" s="300" t="s">
        <v>899</v>
      </c>
      <c r="B202" s="301"/>
      <c r="C202" s="51"/>
      <c r="D202" s="51"/>
      <c r="E202" s="102"/>
      <c r="F202" s="102"/>
      <c r="G202" s="76"/>
      <c r="H202" s="17"/>
      <c r="I202" s="76"/>
      <c r="J202" s="398"/>
      <c r="K202" s="404"/>
      <c r="L202" s="686"/>
      <c r="M202" s="404"/>
    </row>
    <row r="203" spans="1:14" s="51" customFormat="1" ht="21.95" customHeight="1">
      <c r="B203" s="51" t="s">
        <v>945</v>
      </c>
      <c r="G203" s="408"/>
      <c r="I203" s="408"/>
      <c r="K203" s="408"/>
      <c r="M203" s="408"/>
    </row>
    <row r="204" spans="1:14" s="51" customFormat="1" ht="21.95" customHeight="1">
      <c r="G204" s="9"/>
      <c r="H204" s="9"/>
      <c r="I204" s="9"/>
      <c r="J204" s="9"/>
      <c r="K204" s="9"/>
      <c r="L204" s="9"/>
      <c r="M204" s="145" t="s">
        <v>73</v>
      </c>
    </row>
    <row r="205" spans="1:14" s="51" customFormat="1" ht="21.95" customHeight="1">
      <c r="G205" s="357"/>
      <c r="H205" s="357" t="s">
        <v>17</v>
      </c>
      <c r="I205" s="357"/>
      <c r="J205" s="73"/>
      <c r="K205" s="358"/>
      <c r="L205" s="358" t="s">
        <v>23</v>
      </c>
      <c r="M205" s="358"/>
    </row>
    <row r="206" spans="1:14" s="51" customFormat="1" ht="21.95" customHeight="1">
      <c r="G206" s="397" t="s">
        <v>913</v>
      </c>
      <c r="H206" s="397"/>
      <c r="I206" s="397" t="s">
        <v>487</v>
      </c>
      <c r="J206" s="295"/>
      <c r="K206" s="397" t="str">
        <f>+G206</f>
        <v>September 30, 2020</v>
      </c>
      <c r="L206" s="397"/>
      <c r="M206" s="397" t="str">
        <f>+I206</f>
        <v>December 31, 2019</v>
      </c>
    </row>
    <row r="207" spans="1:14" s="51" customFormat="1" ht="21.95" customHeight="1">
      <c r="C207" s="9" t="s">
        <v>301</v>
      </c>
      <c r="G207" s="408"/>
      <c r="I207" s="408"/>
      <c r="J207" s="408"/>
      <c r="K207" s="408"/>
      <c r="L207" s="408"/>
      <c r="M207" s="408"/>
    </row>
    <row r="208" spans="1:14" s="51" customFormat="1" ht="21.95" customHeight="1">
      <c r="C208" s="9" t="s">
        <v>507</v>
      </c>
      <c r="G208" s="638">
        <v>30799736.890000001</v>
      </c>
      <c r="H208" s="639"/>
      <c r="I208" s="638">
        <v>3413229.98</v>
      </c>
      <c r="J208" s="639"/>
      <c r="K208" s="640">
        <v>16398449</v>
      </c>
      <c r="L208" s="640"/>
      <c r="M208" s="432">
        <v>-726648</v>
      </c>
    </row>
    <row r="209" spans="2:14" s="51" customFormat="1" ht="21.95" customHeight="1">
      <c r="C209" s="9" t="s">
        <v>506</v>
      </c>
      <c r="G209" s="638">
        <v>0</v>
      </c>
      <c r="H209" s="639"/>
      <c r="I209" s="638">
        <v>27386506.91</v>
      </c>
      <c r="J209" s="639"/>
      <c r="K209" s="638">
        <v>0</v>
      </c>
      <c r="L209" s="640"/>
      <c r="M209" s="638">
        <v>17125097</v>
      </c>
    </row>
    <row r="210" spans="2:14" s="51" customFormat="1" ht="21.95" customHeight="1" thickBot="1">
      <c r="C210" s="9" t="s">
        <v>508</v>
      </c>
      <c r="E210" s="409"/>
      <c r="F210" s="409"/>
      <c r="G210" s="947">
        <f>SUM(G208:G209)</f>
        <v>30799736.890000001</v>
      </c>
      <c r="H210" s="410"/>
      <c r="I210" s="947">
        <f>SUM(I208:I209)</f>
        <v>30799736.890000001</v>
      </c>
      <c r="J210" s="410"/>
      <c r="K210" s="947">
        <f>SUM(K208:K209)</f>
        <v>16398449</v>
      </c>
      <c r="L210" s="410"/>
      <c r="M210" s="947">
        <f>SUM(M208:M209)</f>
        <v>16398449</v>
      </c>
    </row>
    <row r="211" spans="2:14" s="51" customFormat="1" ht="21.95" customHeight="1" thickTop="1">
      <c r="B211" s="9" t="s">
        <v>977</v>
      </c>
      <c r="G211" s="408"/>
      <c r="I211" s="408"/>
      <c r="K211" s="408"/>
      <c r="M211" s="408"/>
    </row>
    <row r="212" spans="2:14" s="51" customFormat="1" ht="21.95" customHeight="1">
      <c r="B212" s="9" t="s">
        <v>880</v>
      </c>
      <c r="G212" s="408"/>
      <c r="I212" s="408"/>
      <c r="K212" s="408"/>
      <c r="M212" s="408"/>
    </row>
    <row r="213" spans="2:14" s="51" customFormat="1" ht="21.95" customHeight="1">
      <c r="G213" s="9"/>
      <c r="H213" s="9"/>
      <c r="I213" s="9"/>
      <c r="J213" s="9"/>
      <c r="K213" s="9"/>
      <c r="L213" s="9"/>
      <c r="M213" s="145" t="s">
        <v>73</v>
      </c>
    </row>
    <row r="214" spans="2:14" s="51" customFormat="1" ht="21.95" customHeight="1">
      <c r="G214" s="357"/>
      <c r="H214" s="357" t="s">
        <v>17</v>
      </c>
      <c r="I214" s="357"/>
      <c r="J214" s="73"/>
      <c r="K214" s="358"/>
      <c r="L214" s="358" t="s">
        <v>23</v>
      </c>
      <c r="M214" s="358"/>
    </row>
    <row r="215" spans="2:14" s="51" customFormat="1" ht="21.95" customHeight="1">
      <c r="G215" s="824" t="s">
        <v>489</v>
      </c>
      <c r="H215" s="106"/>
      <c r="I215" s="824" t="s">
        <v>294</v>
      </c>
      <c r="J215" s="365"/>
      <c r="K215" s="407" t="str">
        <f>+G215</f>
        <v>2020</v>
      </c>
      <c r="L215" s="106"/>
      <c r="M215" s="407" t="str">
        <f>+I215</f>
        <v>2019</v>
      </c>
    </row>
    <row r="216" spans="2:14" s="51" customFormat="1" ht="21.95" customHeight="1">
      <c r="C216" s="9" t="s">
        <v>302</v>
      </c>
      <c r="G216" s="638">
        <v>0</v>
      </c>
      <c r="H216" s="641"/>
      <c r="I216" s="638">
        <v>16922404.109999999</v>
      </c>
      <c r="J216" s="641"/>
      <c r="K216" s="638">
        <v>0</v>
      </c>
      <c r="L216" s="641"/>
      <c r="M216" s="638">
        <v>9022468.0700000003</v>
      </c>
    </row>
    <row r="217" spans="2:14" s="51" customFormat="1" ht="21.95" customHeight="1">
      <c r="C217" s="9" t="s">
        <v>303</v>
      </c>
      <c r="G217" s="638">
        <v>0</v>
      </c>
      <c r="H217" s="641"/>
      <c r="I217" s="638">
        <v>205047.85</v>
      </c>
      <c r="J217" s="641"/>
      <c r="K217" s="638">
        <v>0</v>
      </c>
      <c r="L217" s="641"/>
      <c r="M217" s="638">
        <v>70299.5</v>
      </c>
    </row>
    <row r="218" spans="2:14" s="51" customFormat="1" ht="21.95" customHeight="1">
      <c r="C218" s="9" t="s">
        <v>304</v>
      </c>
      <c r="G218" s="638">
        <v>0</v>
      </c>
      <c r="H218" s="641"/>
      <c r="I218" s="638">
        <v>1734472.95</v>
      </c>
      <c r="J218" s="641"/>
      <c r="K218" s="638">
        <v>0</v>
      </c>
      <c r="L218" s="641"/>
      <c r="M218" s="638">
        <v>1399694.43</v>
      </c>
    </row>
    <row r="219" spans="2:14" s="51" customFormat="1" ht="21.95" customHeight="1" thickBot="1">
      <c r="C219" s="177" t="s">
        <v>132</v>
      </c>
      <c r="G219" s="947">
        <f>SUM(G216:G218)</f>
        <v>0</v>
      </c>
      <c r="H219" s="412"/>
      <c r="I219" s="947">
        <f>SUM(I216:I218)</f>
        <v>18861924.91</v>
      </c>
      <c r="J219" s="412"/>
      <c r="K219" s="947">
        <f>SUM(K216:K218)</f>
        <v>0</v>
      </c>
      <c r="L219" s="412"/>
      <c r="M219" s="947">
        <f>SUM(M216:M218)</f>
        <v>10492462</v>
      </c>
    </row>
    <row r="220" spans="2:14" s="94" customFormat="1" ht="21.95" customHeight="1" thickTop="1">
      <c r="B220" s="393" t="s">
        <v>252</v>
      </c>
      <c r="C220" s="102"/>
      <c r="D220" s="102"/>
      <c r="E220" s="102"/>
      <c r="F220" s="102"/>
      <c r="G220" s="102"/>
      <c r="H220" s="102"/>
      <c r="I220" s="102"/>
      <c r="J220" s="102"/>
      <c r="K220" s="102"/>
      <c r="L220" s="102"/>
      <c r="M220" s="102"/>
      <c r="N220" s="33"/>
    </row>
    <row r="221" spans="2:14" s="94" customFormat="1" ht="21.95" customHeight="1">
      <c r="B221" s="99"/>
      <c r="C221" s="99"/>
      <c r="D221" s="99"/>
      <c r="E221" s="99"/>
      <c r="F221" s="99"/>
      <c r="G221" s="9"/>
      <c r="H221" s="9"/>
      <c r="I221" s="9"/>
      <c r="J221" s="9"/>
      <c r="K221" s="9"/>
      <c r="L221" s="9"/>
      <c r="M221" s="145" t="s">
        <v>73</v>
      </c>
      <c r="N221" s="33"/>
    </row>
    <row r="222" spans="2:14" s="94" customFormat="1" ht="21.95" customHeight="1">
      <c r="B222" s="99"/>
      <c r="C222" s="99"/>
      <c r="D222" s="99"/>
      <c r="E222" s="99"/>
      <c r="F222" s="99"/>
      <c r="G222" s="9"/>
      <c r="H222" s="9"/>
      <c r="I222" s="9"/>
      <c r="J222" s="9"/>
      <c r="K222" s="559"/>
      <c r="L222" s="560"/>
      <c r="M222" s="559" t="s">
        <v>526</v>
      </c>
      <c r="N222" s="33"/>
    </row>
    <row r="223" spans="2:14" s="94" customFormat="1" ht="21.95" customHeight="1">
      <c r="B223" s="99"/>
      <c r="C223" s="99"/>
      <c r="D223" s="99"/>
      <c r="E223" s="99"/>
      <c r="F223" s="99"/>
      <c r="G223" s="9"/>
      <c r="H223" s="9"/>
      <c r="I223" s="9"/>
      <c r="J223" s="9"/>
      <c r="K223" s="9"/>
      <c r="L223" s="283"/>
      <c r="M223" s="496" t="s">
        <v>378</v>
      </c>
      <c r="N223" s="33"/>
    </row>
    <row r="224" spans="2:14" s="94" customFormat="1" ht="21.95" customHeight="1">
      <c r="B224" s="102"/>
      <c r="C224" s="102" t="s">
        <v>79</v>
      </c>
      <c r="D224" s="102"/>
      <c r="E224" s="102"/>
      <c r="F224" s="102"/>
      <c r="G224" s="9"/>
      <c r="H224" s="9"/>
      <c r="I224" s="9"/>
      <c r="J224" s="9"/>
      <c r="K224" s="9"/>
      <c r="L224" s="356"/>
      <c r="M224" s="475" t="s">
        <v>373</v>
      </c>
      <c r="N224" s="33"/>
    </row>
    <row r="225" spans="1:14" s="94" customFormat="1" ht="21.95" customHeight="1">
      <c r="B225" s="102"/>
      <c r="C225" s="102" t="s">
        <v>87</v>
      </c>
      <c r="D225" s="102"/>
      <c r="E225" s="102"/>
      <c r="F225" s="102"/>
      <c r="G225" s="9"/>
      <c r="H225" s="9"/>
      <c r="I225" s="9"/>
      <c r="J225" s="9"/>
      <c r="K225" s="475"/>
      <c r="L225" s="356"/>
      <c r="M225" s="475">
        <v>2.5</v>
      </c>
      <c r="N225" s="33"/>
    </row>
    <row r="226" spans="1:14" s="94" customFormat="1" ht="21.95" customHeight="1">
      <c r="B226" s="102"/>
      <c r="C226" s="102" t="s">
        <v>386</v>
      </c>
      <c r="D226" s="102"/>
      <c r="E226" s="102"/>
      <c r="F226" s="102"/>
      <c r="G226" s="9"/>
      <c r="H226" s="9"/>
      <c r="I226" s="9"/>
      <c r="J226" s="9"/>
      <c r="K226" s="175"/>
      <c r="L226" s="407"/>
      <c r="M226" s="175"/>
      <c r="N226" s="33"/>
    </row>
    <row r="227" spans="1:14" s="94" customFormat="1" ht="21.95" customHeight="1">
      <c r="B227" s="102"/>
      <c r="C227" s="102" t="s">
        <v>387</v>
      </c>
      <c r="D227" s="102"/>
      <c r="E227" s="102"/>
      <c r="F227" s="102"/>
      <c r="G227" s="9"/>
      <c r="H227" s="9"/>
      <c r="I227" s="9"/>
      <c r="J227" s="9"/>
      <c r="L227" s="407"/>
      <c r="N227" s="33"/>
    </row>
    <row r="228" spans="1:14" s="94" customFormat="1" ht="21.95" customHeight="1">
      <c r="B228" s="102"/>
      <c r="C228" s="306" t="s">
        <v>102</v>
      </c>
      <c r="D228" s="306"/>
      <c r="E228" s="102"/>
      <c r="F228" s="102"/>
      <c r="G228" s="9"/>
      <c r="H228" s="9"/>
      <c r="I228" s="9"/>
      <c r="J228" s="9"/>
      <c r="K228" s="475"/>
      <c r="L228" s="407"/>
      <c r="M228" s="475">
        <v>8</v>
      </c>
      <c r="N228" s="33"/>
    </row>
    <row r="229" spans="1:14" s="94" customFormat="1" ht="21.95" customHeight="1">
      <c r="B229" s="102"/>
      <c r="C229" s="306" t="s">
        <v>139</v>
      </c>
      <c r="D229" s="306"/>
      <c r="E229" s="102"/>
      <c r="F229" s="102"/>
      <c r="G229" s="9"/>
      <c r="H229" s="9"/>
      <c r="I229" s="9"/>
      <c r="J229" s="9"/>
      <c r="K229" s="475"/>
      <c r="L229" s="407"/>
      <c r="M229" s="475">
        <v>7</v>
      </c>
      <c r="N229" s="33"/>
    </row>
    <row r="230" spans="1:14" s="94" customFormat="1" ht="21.95" customHeight="1">
      <c r="B230" s="102"/>
      <c r="C230" s="306" t="s">
        <v>372</v>
      </c>
      <c r="D230" s="306"/>
      <c r="E230" s="102"/>
      <c r="F230" s="102"/>
      <c r="G230" s="9"/>
      <c r="H230" s="9"/>
      <c r="I230" s="9"/>
      <c r="J230" s="9"/>
      <c r="K230" s="457"/>
      <c r="L230" s="407"/>
      <c r="M230" s="457">
        <v>6</v>
      </c>
      <c r="N230" s="33"/>
    </row>
    <row r="231" spans="1:14" s="94" customFormat="1" ht="21.95" customHeight="1">
      <c r="B231" s="102"/>
      <c r="C231" s="306" t="s">
        <v>385</v>
      </c>
      <c r="D231" s="306"/>
      <c r="E231" s="102"/>
      <c r="F231" s="102"/>
      <c r="G231" s="9"/>
      <c r="H231" s="9"/>
      <c r="I231" s="9"/>
      <c r="J231" s="9"/>
      <c r="K231" s="457"/>
      <c r="L231" s="407"/>
      <c r="M231" s="457">
        <v>5</v>
      </c>
      <c r="N231" s="33"/>
    </row>
    <row r="232" spans="1:14" s="94" customFormat="1" ht="21.95" customHeight="1">
      <c r="B232" s="102"/>
      <c r="C232" s="102" t="s">
        <v>388</v>
      </c>
      <c r="D232" s="306"/>
      <c r="E232" s="102"/>
      <c r="F232" s="102"/>
      <c r="G232" s="9"/>
      <c r="H232" s="9"/>
      <c r="I232" s="9"/>
      <c r="J232" s="9"/>
      <c r="L232" s="407"/>
      <c r="N232" s="33"/>
    </row>
    <row r="233" spans="1:14" s="94" customFormat="1" ht="21.95" customHeight="1">
      <c r="B233" s="102"/>
      <c r="C233" s="102" t="s">
        <v>387</v>
      </c>
      <c r="D233" s="102"/>
      <c r="E233" s="102"/>
      <c r="F233" s="102"/>
      <c r="G233" s="9"/>
      <c r="H233" s="9"/>
      <c r="I233" s="9"/>
      <c r="J233" s="9"/>
      <c r="K233" s="476"/>
      <c r="L233" s="407"/>
      <c r="M233" s="476">
        <v>3</v>
      </c>
      <c r="N233" s="33"/>
    </row>
    <row r="234" spans="1:14" s="94" customFormat="1" ht="21.95" customHeight="1">
      <c r="B234" s="102"/>
      <c r="C234" s="102" t="s">
        <v>389</v>
      </c>
      <c r="D234" s="102"/>
      <c r="E234" s="102"/>
      <c r="F234" s="102"/>
      <c r="G234" s="9"/>
      <c r="H234" s="9"/>
      <c r="I234" s="9"/>
      <c r="J234" s="9"/>
      <c r="L234" s="407"/>
      <c r="N234" s="33"/>
    </row>
    <row r="235" spans="1:14" s="94" customFormat="1" ht="21.95" customHeight="1">
      <c r="B235" s="102"/>
      <c r="C235" s="102" t="s">
        <v>387</v>
      </c>
      <c r="D235" s="102"/>
      <c r="E235" s="102"/>
      <c r="F235" s="102"/>
      <c r="G235" s="9"/>
      <c r="H235" s="9"/>
      <c r="I235" s="9"/>
      <c r="J235" s="9"/>
      <c r="K235" s="476"/>
      <c r="L235" s="407"/>
      <c r="M235" s="476" t="s">
        <v>155</v>
      </c>
      <c r="N235" s="33"/>
    </row>
    <row r="236" spans="1:14" s="94" customFormat="1" ht="21.95" customHeight="1">
      <c r="A236" s="33"/>
      <c r="B236" s="102"/>
      <c r="C236" s="102" t="s">
        <v>125</v>
      </c>
      <c r="D236" s="102"/>
      <c r="E236" s="102"/>
      <c r="F236" s="102"/>
      <c r="G236" s="9"/>
      <c r="H236" s="9"/>
      <c r="I236" s="9"/>
      <c r="J236" s="9"/>
      <c r="K236" s="476"/>
      <c r="L236" s="407"/>
      <c r="M236" s="476" t="s">
        <v>374</v>
      </c>
      <c r="N236" s="33"/>
    </row>
    <row r="237" spans="1:14" s="94" customFormat="1" ht="21.95" customHeight="1">
      <c r="A237" s="33"/>
      <c r="B237" s="32"/>
      <c r="C237" s="51"/>
      <c r="D237" s="51"/>
      <c r="E237" s="102"/>
      <c r="F237" s="102"/>
      <c r="G237" s="307"/>
      <c r="H237" s="139"/>
      <c r="I237" s="102"/>
      <c r="J237" s="307"/>
      <c r="K237" s="413"/>
      <c r="L237" s="407"/>
      <c r="M237" s="413"/>
      <c r="N237" s="33"/>
    </row>
    <row r="238" spans="1:14" s="94" customFormat="1" ht="21.95" customHeight="1">
      <c r="A238" s="33"/>
      <c r="B238" s="32"/>
      <c r="C238" s="51"/>
      <c r="D238" s="51"/>
      <c r="E238" s="102"/>
      <c r="F238" s="102"/>
      <c r="G238" s="307"/>
      <c r="H238" s="139"/>
      <c r="I238" s="102"/>
      <c r="J238" s="307"/>
      <c r="K238" s="413"/>
      <c r="L238" s="407"/>
      <c r="M238" s="413"/>
      <c r="N238" s="33"/>
    </row>
    <row r="239" spans="1:14" s="9" customFormat="1" ht="21.95" customHeight="1">
      <c r="A239" s="36"/>
      <c r="B239" s="104"/>
      <c r="C239" s="104"/>
      <c r="E239" s="104" t="s">
        <v>81</v>
      </c>
      <c r="F239" s="104"/>
      <c r="G239" s="32"/>
      <c r="I239" s="105"/>
      <c r="J239" s="105"/>
      <c r="K239" s="359"/>
      <c r="L239" s="106"/>
      <c r="M239" s="83"/>
      <c r="N239" s="122"/>
    </row>
    <row r="240" spans="1:14" s="9" customFormat="1" ht="21.95" customHeight="1">
      <c r="A240" s="36"/>
      <c r="B240" s="104"/>
      <c r="C240" s="104"/>
      <c r="E240" s="104" t="s">
        <v>401</v>
      </c>
      <c r="F240" s="104"/>
      <c r="G240" s="32"/>
      <c r="I240" s="105"/>
      <c r="J240" s="105"/>
      <c r="K240" s="359"/>
      <c r="L240" s="106"/>
      <c r="M240" s="83"/>
      <c r="N240" s="122"/>
    </row>
    <row r="241" spans="1:14" s="94" customFormat="1" ht="27" customHeight="1">
      <c r="A241" s="966" t="s">
        <v>511</v>
      </c>
      <c r="B241" s="966"/>
      <c r="C241" s="966"/>
      <c r="D241" s="966"/>
      <c r="E241" s="966"/>
      <c r="F241" s="966"/>
      <c r="G241" s="966"/>
      <c r="H241" s="966"/>
      <c r="I241" s="966"/>
      <c r="J241" s="966"/>
      <c r="K241" s="966"/>
      <c r="L241" s="966"/>
      <c r="M241" s="966"/>
    </row>
    <row r="242" spans="1:14" s="94" customFormat="1" ht="27" customHeight="1">
      <c r="A242" s="363"/>
      <c r="B242" s="359"/>
      <c r="C242" s="359"/>
      <c r="D242" s="359"/>
      <c r="E242" s="359"/>
      <c r="F242" s="359"/>
      <c r="G242" s="359"/>
      <c r="H242" s="359"/>
      <c r="I242" s="359"/>
      <c r="J242" s="359"/>
      <c r="K242" s="359"/>
      <c r="L242" s="359"/>
      <c r="M242" s="359"/>
    </row>
    <row r="243" spans="1:14" s="36" customFormat="1" ht="27" customHeight="1">
      <c r="A243" s="300" t="s">
        <v>899</v>
      </c>
      <c r="B243" s="301"/>
      <c r="C243" s="51"/>
      <c r="D243" s="51"/>
      <c r="E243" s="102"/>
      <c r="F243" s="102"/>
      <c r="G243" s="76"/>
      <c r="H243" s="17"/>
      <c r="I243" s="76"/>
      <c r="J243" s="304"/>
      <c r="K243" s="303"/>
      <c r="L243" s="302"/>
      <c r="M243" s="303"/>
    </row>
    <row r="244" spans="1:14" s="94" customFormat="1" ht="27" customHeight="1">
      <c r="A244" s="33"/>
      <c r="B244" s="32" t="s">
        <v>418</v>
      </c>
      <c r="C244" s="51"/>
      <c r="D244" s="51"/>
      <c r="E244" s="102"/>
      <c r="F244" s="102"/>
      <c r="G244" s="307"/>
      <c r="H244" s="139"/>
      <c r="I244" s="102"/>
      <c r="J244" s="307"/>
      <c r="K244" s="413"/>
      <c r="L244" s="407"/>
      <c r="M244" s="413"/>
      <c r="N244" s="33"/>
    </row>
    <row r="245" spans="1:14" s="94" customFormat="1" ht="27" customHeight="1">
      <c r="A245" s="33"/>
      <c r="B245" s="32" t="s">
        <v>419</v>
      </c>
      <c r="C245" s="51"/>
      <c r="D245" s="51"/>
      <c r="E245" s="102"/>
      <c r="F245" s="102"/>
      <c r="G245" s="307"/>
      <c r="H245" s="139"/>
      <c r="I245" s="102"/>
      <c r="J245" s="307"/>
      <c r="K245" s="413"/>
      <c r="L245" s="407"/>
      <c r="M245" s="413"/>
      <c r="N245" s="33"/>
    </row>
    <row r="246" spans="1:14" s="102" customFormat="1" ht="27" customHeight="1">
      <c r="B246" s="7" t="s">
        <v>420</v>
      </c>
      <c r="C246" s="414"/>
      <c r="D246" s="414"/>
      <c r="G246" s="17"/>
      <c r="H246" s="17"/>
      <c r="I246" s="17"/>
      <c r="J246" s="17"/>
      <c r="K246" s="17"/>
      <c r="L246" s="308"/>
      <c r="M246" s="17"/>
    </row>
    <row r="247" spans="1:14" s="102" customFormat="1" ht="27" customHeight="1">
      <c r="B247" s="399" t="s">
        <v>196</v>
      </c>
      <c r="C247" s="414"/>
      <c r="D247" s="414"/>
      <c r="G247" s="17"/>
      <c r="H247" s="17"/>
      <c r="I247" s="17"/>
      <c r="J247" s="17"/>
      <c r="K247" s="17"/>
      <c r="L247" s="308"/>
      <c r="M247" s="17"/>
    </row>
    <row r="248" spans="1:14" s="102" customFormat="1" ht="27" customHeight="1">
      <c r="B248" s="17"/>
      <c r="C248" s="17"/>
      <c r="D248" s="17"/>
      <c r="G248" s="17"/>
      <c r="H248" s="17"/>
      <c r="I248" s="17"/>
      <c r="J248" s="17"/>
      <c r="K248" s="17"/>
      <c r="L248" s="17"/>
      <c r="M248" s="405" t="s">
        <v>73</v>
      </c>
    </row>
    <row r="249" spans="1:14" s="102" customFormat="1" ht="27" customHeight="1">
      <c r="B249" s="17"/>
      <c r="C249" s="17"/>
      <c r="D249" s="17"/>
      <c r="G249" s="87"/>
      <c r="H249" s="357" t="s">
        <v>17</v>
      </c>
      <c r="I249" s="366"/>
      <c r="J249" s="9"/>
      <c r="K249" s="87"/>
      <c r="L249" s="358" t="s">
        <v>23</v>
      </c>
      <c r="M249" s="87"/>
    </row>
    <row r="250" spans="1:14" s="102" customFormat="1" ht="27" customHeight="1">
      <c r="B250" s="17"/>
      <c r="C250" s="17"/>
      <c r="D250" s="17"/>
      <c r="G250" s="295">
        <f>+G157</f>
        <v>2020</v>
      </c>
      <c r="H250" s="364"/>
      <c r="I250" s="295">
        <f>+I157</f>
        <v>2019</v>
      </c>
      <c r="J250" s="9"/>
      <c r="K250" s="295">
        <f>+G250</f>
        <v>2020</v>
      </c>
      <c r="L250" s="364"/>
      <c r="M250" s="295">
        <f>+I250</f>
        <v>2019</v>
      </c>
    </row>
    <row r="251" spans="1:14" s="102" customFormat="1" ht="27" customHeight="1">
      <c r="B251" s="17" t="s">
        <v>79</v>
      </c>
      <c r="C251" s="17"/>
      <c r="D251" s="17"/>
      <c r="G251" s="83"/>
      <c r="H251" s="364"/>
      <c r="I251" s="83"/>
      <c r="J251" s="9"/>
      <c r="K251" s="83"/>
      <c r="L251" s="364"/>
      <c r="M251" s="83"/>
    </row>
    <row r="252" spans="1:14" s="102" customFormat="1" ht="27" customHeight="1">
      <c r="A252" s="309"/>
      <c r="B252" s="415" t="s">
        <v>140</v>
      </c>
      <c r="C252" s="415"/>
      <c r="D252" s="415"/>
      <c r="E252" s="309"/>
      <c r="F252" s="309"/>
      <c r="G252" s="582">
        <v>-7583191</v>
      </c>
      <c r="H252" s="582"/>
      <c r="I252" s="582">
        <v>-7460300</v>
      </c>
      <c r="J252" s="582"/>
      <c r="K252" s="582">
        <v>-5870408</v>
      </c>
      <c r="L252" s="582"/>
      <c r="M252" s="582">
        <v>-5721631</v>
      </c>
    </row>
    <row r="253" spans="1:14" s="102" customFormat="1" ht="27" customHeight="1">
      <c r="A253" s="309"/>
      <c r="B253" s="415" t="s">
        <v>141</v>
      </c>
      <c r="C253" s="415"/>
      <c r="D253" s="415"/>
      <c r="E253" s="309"/>
      <c r="F253" s="309"/>
      <c r="G253" s="79">
        <v>8657403</v>
      </c>
      <c r="H253" s="79"/>
      <c r="I253" s="79">
        <v>8539833</v>
      </c>
      <c r="J253" s="79"/>
      <c r="K253" s="79">
        <v>6735457</v>
      </c>
      <c r="L253" s="79"/>
      <c r="M253" s="79">
        <v>6589608</v>
      </c>
    </row>
    <row r="254" spans="1:14" s="102" customFormat="1" ht="27" customHeight="1">
      <c r="A254" s="309"/>
      <c r="B254" s="415" t="s">
        <v>142</v>
      </c>
      <c r="C254" s="415"/>
      <c r="D254" s="415"/>
      <c r="E254" s="309"/>
      <c r="F254" s="309"/>
      <c r="G254" s="79"/>
      <c r="H254" s="79"/>
      <c r="I254" s="79"/>
      <c r="J254" s="79"/>
      <c r="K254" s="79"/>
      <c r="L254" s="79"/>
      <c r="M254" s="79"/>
    </row>
    <row r="255" spans="1:14" s="102" customFormat="1" ht="27" customHeight="1">
      <c r="A255" s="309"/>
      <c r="B255" s="415" t="s">
        <v>140</v>
      </c>
      <c r="C255" s="415"/>
      <c r="D255" s="415"/>
      <c r="E255" s="309"/>
      <c r="F255" s="309"/>
      <c r="G255" s="79">
        <v>10230103</v>
      </c>
      <c r="H255" s="79"/>
      <c r="I255" s="79">
        <v>9080083</v>
      </c>
      <c r="J255" s="79"/>
      <c r="K255" s="79">
        <v>7818566</v>
      </c>
      <c r="L255" s="79"/>
      <c r="M255" s="79">
        <v>6924931</v>
      </c>
    </row>
    <row r="256" spans="1:14" s="102" customFormat="1" ht="27" customHeight="1">
      <c r="A256" s="309"/>
      <c r="B256" s="415" t="s">
        <v>141</v>
      </c>
      <c r="C256" s="415"/>
      <c r="D256" s="415"/>
      <c r="E256" s="309"/>
      <c r="F256" s="309"/>
      <c r="G256" s="582">
        <v>-9071424</v>
      </c>
      <c r="H256" s="582"/>
      <c r="I256" s="582">
        <v>-8079034</v>
      </c>
      <c r="J256" s="582"/>
      <c r="K256" s="582">
        <v>-6891713</v>
      </c>
      <c r="L256" s="582"/>
      <c r="M256" s="582">
        <v>-6120953</v>
      </c>
    </row>
    <row r="257" spans="1:14" s="102" customFormat="1" ht="27" customHeight="1">
      <c r="A257" s="309"/>
      <c r="B257" s="415" t="s">
        <v>143</v>
      </c>
      <c r="C257" s="415"/>
      <c r="D257" s="415"/>
      <c r="E257" s="309"/>
      <c r="F257" s="309"/>
      <c r="G257" s="582"/>
      <c r="H257" s="582"/>
      <c r="I257" s="582"/>
      <c r="J257" s="582"/>
      <c r="K257" s="582"/>
      <c r="L257" s="582"/>
      <c r="M257" s="582"/>
    </row>
    <row r="258" spans="1:14" s="102" customFormat="1" ht="27" customHeight="1">
      <c r="A258" s="309"/>
      <c r="B258" s="416" t="s">
        <v>144</v>
      </c>
      <c r="C258" s="417"/>
      <c r="D258" s="417"/>
      <c r="E258" s="309"/>
      <c r="F258" s="309"/>
      <c r="G258" s="582">
        <v>-10942041</v>
      </c>
      <c r="H258" s="582"/>
      <c r="I258" s="582">
        <v>-9630803</v>
      </c>
      <c r="J258" s="582"/>
      <c r="K258" s="582">
        <v>-8676943</v>
      </c>
      <c r="L258" s="582"/>
      <c r="M258" s="582">
        <v>-7638581</v>
      </c>
    </row>
    <row r="259" spans="1:14" s="102" customFormat="1" ht="27" customHeight="1">
      <c r="A259" s="418"/>
      <c r="B259" s="18" t="s">
        <v>145</v>
      </c>
      <c r="C259" s="414"/>
      <c r="D259" s="414"/>
      <c r="G259" s="79">
        <v>13805421</v>
      </c>
      <c r="H259" s="79"/>
      <c r="I259" s="79">
        <v>12097963</v>
      </c>
      <c r="J259" s="79"/>
      <c r="K259" s="79">
        <v>10994428</v>
      </c>
      <c r="L259" s="79"/>
      <c r="M259" s="79">
        <v>9634186</v>
      </c>
    </row>
    <row r="260" spans="1:14" s="94" customFormat="1" ht="27" customHeight="1">
      <c r="A260" s="105" t="s">
        <v>756</v>
      </c>
      <c r="B260" s="99"/>
      <c r="C260" s="99"/>
      <c r="D260" s="99"/>
      <c r="E260" s="102"/>
      <c r="F260" s="102"/>
      <c r="G260" s="17"/>
      <c r="H260" s="17"/>
      <c r="I260" s="17"/>
      <c r="J260" s="17"/>
      <c r="K260" s="17"/>
      <c r="L260" s="308"/>
      <c r="M260" s="17"/>
      <c r="N260" s="102"/>
    </row>
    <row r="261" spans="1:14" s="94" customFormat="1" ht="27" customHeight="1">
      <c r="A261" s="9"/>
      <c r="B261" s="105" t="s">
        <v>422</v>
      </c>
      <c r="C261" s="105"/>
      <c r="D261" s="105"/>
      <c r="E261" s="102"/>
      <c r="F261" s="102"/>
      <c r="G261" s="17"/>
      <c r="H261" s="17"/>
      <c r="I261" s="17"/>
      <c r="J261" s="17"/>
      <c r="K261" s="17"/>
      <c r="L261" s="308"/>
      <c r="M261" s="17"/>
      <c r="N261" s="102"/>
    </row>
    <row r="262" spans="1:14" s="94" customFormat="1" ht="27" customHeight="1">
      <c r="A262" s="33"/>
      <c r="B262" s="105" t="s">
        <v>421</v>
      </c>
      <c r="C262" s="99"/>
      <c r="D262" s="99"/>
      <c r="E262" s="102"/>
      <c r="F262" s="102"/>
      <c r="G262" s="17"/>
      <c r="H262" s="17"/>
      <c r="I262" s="17"/>
      <c r="J262" s="17"/>
      <c r="K262" s="17"/>
      <c r="L262" s="308"/>
      <c r="M262" s="17"/>
      <c r="N262" s="102"/>
    </row>
    <row r="263" spans="1:14" s="94" customFormat="1" ht="27" customHeight="1">
      <c r="A263" s="33"/>
      <c r="B263" s="105" t="s">
        <v>250</v>
      </c>
      <c r="C263" s="99"/>
      <c r="D263" s="99"/>
      <c r="E263" s="102"/>
      <c r="F263" s="102"/>
      <c r="G263" s="17"/>
      <c r="H263" s="17"/>
      <c r="I263" s="17"/>
      <c r="J263" s="17"/>
      <c r="K263" s="17"/>
      <c r="L263" s="308"/>
      <c r="M263" s="17"/>
      <c r="N263" s="102"/>
    </row>
    <row r="264" spans="1:14" s="94" customFormat="1" ht="27" customHeight="1">
      <c r="A264" s="33" t="s">
        <v>757</v>
      </c>
      <c r="B264" s="105"/>
      <c r="C264" s="99"/>
      <c r="D264" s="99"/>
      <c r="E264" s="102"/>
      <c r="F264" s="102"/>
      <c r="G264" s="17"/>
      <c r="H264" s="17"/>
      <c r="I264" s="17"/>
      <c r="J264" s="17"/>
      <c r="K264" s="17"/>
      <c r="L264" s="308"/>
      <c r="M264" s="17"/>
      <c r="N264" s="102"/>
    </row>
    <row r="265" spans="1:14" s="94" customFormat="1" ht="27" customHeight="1">
      <c r="B265" s="814" t="s">
        <v>875</v>
      </c>
      <c r="C265" s="99"/>
      <c r="D265" s="99"/>
      <c r="E265" s="102"/>
      <c r="F265" s="102"/>
      <c r="G265" s="17"/>
      <c r="H265" s="17"/>
      <c r="I265" s="17"/>
      <c r="J265" s="17"/>
      <c r="K265" s="17"/>
      <c r="L265" s="308"/>
      <c r="M265" s="17"/>
      <c r="N265" s="102"/>
    </row>
    <row r="266" spans="1:14" s="94" customFormat="1" ht="27" customHeight="1">
      <c r="A266" s="815"/>
      <c r="B266" s="105" t="s">
        <v>876</v>
      </c>
      <c r="C266" s="99"/>
      <c r="D266" s="99"/>
      <c r="E266" s="102"/>
      <c r="F266" s="102"/>
      <c r="G266" s="17"/>
      <c r="H266" s="17"/>
      <c r="I266" s="17"/>
      <c r="J266" s="17"/>
      <c r="K266" s="17"/>
      <c r="L266" s="308"/>
      <c r="M266" s="17"/>
      <c r="N266" s="102"/>
    </row>
    <row r="267" spans="1:14" s="94" customFormat="1" ht="27" customHeight="1">
      <c r="A267" s="815"/>
      <c r="B267" s="105" t="s">
        <v>873</v>
      </c>
      <c r="C267" s="99"/>
      <c r="D267" s="99"/>
      <c r="E267" s="102"/>
      <c r="F267" s="102"/>
      <c r="G267" s="17"/>
      <c r="H267" s="17"/>
      <c r="I267" s="17"/>
      <c r="J267" s="17"/>
      <c r="K267" s="17"/>
      <c r="L267" s="308"/>
      <c r="M267" s="17"/>
      <c r="N267" s="102"/>
    </row>
    <row r="268" spans="1:14" s="94" customFormat="1" ht="27" customHeight="1">
      <c r="A268" s="33" t="s">
        <v>527</v>
      </c>
      <c r="B268" s="814" t="s">
        <v>881</v>
      </c>
      <c r="C268" s="99"/>
      <c r="D268" s="99"/>
      <c r="E268" s="102"/>
      <c r="F268" s="102"/>
      <c r="G268" s="17"/>
      <c r="H268" s="17"/>
      <c r="I268" s="17"/>
      <c r="J268" s="17"/>
      <c r="K268" s="17"/>
      <c r="L268" s="308"/>
      <c r="M268" s="17"/>
      <c r="N268" s="102"/>
    </row>
    <row r="269" spans="1:14" s="94" customFormat="1" ht="27" customHeight="1">
      <c r="A269" s="33" t="s">
        <v>528</v>
      </c>
      <c r="B269" s="105" t="s">
        <v>874</v>
      </c>
      <c r="C269" s="99"/>
      <c r="D269" s="99"/>
      <c r="E269" s="102"/>
      <c r="F269" s="102"/>
      <c r="G269" s="17"/>
      <c r="H269" s="17"/>
      <c r="I269" s="17"/>
      <c r="J269" s="17"/>
      <c r="K269" s="17"/>
      <c r="L269" s="308"/>
      <c r="M269" s="17"/>
      <c r="N269" s="102"/>
    </row>
    <row r="270" spans="1:14" s="94" customFormat="1" ht="27" customHeight="1">
      <c r="A270" s="33"/>
      <c r="B270" s="105"/>
      <c r="C270" s="99"/>
      <c r="D270" s="99"/>
      <c r="E270" s="102"/>
      <c r="F270" s="102"/>
      <c r="G270" s="17"/>
      <c r="H270" s="17"/>
      <c r="I270" s="17"/>
      <c r="J270" s="17"/>
      <c r="K270" s="17"/>
      <c r="L270" s="308"/>
      <c r="M270" s="17"/>
      <c r="N270" s="102"/>
    </row>
    <row r="271" spans="1:14" s="102" customFormat="1" ht="27" customHeight="1">
      <c r="A271" s="418"/>
      <c r="B271" s="105"/>
      <c r="C271" s="414"/>
      <c r="D271" s="414"/>
      <c r="G271" s="403"/>
      <c r="H271" s="403"/>
      <c r="I271" s="403"/>
      <c r="J271" s="403"/>
      <c r="K271" s="403"/>
      <c r="L271" s="403"/>
      <c r="M271" s="403"/>
    </row>
    <row r="272" spans="1:14" s="9" customFormat="1" ht="27" customHeight="1">
      <c r="A272" s="36"/>
      <c r="B272" s="104"/>
      <c r="C272" s="104"/>
      <c r="E272" s="104" t="s">
        <v>81</v>
      </c>
      <c r="F272" s="104"/>
      <c r="G272" s="32"/>
      <c r="I272" s="105"/>
      <c r="J272" s="105"/>
      <c r="K272" s="359"/>
      <c r="L272" s="106"/>
      <c r="M272" s="83"/>
      <c r="N272" s="122"/>
    </row>
    <row r="273" spans="1:14" s="9" customFormat="1" ht="27" customHeight="1">
      <c r="A273" s="36"/>
      <c r="B273" s="104"/>
      <c r="C273" s="104"/>
      <c r="E273" s="104" t="s">
        <v>401</v>
      </c>
      <c r="F273" s="104"/>
      <c r="G273" s="32"/>
      <c r="I273" s="105"/>
      <c r="J273" s="105"/>
      <c r="K273" s="359"/>
      <c r="L273" s="106"/>
      <c r="M273" s="83"/>
      <c r="N273" s="122"/>
    </row>
    <row r="274" spans="1:14" s="94" customFormat="1" ht="27.95" customHeight="1">
      <c r="A274" s="966" t="s">
        <v>512</v>
      </c>
      <c r="B274" s="966"/>
      <c r="C274" s="966"/>
      <c r="D274" s="966"/>
      <c r="E274" s="966"/>
      <c r="F274" s="966"/>
      <c r="G274" s="966"/>
      <c r="H274" s="966"/>
      <c r="I274" s="966"/>
      <c r="J274" s="966"/>
      <c r="K274" s="966"/>
      <c r="L274" s="966"/>
      <c r="M274" s="966"/>
    </row>
    <row r="275" spans="1:14" s="94" customFormat="1" ht="27.95" customHeight="1">
      <c r="A275" s="363"/>
      <c r="B275" s="363"/>
      <c r="C275" s="363"/>
      <c r="D275" s="363"/>
      <c r="E275" s="363"/>
      <c r="F275" s="363"/>
      <c r="G275" s="363"/>
      <c r="H275" s="363"/>
      <c r="I275" s="363"/>
      <c r="J275" s="363"/>
      <c r="K275" s="363"/>
      <c r="L275" s="363"/>
      <c r="M275" s="363"/>
    </row>
    <row r="276" spans="1:14" s="36" customFormat="1" ht="27.95" customHeight="1">
      <c r="A276" s="33" t="s">
        <v>1115</v>
      </c>
      <c r="B276" s="301"/>
      <c r="C276" s="51"/>
      <c r="D276" s="51"/>
      <c r="E276" s="102"/>
      <c r="F276" s="102"/>
      <c r="G276" s="76"/>
      <c r="H276" s="17"/>
      <c r="I276" s="76"/>
      <c r="J276" s="304"/>
      <c r="K276" s="303"/>
      <c r="L276" s="302"/>
      <c r="M276" s="303"/>
    </row>
    <row r="277" spans="1:14" s="94" customFormat="1" ht="27.95" customHeight="1">
      <c r="A277" s="33"/>
      <c r="B277" s="814" t="s">
        <v>882</v>
      </c>
      <c r="C277" s="36"/>
      <c r="D277" s="36"/>
      <c r="E277" s="51"/>
      <c r="F277" s="51"/>
      <c r="G277" s="32"/>
      <c r="H277" s="32"/>
      <c r="I277" s="32"/>
      <c r="J277" s="32"/>
      <c r="K277" s="32"/>
      <c r="L277" s="816"/>
      <c r="M277" s="32"/>
      <c r="N277" s="102"/>
    </row>
    <row r="278" spans="1:14" s="94" customFormat="1" ht="27.95" customHeight="1">
      <c r="A278" s="33"/>
      <c r="B278" s="105" t="s">
        <v>879</v>
      </c>
      <c r="C278" s="36"/>
      <c r="D278" s="36"/>
      <c r="E278" s="51"/>
      <c r="F278" s="51"/>
      <c r="G278" s="32"/>
      <c r="H278" s="32"/>
      <c r="I278" s="32"/>
      <c r="J278" s="32"/>
      <c r="K278" s="32"/>
      <c r="L278" s="816"/>
      <c r="M278" s="32"/>
      <c r="N278" s="102"/>
    </row>
    <row r="279" spans="1:14" s="94" customFormat="1" ht="27.95" customHeight="1">
      <c r="A279" s="33"/>
      <c r="B279" s="814" t="s">
        <v>883</v>
      </c>
      <c r="C279" s="36"/>
      <c r="D279" s="36"/>
      <c r="E279" s="51"/>
      <c r="F279" s="51"/>
      <c r="G279" s="32"/>
      <c r="H279" s="32"/>
      <c r="I279" s="32"/>
      <c r="J279" s="32"/>
      <c r="K279" s="32"/>
      <c r="L279" s="816"/>
      <c r="M279" s="32"/>
      <c r="N279" s="102"/>
    </row>
    <row r="280" spans="1:14" s="94" customFormat="1" ht="27.95" customHeight="1">
      <c r="A280" s="814"/>
      <c r="B280" s="105" t="s">
        <v>877</v>
      </c>
      <c r="C280" s="99"/>
      <c r="D280" s="99"/>
      <c r="E280" s="102"/>
      <c r="F280" s="102"/>
      <c r="G280" s="17"/>
      <c r="H280" s="17"/>
      <c r="I280" s="17"/>
      <c r="J280" s="17"/>
      <c r="K280" s="17"/>
      <c r="L280" s="308"/>
      <c r="M280" s="17"/>
      <c r="N280" s="102"/>
    </row>
    <row r="281" spans="1:14" s="94" customFormat="1" ht="27.95" customHeight="1">
      <c r="A281" s="815"/>
      <c r="B281" s="105" t="s">
        <v>878</v>
      </c>
      <c r="C281" s="99"/>
      <c r="D281" s="99"/>
      <c r="E281" s="102"/>
      <c r="F281" s="102"/>
      <c r="G281" s="17"/>
      <c r="H281" s="17"/>
      <c r="I281" s="17"/>
      <c r="J281" s="17"/>
      <c r="K281" s="17"/>
      <c r="L281" s="308"/>
      <c r="M281" s="17"/>
      <c r="N281" s="102"/>
    </row>
    <row r="282" spans="1:14" s="33" customFormat="1" ht="27.95" customHeight="1">
      <c r="A282" s="105" t="s">
        <v>758</v>
      </c>
      <c r="B282" s="99"/>
      <c r="C282" s="99"/>
      <c r="D282" s="99"/>
      <c r="E282" s="99"/>
      <c r="F282" s="99"/>
      <c r="G282" s="99"/>
      <c r="H282" s="99"/>
      <c r="I282" s="99"/>
      <c r="J282" s="99"/>
      <c r="K282" s="99"/>
      <c r="L282" s="99"/>
      <c r="M282" s="99"/>
      <c r="N282" s="309"/>
    </row>
    <row r="283" spans="1:14" s="33" customFormat="1" ht="27.95" customHeight="1">
      <c r="A283" s="9"/>
      <c r="B283" s="105" t="s">
        <v>978</v>
      </c>
      <c r="C283" s="105"/>
      <c r="D283" s="105"/>
      <c r="E283" s="99"/>
      <c r="F283" s="99"/>
      <c r="G283" s="99"/>
      <c r="H283" s="99"/>
      <c r="I283" s="99"/>
      <c r="J283" s="99"/>
      <c r="K283" s="99"/>
      <c r="L283" s="99"/>
      <c r="M283" s="99"/>
      <c r="N283" s="102"/>
    </row>
    <row r="284" spans="1:14" s="33" customFormat="1" ht="27.95" customHeight="1">
      <c r="A284" s="105"/>
      <c r="B284" s="99"/>
      <c r="C284" s="99"/>
      <c r="D284" s="99"/>
      <c r="E284" s="99"/>
      <c r="F284" s="99"/>
      <c r="G284" s="95"/>
      <c r="H284" s="95"/>
      <c r="I284" s="95"/>
      <c r="J284" s="95"/>
      <c r="K284" s="444"/>
      <c r="L284" s="444"/>
      <c r="M284" s="445" t="s">
        <v>73</v>
      </c>
      <c r="N284" s="102"/>
    </row>
    <row r="285" spans="1:14" s="33" customFormat="1" ht="27.95" customHeight="1">
      <c r="A285" s="105"/>
      <c r="B285" s="99"/>
      <c r="C285" s="99"/>
      <c r="D285" s="99"/>
      <c r="E285" s="99"/>
      <c r="F285" s="99"/>
      <c r="G285" s="219"/>
      <c r="H285" s="219"/>
      <c r="I285" s="219"/>
      <c r="J285" s="741" t="s">
        <v>715</v>
      </c>
      <c r="K285" s="74"/>
      <c r="L285" s="74"/>
      <c r="M285" s="740"/>
      <c r="N285" s="102"/>
    </row>
    <row r="286" spans="1:14" s="33" customFormat="1" ht="27.95" customHeight="1">
      <c r="A286" s="105"/>
      <c r="B286" s="99"/>
      <c r="C286" s="99"/>
      <c r="D286" s="99"/>
      <c r="E286" s="99"/>
      <c r="F286" s="99"/>
      <c r="G286" s="956" t="s">
        <v>17</v>
      </c>
      <c r="H286" s="956"/>
      <c r="I286" s="956"/>
      <c r="J286" s="364"/>
      <c r="K286" s="957" t="s">
        <v>23</v>
      </c>
      <c r="L286" s="957"/>
      <c r="M286" s="957"/>
      <c r="N286" s="102"/>
    </row>
    <row r="287" spans="1:14" s="33" customFormat="1" ht="27.95" customHeight="1">
      <c r="A287" s="146"/>
      <c r="B287" s="359"/>
      <c r="C287" s="359"/>
      <c r="D287" s="359"/>
      <c r="E287" s="359"/>
      <c r="F287" s="359"/>
      <c r="G287" s="310">
        <v>2020</v>
      </c>
      <c r="H287" s="77"/>
      <c r="I287" s="311">
        <v>2019</v>
      </c>
      <c r="J287" s="365"/>
      <c r="K287" s="310">
        <f>+G287</f>
        <v>2020</v>
      </c>
      <c r="L287" s="77"/>
      <c r="M287" s="311">
        <f>+I287</f>
        <v>2019</v>
      </c>
      <c r="N287" s="309"/>
    </row>
    <row r="288" spans="1:14" s="33" customFormat="1" ht="27.95" customHeight="1">
      <c r="B288" s="16" t="s">
        <v>799</v>
      </c>
      <c r="C288" s="32"/>
      <c r="D288" s="32"/>
      <c r="E288" s="9"/>
      <c r="F288" s="9"/>
      <c r="G288" s="805">
        <v>4312802.54</v>
      </c>
      <c r="H288" s="805"/>
      <c r="I288" s="805">
        <v>1787479.44</v>
      </c>
      <c r="J288" s="805"/>
      <c r="K288" s="805">
        <v>1943591.6099999999</v>
      </c>
      <c r="L288" s="805"/>
      <c r="M288" s="917">
        <v>1742693.82</v>
      </c>
      <c r="N288" s="102"/>
    </row>
    <row r="289" spans="1:18" s="837" customFormat="1" ht="27.95" customHeight="1">
      <c r="A289" s="146"/>
      <c r="B289" s="16" t="s">
        <v>1062</v>
      </c>
      <c r="C289" s="859"/>
      <c r="D289" s="859"/>
      <c r="E289" s="859"/>
      <c r="F289" s="859"/>
      <c r="G289" s="825">
        <v>0</v>
      </c>
      <c r="H289" s="803"/>
      <c r="I289" s="825">
        <v>0</v>
      </c>
      <c r="J289" s="803"/>
      <c r="K289" s="825">
        <v>0</v>
      </c>
      <c r="L289" s="918"/>
      <c r="M289" s="917">
        <v>19399994</v>
      </c>
      <c r="N289" s="309"/>
    </row>
    <row r="290" spans="1:18" s="33" customFormat="1" ht="27.95" customHeight="1">
      <c r="B290" s="32" t="s">
        <v>423</v>
      </c>
      <c r="C290" s="32"/>
      <c r="D290" s="32"/>
      <c r="E290" s="9"/>
      <c r="F290" s="9"/>
      <c r="G290" s="805">
        <v>1046659.18</v>
      </c>
      <c r="H290" s="805"/>
      <c r="I290" s="805">
        <v>5366522.46</v>
      </c>
      <c r="J290" s="805"/>
      <c r="K290" s="805">
        <v>863514.38</v>
      </c>
      <c r="L290" s="805"/>
      <c r="M290" s="917">
        <v>3408711.5</v>
      </c>
      <c r="N290" s="102"/>
    </row>
    <row r="291" spans="1:18" s="33" customFormat="1" ht="27.95" customHeight="1" thickBot="1">
      <c r="B291" s="68"/>
      <c r="C291" s="298" t="s">
        <v>3</v>
      </c>
      <c r="D291" s="47"/>
      <c r="E291" s="9"/>
      <c r="F291" s="9"/>
      <c r="G291" s="827">
        <f>SUM(G288:G290)</f>
        <v>5359461.72</v>
      </c>
      <c r="H291" s="826"/>
      <c r="I291" s="827">
        <f>SUM(I288:I290)</f>
        <v>7154001.9000000004</v>
      </c>
      <c r="J291" s="826"/>
      <c r="K291" s="827">
        <f>SUM(K288:K290)</f>
        <v>2807105.9899999998</v>
      </c>
      <c r="L291" s="826"/>
      <c r="M291" s="919">
        <f>SUM(M288:M290)</f>
        <v>24551399.32</v>
      </c>
      <c r="N291" s="309"/>
    </row>
    <row r="292" spans="1:18" s="33" customFormat="1" ht="27.95" customHeight="1" thickTop="1">
      <c r="A292" s="105"/>
      <c r="B292" s="99"/>
      <c r="C292" s="99"/>
      <c r="D292" s="99"/>
      <c r="E292" s="99"/>
      <c r="F292" s="99"/>
      <c r="G292" s="95"/>
      <c r="H292" s="95"/>
      <c r="I292" s="95"/>
      <c r="J292" s="95"/>
      <c r="K292" s="444"/>
      <c r="L292" s="444"/>
      <c r="M292" s="445" t="s">
        <v>73</v>
      </c>
      <c r="N292" s="102"/>
    </row>
    <row r="293" spans="1:18" s="33" customFormat="1" ht="27.95" customHeight="1">
      <c r="A293" s="105"/>
      <c r="B293" s="99"/>
      <c r="C293" s="99"/>
      <c r="D293" s="99"/>
      <c r="E293" s="99"/>
      <c r="F293" s="99"/>
      <c r="G293" s="219"/>
      <c r="H293" s="219"/>
      <c r="I293" s="975" t="s">
        <v>916</v>
      </c>
      <c r="J293" s="975"/>
      <c r="K293" s="975"/>
      <c r="L293" s="219"/>
      <c r="M293" s="741"/>
      <c r="N293" s="444"/>
      <c r="O293" s="444"/>
      <c r="P293" s="445"/>
    </row>
    <row r="294" spans="1:18" s="33" customFormat="1" ht="27.95" customHeight="1">
      <c r="A294" s="105"/>
      <c r="B294" s="99"/>
      <c r="C294" s="99"/>
      <c r="D294" s="99"/>
      <c r="E294" s="99"/>
      <c r="F294" s="99"/>
      <c r="G294" s="956" t="s">
        <v>17</v>
      </c>
      <c r="H294" s="956"/>
      <c r="I294" s="956"/>
      <c r="J294" s="364"/>
      <c r="K294" s="957" t="s">
        <v>23</v>
      </c>
      <c r="L294" s="957"/>
      <c r="M294" s="957"/>
      <c r="N294" s="102"/>
    </row>
    <row r="295" spans="1:18" s="33" customFormat="1" ht="27.95" customHeight="1">
      <c r="A295" s="146"/>
      <c r="B295" s="723"/>
      <c r="C295" s="723"/>
      <c r="D295" s="723"/>
      <c r="E295" s="723"/>
      <c r="F295" s="723"/>
      <c r="G295" s="310">
        <v>2020</v>
      </c>
      <c r="H295" s="77"/>
      <c r="I295" s="311">
        <v>2019</v>
      </c>
      <c r="J295" s="724"/>
      <c r="K295" s="310">
        <f>+G295</f>
        <v>2020</v>
      </c>
      <c r="L295" s="77"/>
      <c r="M295" s="311">
        <f>+I295</f>
        <v>2019</v>
      </c>
      <c r="N295" s="309"/>
    </row>
    <row r="296" spans="1:18" s="33" customFormat="1" ht="27.95" customHeight="1">
      <c r="A296" s="146"/>
      <c r="B296" s="16" t="s">
        <v>893</v>
      </c>
      <c r="C296" s="823"/>
      <c r="D296" s="823"/>
      <c r="E296" s="823"/>
      <c r="F296" s="823"/>
      <c r="G296" s="805">
        <v>1730031.09</v>
      </c>
      <c r="H296" s="805"/>
      <c r="I296" s="805">
        <v>3129345.43</v>
      </c>
      <c r="J296" s="805"/>
      <c r="K296" s="805">
        <v>1730031.09</v>
      </c>
      <c r="L296" s="805"/>
      <c r="M296" s="917">
        <v>2376642.63</v>
      </c>
      <c r="N296" s="102"/>
      <c r="P296" s="805"/>
    </row>
    <row r="297" spans="1:18" s="33" customFormat="1" ht="27.95" customHeight="1">
      <c r="B297" s="16" t="s">
        <v>799</v>
      </c>
      <c r="C297" s="32"/>
      <c r="D297" s="32"/>
      <c r="E297" s="9"/>
      <c r="F297" s="9"/>
      <c r="G297" s="805">
        <v>11807603.470000001</v>
      </c>
      <c r="H297" s="805"/>
      <c r="I297" s="805">
        <v>3673518.2</v>
      </c>
      <c r="J297" s="805"/>
      <c r="K297" s="805">
        <v>4968162.46</v>
      </c>
      <c r="L297" s="805"/>
      <c r="M297" s="917">
        <v>3628732.58</v>
      </c>
      <c r="N297" s="102"/>
      <c r="P297" s="805"/>
    </row>
    <row r="298" spans="1:18" s="33" customFormat="1" ht="27.95" customHeight="1">
      <c r="A298" s="146"/>
      <c r="B298" s="16" t="s">
        <v>1062</v>
      </c>
      <c r="C298" s="859"/>
      <c r="D298" s="859"/>
      <c r="E298" s="859"/>
      <c r="F298" s="859"/>
      <c r="G298" s="805">
        <v>0</v>
      </c>
      <c r="H298" s="805"/>
      <c r="I298" s="805">
        <v>0</v>
      </c>
      <c r="J298" s="805"/>
      <c r="K298" s="805">
        <v>0</v>
      </c>
      <c r="L298" s="805"/>
      <c r="M298" s="917">
        <v>19399994</v>
      </c>
      <c r="N298" s="102"/>
      <c r="P298" s="805"/>
    </row>
    <row r="299" spans="1:18" s="33" customFormat="1" ht="27.95" customHeight="1">
      <c r="B299" s="32" t="s">
        <v>423</v>
      </c>
      <c r="C299" s="32"/>
      <c r="D299" s="32"/>
      <c r="E299" s="9"/>
      <c r="F299" s="9"/>
      <c r="G299" s="805">
        <v>8277179.5899999999</v>
      </c>
      <c r="H299" s="805"/>
      <c r="I299" s="805">
        <v>6933937.6200000001</v>
      </c>
      <c r="J299" s="805"/>
      <c r="K299" s="805">
        <v>6956248.1699999999</v>
      </c>
      <c r="L299" s="805"/>
      <c r="M299" s="917">
        <v>4573469.63</v>
      </c>
      <c r="N299" s="102"/>
      <c r="P299" s="805"/>
    </row>
    <row r="300" spans="1:18" s="33" customFormat="1" ht="27.95" customHeight="1" thickBot="1">
      <c r="B300" s="68"/>
      <c r="C300" s="298" t="s">
        <v>3</v>
      </c>
      <c r="D300" s="47"/>
      <c r="E300" s="9"/>
      <c r="F300" s="9"/>
      <c r="G300" s="827">
        <f>SUM(G296:G299)</f>
        <v>21814814.149999999</v>
      </c>
      <c r="H300" s="805"/>
      <c r="I300" s="919">
        <f>SUM(I296:I299)</f>
        <v>13736801.25</v>
      </c>
      <c r="J300" s="826"/>
      <c r="K300" s="827">
        <f>SUM(K296:K299)</f>
        <v>13654441.719999999</v>
      </c>
      <c r="L300" s="826"/>
      <c r="M300" s="827">
        <f>SUM(M296:M299)</f>
        <v>29978838.84</v>
      </c>
      <c r="N300" s="102"/>
    </row>
    <row r="301" spans="1:18" ht="27.95" customHeight="1" thickTop="1">
      <c r="A301" s="32"/>
      <c r="B301" s="9"/>
      <c r="C301" s="9"/>
      <c r="D301" s="9"/>
      <c r="E301" s="9"/>
      <c r="F301" s="102"/>
      <c r="G301" s="9"/>
      <c r="H301" s="9"/>
      <c r="I301" s="9"/>
      <c r="J301" s="9"/>
      <c r="K301" s="9"/>
      <c r="L301" s="9"/>
      <c r="M301" s="9"/>
      <c r="N301" s="102"/>
    </row>
    <row r="302" spans="1:18" ht="27.95" customHeight="1">
      <c r="O302" s="76"/>
      <c r="P302" s="76"/>
      <c r="Q302" s="76"/>
      <c r="R302" s="76"/>
    </row>
    <row r="303" spans="1:18" ht="27.95" customHeight="1">
      <c r="A303" s="36"/>
      <c r="B303" s="104"/>
      <c r="C303" s="104"/>
      <c r="D303" s="9"/>
      <c r="E303" s="104" t="s">
        <v>81</v>
      </c>
      <c r="F303" s="104"/>
      <c r="G303" s="32"/>
      <c r="H303" s="9"/>
      <c r="I303" s="105"/>
      <c r="J303" s="105"/>
      <c r="K303" s="359"/>
      <c r="L303" s="106"/>
      <c r="M303" s="83"/>
      <c r="O303" s="95"/>
      <c r="P303" s="97"/>
      <c r="Q303" s="95"/>
      <c r="R303" s="97"/>
    </row>
    <row r="304" spans="1:18" ht="27.95" customHeight="1">
      <c r="A304" s="36"/>
      <c r="B304" s="104"/>
      <c r="C304" s="104"/>
      <c r="D304" s="9"/>
      <c r="E304" s="104" t="s">
        <v>401</v>
      </c>
      <c r="F304" s="104"/>
      <c r="G304" s="32"/>
      <c r="H304" s="9"/>
      <c r="I304" s="105"/>
      <c r="J304" s="105"/>
      <c r="K304" s="359"/>
      <c r="L304" s="106"/>
      <c r="M304" s="83"/>
    </row>
    <row r="305" spans="1:14" ht="27.95" customHeight="1">
      <c r="A305" s="36"/>
      <c r="B305" s="104"/>
      <c r="C305" s="104"/>
      <c r="D305" s="9"/>
      <c r="E305" s="104"/>
      <c r="F305" s="104"/>
      <c r="G305" s="32"/>
      <c r="H305" s="9"/>
      <c r="I305" s="105"/>
      <c r="J305" s="105"/>
      <c r="K305" s="943"/>
      <c r="L305" s="106"/>
      <c r="M305" s="83"/>
    </row>
    <row r="306" spans="1:14" s="102" customFormat="1" ht="27" customHeight="1">
      <c r="A306" s="966" t="s">
        <v>513</v>
      </c>
      <c r="B306" s="966"/>
      <c r="C306" s="966"/>
      <c r="D306" s="966"/>
      <c r="E306" s="966"/>
      <c r="F306" s="966"/>
      <c r="G306" s="966"/>
      <c r="H306" s="966"/>
      <c r="I306" s="966"/>
      <c r="J306" s="966"/>
      <c r="K306" s="966"/>
      <c r="L306" s="966"/>
      <c r="M306" s="966"/>
    </row>
    <row r="307" spans="1:14" s="102" customFormat="1" ht="27" customHeight="1">
      <c r="A307" s="32"/>
      <c r="B307" s="9"/>
      <c r="C307" s="9"/>
      <c r="D307" s="9"/>
      <c r="E307" s="9"/>
      <c r="G307" s="9"/>
      <c r="H307" s="9"/>
      <c r="I307" s="9"/>
      <c r="J307" s="9"/>
      <c r="K307" s="9"/>
      <c r="L307" s="9"/>
      <c r="M307" s="9"/>
    </row>
    <row r="308" spans="1:14" s="33" customFormat="1" ht="27" customHeight="1">
      <c r="A308" s="105" t="s">
        <v>759</v>
      </c>
      <c r="B308" s="99"/>
      <c r="C308" s="99"/>
      <c r="D308" s="99"/>
      <c r="E308" s="99"/>
      <c r="F308" s="99"/>
      <c r="G308" s="99"/>
      <c r="H308" s="805"/>
      <c r="I308" s="99"/>
      <c r="J308" s="99"/>
      <c r="K308" s="99"/>
      <c r="L308" s="99"/>
      <c r="M308" s="99"/>
      <c r="N308" s="102"/>
    </row>
    <row r="309" spans="1:14" s="33" customFormat="1" ht="27" customHeight="1">
      <c r="B309" s="32" t="s">
        <v>946</v>
      </c>
      <c r="C309" s="99"/>
      <c r="D309" s="99"/>
      <c r="E309" s="99"/>
      <c r="F309" s="99"/>
      <c r="G309" s="99"/>
      <c r="H309" s="99"/>
      <c r="I309" s="99"/>
      <c r="J309" s="99"/>
      <c r="K309" s="99"/>
      <c r="L309" s="99"/>
      <c r="M309" s="99"/>
      <c r="N309" s="102"/>
    </row>
    <row r="310" spans="1:14" s="33" customFormat="1" ht="27" customHeight="1">
      <c r="A310" s="105"/>
      <c r="B310" s="99"/>
      <c r="C310" s="99"/>
      <c r="D310" s="99"/>
      <c r="E310" s="99"/>
      <c r="F310" s="99"/>
      <c r="G310" s="105"/>
      <c r="H310" s="105"/>
      <c r="I310" s="105"/>
      <c r="J310" s="105"/>
      <c r="K310" s="12"/>
      <c r="L310" s="12"/>
      <c r="M310" s="145" t="s">
        <v>73</v>
      </c>
      <c r="N310" s="102"/>
    </row>
    <row r="311" spans="1:14" s="33" customFormat="1" ht="27" customHeight="1">
      <c r="A311" s="105"/>
      <c r="B311" s="99"/>
      <c r="C311" s="99"/>
      <c r="D311" s="99"/>
      <c r="E311" s="99"/>
      <c r="F311" s="99"/>
      <c r="G311" s="219"/>
      <c r="H311" s="219"/>
      <c r="I311" s="219"/>
      <c r="J311" s="741" t="s">
        <v>715</v>
      </c>
      <c r="K311" s="74"/>
      <c r="L311" s="74"/>
      <c r="M311" s="740"/>
      <c r="N311" s="102"/>
    </row>
    <row r="312" spans="1:14" s="33" customFormat="1" ht="27" customHeight="1">
      <c r="A312" s="105"/>
      <c r="B312" s="99"/>
      <c r="C312" s="99"/>
      <c r="D312" s="99"/>
      <c r="E312" s="99"/>
      <c r="F312" s="99"/>
      <c r="G312" s="438"/>
      <c r="H312" s="438" t="s">
        <v>17</v>
      </c>
      <c r="I312" s="438"/>
      <c r="J312" s="364"/>
      <c r="K312" s="439"/>
      <c r="L312" s="439" t="s">
        <v>23</v>
      </c>
      <c r="M312" s="439"/>
      <c r="N312" s="102"/>
    </row>
    <row r="313" spans="1:14" s="9" customFormat="1" ht="27" customHeight="1">
      <c r="A313" s="105"/>
      <c r="B313" s="99"/>
      <c r="C313" s="99"/>
      <c r="D313" s="99"/>
      <c r="E313" s="99"/>
      <c r="F313" s="99"/>
      <c r="G313" s="200">
        <f>+G287</f>
        <v>2020</v>
      </c>
      <c r="H313" s="364"/>
      <c r="I313" s="200">
        <f>+I287</f>
        <v>2019</v>
      </c>
      <c r="J313" s="73"/>
      <c r="K313" s="200">
        <f>+G313</f>
        <v>2020</v>
      </c>
      <c r="L313" s="364"/>
      <c r="M313" s="200">
        <f>+I313</f>
        <v>2019</v>
      </c>
      <c r="N313" s="102"/>
    </row>
    <row r="314" spans="1:14" s="9" customFormat="1" ht="27" customHeight="1">
      <c r="B314" s="65" t="s">
        <v>424</v>
      </c>
      <c r="C314" s="79"/>
      <c r="D314" s="79"/>
      <c r="E314" s="79"/>
      <c r="I314" s="648"/>
      <c r="N314" s="102"/>
    </row>
    <row r="315" spans="1:14" s="9" customFormat="1" ht="27" customHeight="1">
      <c r="B315" s="171" t="s">
        <v>425</v>
      </c>
      <c r="C315" s="79"/>
      <c r="D315" s="79"/>
      <c r="E315" s="79"/>
      <c r="G315" s="648">
        <v>-363268.03</v>
      </c>
      <c r="H315" s="648"/>
      <c r="I315" s="838">
        <v>14970863.18</v>
      </c>
      <c r="J315" s="649"/>
      <c r="K315" s="649">
        <v>0</v>
      </c>
      <c r="L315" s="649"/>
      <c r="M315" s="79">
        <v>0</v>
      </c>
      <c r="N315" s="102"/>
    </row>
    <row r="316" spans="1:14" s="9" customFormat="1" ht="27" customHeight="1">
      <c r="B316" s="65" t="s">
        <v>979</v>
      </c>
      <c r="C316" s="79"/>
      <c r="D316" s="79"/>
      <c r="E316" s="79"/>
      <c r="G316" s="648">
        <v>-52872382.299999997</v>
      </c>
      <c r="H316" s="648"/>
      <c r="I316" s="648">
        <v>-33331415.949999999</v>
      </c>
      <c r="J316" s="649"/>
      <c r="K316" s="649">
        <v>0</v>
      </c>
      <c r="L316" s="649"/>
      <c r="M316" s="79">
        <v>0</v>
      </c>
      <c r="N316" s="102"/>
    </row>
    <row r="317" spans="1:14" s="9" customFormat="1" ht="27" customHeight="1">
      <c r="B317" s="32" t="s">
        <v>427</v>
      </c>
      <c r="G317" s="648">
        <v>2128125.3200000003</v>
      </c>
      <c r="H317" s="648"/>
      <c r="I317" s="79">
        <v>9709626.1300000008</v>
      </c>
      <c r="J317" s="649"/>
      <c r="K317" s="649">
        <v>0</v>
      </c>
      <c r="L317" s="649"/>
      <c r="M317" s="79">
        <v>0</v>
      </c>
      <c r="N317" s="102"/>
    </row>
    <row r="318" spans="1:14" s="309" customFormat="1" ht="27" customHeight="1">
      <c r="B318" s="65" t="s">
        <v>428</v>
      </c>
      <c r="C318" s="79"/>
      <c r="D318" s="79"/>
      <c r="E318" s="79"/>
      <c r="F318" s="9"/>
      <c r="G318" s="862">
        <v>5789215.4800000004</v>
      </c>
      <c r="H318" s="649"/>
      <c r="I318" s="79">
        <v>12352224.539999999</v>
      </c>
      <c r="J318" s="649"/>
      <c r="K318" s="649">
        <v>0</v>
      </c>
      <c r="L318" s="649"/>
      <c r="M318" s="79">
        <v>0</v>
      </c>
      <c r="N318" s="102"/>
    </row>
    <row r="319" spans="1:14" s="102" customFormat="1" ht="27" customHeight="1">
      <c r="B319" s="65" t="s">
        <v>429</v>
      </c>
      <c r="C319" s="79"/>
      <c r="D319" s="79"/>
      <c r="E319" s="79"/>
      <c r="F319" s="9"/>
      <c r="G319" s="582"/>
      <c r="H319" s="294"/>
      <c r="I319" s="658"/>
      <c r="J319" s="294"/>
      <c r="K319" s="582"/>
      <c r="L319" s="294"/>
      <c r="M319" s="582"/>
    </row>
    <row r="320" spans="1:14" s="102" customFormat="1" ht="27" customHeight="1">
      <c r="B320" s="171" t="s">
        <v>430</v>
      </c>
      <c r="C320" s="79"/>
      <c r="D320" s="79"/>
      <c r="E320" s="79"/>
      <c r="F320" s="9"/>
      <c r="G320" s="648">
        <v>52764961.780000001</v>
      </c>
      <c r="H320" s="649"/>
      <c r="I320" s="79">
        <v>23621789.82</v>
      </c>
      <c r="J320" s="649"/>
      <c r="K320" s="649">
        <v>0</v>
      </c>
      <c r="L320" s="649"/>
      <c r="M320" s="79">
        <v>0</v>
      </c>
    </row>
    <row r="321" spans="1:14" s="102" customFormat="1" ht="27" customHeight="1">
      <c r="B321" s="65" t="s">
        <v>431</v>
      </c>
      <c r="C321" s="79"/>
      <c r="D321" s="79"/>
      <c r="E321" s="79"/>
      <c r="F321" s="9"/>
      <c r="G321" s="582"/>
      <c r="H321" s="294"/>
      <c r="I321" s="79"/>
      <c r="J321" s="294"/>
      <c r="K321" s="582"/>
      <c r="L321" s="294"/>
      <c r="M321" s="582"/>
    </row>
    <row r="322" spans="1:14" s="102" customFormat="1" ht="27" customHeight="1">
      <c r="B322" s="171" t="s">
        <v>432</v>
      </c>
      <c r="C322" s="79"/>
      <c r="D322" s="79"/>
      <c r="E322" s="79"/>
      <c r="F322" s="9"/>
      <c r="G322" s="649">
        <v>615932727.93000007</v>
      </c>
      <c r="H322" s="649"/>
      <c r="I322" s="79">
        <v>659416962.32000005</v>
      </c>
      <c r="J322" s="649"/>
      <c r="K322" s="649">
        <v>615932727.92999995</v>
      </c>
      <c r="L322" s="649"/>
      <c r="M322" s="79">
        <v>659416962.32000005</v>
      </c>
    </row>
    <row r="323" spans="1:14" s="102" customFormat="1" ht="27" customHeight="1">
      <c r="B323" s="65" t="s">
        <v>433</v>
      </c>
      <c r="C323" s="79"/>
      <c r="D323" s="79"/>
      <c r="E323" s="79"/>
      <c r="F323" s="9"/>
      <c r="G323" s="649">
        <v>55657071.539999992</v>
      </c>
      <c r="H323" s="649"/>
      <c r="I323" s="79">
        <v>82713444.170000002</v>
      </c>
      <c r="J323" s="649"/>
      <c r="K323" s="649">
        <v>0</v>
      </c>
      <c r="L323" s="649"/>
      <c r="M323" s="79">
        <v>0</v>
      </c>
    </row>
    <row r="324" spans="1:14" s="102" customFormat="1" ht="27" customHeight="1">
      <c r="B324" s="65" t="s">
        <v>434</v>
      </c>
      <c r="C324" s="79"/>
      <c r="D324" s="79"/>
      <c r="E324" s="79"/>
      <c r="F324" s="9"/>
      <c r="G324" s="649">
        <v>3671527.41</v>
      </c>
      <c r="H324" s="649"/>
      <c r="I324" s="79">
        <v>27067597.34</v>
      </c>
      <c r="J324" s="649"/>
      <c r="K324" s="649">
        <v>3671527.41</v>
      </c>
      <c r="L324" s="649"/>
      <c r="M324" s="79">
        <v>27067597.34</v>
      </c>
    </row>
    <row r="325" spans="1:14" s="102" customFormat="1" ht="27" customHeight="1">
      <c r="B325" s="65" t="s">
        <v>435</v>
      </c>
      <c r="C325" s="79"/>
      <c r="D325" s="79"/>
      <c r="E325" s="79"/>
      <c r="F325" s="9"/>
      <c r="G325" s="649">
        <v>203158544.78999999</v>
      </c>
      <c r="H325" s="649"/>
      <c r="I325" s="79">
        <v>218198352.27000001</v>
      </c>
      <c r="J325" s="649"/>
      <c r="K325" s="649">
        <v>185999515.81000006</v>
      </c>
      <c r="L325" s="649"/>
      <c r="M325" s="79">
        <v>194691172.37</v>
      </c>
    </row>
    <row r="326" spans="1:14" s="102" customFormat="1" ht="27" customHeight="1">
      <c r="B326" s="65" t="s">
        <v>436</v>
      </c>
      <c r="C326" s="79"/>
      <c r="D326" s="79"/>
      <c r="E326" s="79"/>
      <c r="F326" s="9"/>
      <c r="G326" s="649">
        <v>8931105</v>
      </c>
      <c r="H326" s="649"/>
      <c r="I326" s="79">
        <v>7778595</v>
      </c>
      <c r="J326" s="649"/>
      <c r="K326" s="649">
        <v>5701155</v>
      </c>
      <c r="L326" s="649"/>
      <c r="M326" s="79">
        <v>4819215</v>
      </c>
    </row>
    <row r="327" spans="1:14" s="309" customFormat="1" ht="27" customHeight="1">
      <c r="B327" s="65" t="s">
        <v>437</v>
      </c>
      <c r="C327" s="79"/>
      <c r="D327" s="79"/>
      <c r="E327" s="79"/>
      <c r="F327" s="9"/>
      <c r="G327" s="649">
        <v>2811000</v>
      </c>
      <c r="H327" s="649"/>
      <c r="I327" s="79">
        <v>561000</v>
      </c>
      <c r="J327" s="649"/>
      <c r="K327" s="649">
        <v>2811000</v>
      </c>
      <c r="L327" s="649"/>
      <c r="M327" s="79">
        <v>561000</v>
      </c>
      <c r="N327" s="102"/>
    </row>
    <row r="328" spans="1:14" s="309" customFormat="1" ht="27" customHeight="1">
      <c r="B328" s="65" t="s">
        <v>438</v>
      </c>
      <c r="C328" s="79"/>
      <c r="D328" s="79"/>
      <c r="E328" s="79"/>
      <c r="F328" s="102"/>
      <c r="G328" s="649">
        <v>25106508.280000001</v>
      </c>
      <c r="H328" s="649"/>
      <c r="I328" s="79">
        <v>9798825.8399999999</v>
      </c>
      <c r="J328" s="649"/>
      <c r="K328" s="649">
        <v>17523794.620000001</v>
      </c>
      <c r="L328" s="649"/>
      <c r="M328" s="79">
        <v>2989511.81</v>
      </c>
      <c r="N328" s="102"/>
    </row>
    <row r="329" spans="1:14" s="309" customFormat="1" ht="27" customHeight="1">
      <c r="B329" s="65" t="s">
        <v>439</v>
      </c>
      <c r="C329" s="79"/>
      <c r="D329" s="79"/>
      <c r="E329" s="79"/>
      <c r="F329" s="102"/>
      <c r="G329" s="649">
        <v>433727.04000000004</v>
      </c>
      <c r="H329" s="649"/>
      <c r="I329" s="79">
        <v>365977.78</v>
      </c>
      <c r="J329" s="649"/>
      <c r="K329" s="649">
        <v>256444.77999999994</v>
      </c>
      <c r="L329" s="649"/>
      <c r="M329" s="79">
        <v>199282.85</v>
      </c>
      <c r="N329" s="102"/>
    </row>
    <row r="330" spans="1:14" ht="27" customHeight="1">
      <c r="A330" s="32"/>
      <c r="B330" s="9"/>
      <c r="C330" s="9"/>
      <c r="D330" s="9"/>
      <c r="E330" s="9"/>
      <c r="F330" s="102"/>
      <c r="G330" s="9"/>
      <c r="H330" s="9"/>
      <c r="I330" s="9"/>
      <c r="J330" s="9"/>
      <c r="K330" s="9"/>
      <c r="L330" s="9"/>
      <c r="M330" s="9"/>
      <c r="N330" s="102"/>
    </row>
    <row r="331" spans="1:14" ht="27" customHeight="1">
      <c r="A331" s="32"/>
      <c r="B331" s="9"/>
      <c r="C331" s="9"/>
      <c r="D331" s="9"/>
      <c r="E331" s="9"/>
      <c r="F331" s="102"/>
      <c r="G331" s="9"/>
      <c r="H331" s="9"/>
      <c r="I331" s="9"/>
      <c r="J331" s="9"/>
      <c r="K331" s="9"/>
      <c r="L331" s="9"/>
      <c r="M331" s="9"/>
      <c r="N331" s="102"/>
    </row>
    <row r="332" spans="1:14" ht="27" customHeight="1">
      <c r="A332" s="32"/>
      <c r="B332" s="9"/>
      <c r="C332" s="9"/>
      <c r="D332" s="9"/>
      <c r="E332" s="9"/>
      <c r="F332" s="102"/>
      <c r="G332" s="9"/>
      <c r="H332" s="9"/>
      <c r="I332" s="9"/>
      <c r="J332" s="9"/>
      <c r="K332" s="9"/>
      <c r="L332" s="9"/>
      <c r="M332" s="9"/>
      <c r="N332" s="102"/>
    </row>
    <row r="333" spans="1:14" ht="27" customHeight="1">
      <c r="A333" s="32"/>
      <c r="B333" s="9"/>
      <c r="C333" s="9"/>
      <c r="D333" s="9"/>
      <c r="E333" s="9"/>
      <c r="F333" s="102"/>
      <c r="G333" s="9"/>
      <c r="H333" s="9"/>
      <c r="I333" s="9"/>
      <c r="J333" s="9"/>
      <c r="K333" s="9"/>
      <c r="L333" s="9"/>
      <c r="M333" s="9"/>
      <c r="N333" s="102"/>
    </row>
    <row r="334" spans="1:14" ht="27" customHeight="1">
      <c r="A334" s="32"/>
      <c r="B334" s="9"/>
      <c r="C334" s="9"/>
      <c r="D334" s="9"/>
      <c r="E334" s="9"/>
      <c r="F334" s="102"/>
      <c r="G334" s="9"/>
      <c r="H334" s="9"/>
      <c r="I334" s="9"/>
      <c r="J334" s="9"/>
      <c r="K334" s="9"/>
      <c r="L334" s="9"/>
      <c r="M334" s="9"/>
      <c r="N334" s="102"/>
    </row>
    <row r="335" spans="1:14" ht="27" customHeight="1">
      <c r="A335" s="32"/>
      <c r="B335" s="9"/>
      <c r="C335" s="9"/>
      <c r="D335" s="9"/>
      <c r="E335" s="9"/>
      <c r="F335" s="102"/>
      <c r="G335" s="9"/>
      <c r="H335" s="9"/>
      <c r="I335" s="9"/>
      <c r="J335" s="9"/>
      <c r="K335" s="9"/>
      <c r="L335" s="9"/>
      <c r="M335" s="9"/>
      <c r="N335" s="102"/>
    </row>
    <row r="336" spans="1:14" s="102" customFormat="1" ht="27" customHeight="1">
      <c r="A336" s="32"/>
      <c r="B336" s="9"/>
      <c r="C336" s="9"/>
      <c r="D336" s="9"/>
      <c r="E336" s="104" t="s">
        <v>81</v>
      </c>
      <c r="F336" s="104"/>
      <c r="G336" s="312"/>
      <c r="H336" s="312"/>
      <c r="I336" s="312"/>
      <c r="J336" s="312"/>
      <c r="K336" s="312"/>
      <c r="L336" s="312"/>
      <c r="M336" s="312"/>
    </row>
    <row r="337" spans="1:14" s="102" customFormat="1" ht="27" customHeight="1">
      <c r="A337" s="32"/>
      <c r="B337" s="9"/>
      <c r="C337" s="9"/>
      <c r="D337" s="9"/>
      <c r="E337" s="104" t="s">
        <v>401</v>
      </c>
      <c r="F337" s="104"/>
      <c r="G337" s="312"/>
      <c r="H337" s="312"/>
      <c r="I337" s="312"/>
      <c r="J337" s="312"/>
      <c r="K337" s="312"/>
      <c r="L337" s="312"/>
      <c r="M337" s="312"/>
    </row>
    <row r="338" spans="1:14" s="102" customFormat="1" ht="27" customHeight="1">
      <c r="A338" s="32"/>
      <c r="B338" s="9"/>
      <c r="C338" s="9"/>
      <c r="D338" s="9"/>
      <c r="E338" s="104"/>
      <c r="F338" s="104"/>
      <c r="G338" s="312"/>
      <c r="H338" s="312"/>
      <c r="I338" s="312"/>
      <c r="J338" s="312"/>
      <c r="K338" s="312"/>
      <c r="L338" s="312"/>
      <c r="M338" s="312"/>
    </row>
    <row r="339" spans="1:14" s="102" customFormat="1" ht="25.5" customHeight="1">
      <c r="A339" s="966" t="s">
        <v>509</v>
      </c>
      <c r="B339" s="966"/>
      <c r="C339" s="966"/>
      <c r="D339" s="966"/>
      <c r="E339" s="966"/>
      <c r="F339" s="966"/>
      <c r="G339" s="966"/>
      <c r="H339" s="966"/>
      <c r="I339" s="966"/>
      <c r="J339" s="966"/>
      <c r="K339" s="966"/>
      <c r="L339" s="966"/>
      <c r="M339" s="966"/>
    </row>
    <row r="340" spans="1:14" s="102" customFormat="1" ht="25.5" customHeight="1">
      <c r="A340" s="32"/>
      <c r="B340" s="9"/>
      <c r="C340" s="9"/>
      <c r="D340" s="9"/>
      <c r="E340" s="9"/>
      <c r="G340" s="9"/>
      <c r="H340" s="9"/>
      <c r="I340" s="9"/>
      <c r="J340" s="9"/>
      <c r="K340" s="9"/>
      <c r="L340" s="9"/>
      <c r="M340" s="9"/>
    </row>
    <row r="341" spans="1:14" s="33" customFormat="1" ht="25.5" customHeight="1">
      <c r="A341" s="105" t="s">
        <v>791</v>
      </c>
      <c r="B341" s="99"/>
      <c r="C341" s="99"/>
      <c r="D341" s="99"/>
      <c r="E341" s="99"/>
      <c r="F341" s="99"/>
      <c r="G341" s="99"/>
      <c r="H341" s="99"/>
      <c r="I341" s="99"/>
      <c r="J341" s="99"/>
      <c r="K341" s="99"/>
      <c r="L341" s="99"/>
      <c r="M341" s="99"/>
      <c r="N341" s="102"/>
    </row>
    <row r="342" spans="1:14" s="33" customFormat="1" ht="25.5" customHeight="1">
      <c r="A342" s="105"/>
      <c r="B342" s="99"/>
      <c r="C342" s="99"/>
      <c r="D342" s="99"/>
      <c r="E342" s="99"/>
      <c r="F342" s="99"/>
      <c r="G342" s="105"/>
      <c r="H342" s="105"/>
      <c r="I342" s="105"/>
      <c r="J342" s="105"/>
      <c r="K342" s="12"/>
      <c r="L342" s="12"/>
      <c r="M342" s="145" t="s">
        <v>73</v>
      </c>
      <c r="N342" s="102"/>
    </row>
    <row r="343" spans="1:14" s="33" customFormat="1" ht="25.5" customHeight="1">
      <c r="A343" s="105"/>
      <c r="B343" s="95"/>
      <c r="C343" s="839"/>
      <c r="D343" s="444"/>
      <c r="E343" s="99"/>
      <c r="F343" s="99"/>
      <c r="G343" s="219"/>
      <c r="H343" s="219"/>
      <c r="I343" s="219" t="s">
        <v>916</v>
      </c>
      <c r="J343" s="741"/>
      <c r="K343" s="74"/>
      <c r="L343" s="74"/>
      <c r="M343" s="740"/>
      <c r="N343" s="102"/>
    </row>
    <row r="344" spans="1:14" s="33" customFormat="1" ht="25.5" customHeight="1">
      <c r="A344" s="105"/>
      <c r="B344" s="99"/>
      <c r="C344" s="99"/>
      <c r="D344" s="99"/>
      <c r="E344" s="99"/>
      <c r="F344" s="99"/>
      <c r="G344" s="721"/>
      <c r="H344" s="721" t="s">
        <v>17</v>
      </c>
      <c r="I344" s="721"/>
      <c r="J344" s="364"/>
      <c r="K344" s="722"/>
      <c r="L344" s="722" t="s">
        <v>23</v>
      </c>
      <c r="M344" s="722"/>
      <c r="N344" s="102"/>
    </row>
    <row r="345" spans="1:14" s="9" customFormat="1" ht="25.5" customHeight="1">
      <c r="A345" s="105"/>
      <c r="B345" s="99"/>
      <c r="C345" s="99"/>
      <c r="D345" s="99"/>
      <c r="E345" s="99"/>
      <c r="F345" s="99"/>
      <c r="G345" s="200">
        <f>+G313</f>
        <v>2020</v>
      </c>
      <c r="H345" s="364"/>
      <c r="I345" s="200">
        <f>+I313</f>
        <v>2019</v>
      </c>
      <c r="J345" s="73"/>
      <c r="K345" s="200">
        <f>+G345</f>
        <v>2020</v>
      </c>
      <c r="L345" s="364"/>
      <c r="M345" s="200">
        <f>+I345</f>
        <v>2019</v>
      </c>
      <c r="N345" s="102"/>
    </row>
    <row r="346" spans="1:14" s="9" customFormat="1" ht="25.5" customHeight="1">
      <c r="B346" s="65" t="s">
        <v>424</v>
      </c>
      <c r="C346" s="79"/>
      <c r="D346" s="79"/>
      <c r="E346" s="79"/>
      <c r="N346" s="102"/>
    </row>
    <row r="347" spans="1:14" s="9" customFormat="1" ht="25.5" customHeight="1">
      <c r="B347" s="171" t="s">
        <v>425</v>
      </c>
      <c r="C347" s="79"/>
      <c r="D347" s="79"/>
      <c r="E347" s="79"/>
      <c r="G347" s="648">
        <v>-8776776.9499999993</v>
      </c>
      <c r="H347" s="648"/>
      <c r="I347" s="648">
        <v>-22128231.289999999</v>
      </c>
      <c r="J347" s="649"/>
      <c r="K347" s="649">
        <v>0</v>
      </c>
      <c r="L347" s="649"/>
      <c r="M347" s="79">
        <v>0</v>
      </c>
      <c r="N347" s="102"/>
    </row>
    <row r="348" spans="1:14" s="9" customFormat="1" ht="25.5" customHeight="1">
      <c r="B348" s="65" t="s">
        <v>426</v>
      </c>
      <c r="C348" s="79"/>
      <c r="D348" s="79"/>
      <c r="E348" s="79"/>
      <c r="G348" s="648">
        <v>-171197631.63</v>
      </c>
      <c r="H348" s="648"/>
      <c r="I348" s="648">
        <v>-315808434.16000003</v>
      </c>
      <c r="J348" s="649"/>
      <c r="K348" s="649">
        <v>0</v>
      </c>
      <c r="L348" s="649"/>
      <c r="M348" s="79">
        <v>0</v>
      </c>
      <c r="N348" s="102"/>
    </row>
    <row r="349" spans="1:14" s="9" customFormat="1" ht="25.5" customHeight="1">
      <c r="B349" s="32" t="s">
        <v>427</v>
      </c>
      <c r="G349" s="648">
        <v>12690266.550000001</v>
      </c>
      <c r="H349" s="648"/>
      <c r="I349" s="79">
        <v>26563744.539999999</v>
      </c>
      <c r="J349" s="649"/>
      <c r="K349" s="649">
        <v>0</v>
      </c>
      <c r="L349" s="649"/>
      <c r="M349" s="79">
        <v>0</v>
      </c>
      <c r="N349" s="102"/>
    </row>
    <row r="350" spans="1:14" s="309" customFormat="1" ht="25.5" customHeight="1">
      <c r="B350" s="65" t="s">
        <v>428</v>
      </c>
      <c r="C350" s="79"/>
      <c r="D350" s="79"/>
      <c r="E350" s="79"/>
      <c r="F350" s="9"/>
      <c r="G350" s="649">
        <v>19556385.48</v>
      </c>
      <c r="H350" s="649"/>
      <c r="I350" s="79">
        <v>37268259.560000002</v>
      </c>
      <c r="J350" s="649"/>
      <c r="K350" s="649">
        <v>0</v>
      </c>
      <c r="L350" s="649"/>
      <c r="M350" s="79">
        <v>0</v>
      </c>
      <c r="N350" s="102"/>
    </row>
    <row r="351" spans="1:14" s="102" customFormat="1" ht="25.5" customHeight="1">
      <c r="B351" s="65" t="s">
        <v>429</v>
      </c>
      <c r="C351" s="79"/>
      <c r="D351" s="79"/>
      <c r="E351" s="79"/>
      <c r="F351" s="9"/>
      <c r="G351" s="582"/>
      <c r="H351" s="294"/>
      <c r="I351" s="658"/>
      <c r="J351" s="294"/>
      <c r="K351" s="582"/>
      <c r="L351" s="294"/>
      <c r="M351" s="79"/>
    </row>
    <row r="352" spans="1:14" s="102" customFormat="1" ht="25.5" customHeight="1">
      <c r="B352" s="171" t="s">
        <v>430</v>
      </c>
      <c r="C352" s="79"/>
      <c r="D352" s="79"/>
      <c r="E352" s="79"/>
      <c r="F352" s="9"/>
      <c r="G352" s="648">
        <v>158507365.08000001</v>
      </c>
      <c r="H352" s="649"/>
      <c r="I352" s="79">
        <v>289244689.62</v>
      </c>
      <c r="J352" s="649"/>
      <c r="K352" s="649">
        <v>0</v>
      </c>
      <c r="L352" s="649"/>
      <c r="M352" s="79">
        <v>0</v>
      </c>
    </row>
    <row r="353" spans="1:14" s="102" customFormat="1" ht="25.5" customHeight="1">
      <c r="B353" s="65" t="s">
        <v>431</v>
      </c>
      <c r="C353" s="79"/>
      <c r="D353" s="79"/>
      <c r="E353" s="79"/>
      <c r="F353" s="9"/>
      <c r="G353" s="582"/>
      <c r="H353" s="294"/>
      <c r="I353" s="582"/>
      <c r="J353" s="294"/>
      <c r="K353" s="582"/>
      <c r="L353" s="294"/>
      <c r="M353" s="582"/>
    </row>
    <row r="354" spans="1:14" s="102" customFormat="1" ht="25.5" customHeight="1">
      <c r="B354" s="171" t="s">
        <v>432</v>
      </c>
      <c r="C354" s="79"/>
      <c r="D354" s="79"/>
      <c r="E354" s="79"/>
      <c r="F354" s="9"/>
      <c r="G354" s="649">
        <v>1951861484.3</v>
      </c>
      <c r="H354" s="649"/>
      <c r="I354" s="79">
        <v>1830724031.5799999</v>
      </c>
      <c r="J354" s="649"/>
      <c r="K354" s="649">
        <v>1951861484.3</v>
      </c>
      <c r="L354" s="649"/>
      <c r="M354" s="79">
        <v>1830724031.5799999</v>
      </c>
    </row>
    <row r="355" spans="1:14" s="102" customFormat="1" ht="25.5" customHeight="1">
      <c r="B355" s="65" t="s">
        <v>433</v>
      </c>
      <c r="C355" s="79"/>
      <c r="D355" s="79"/>
      <c r="E355" s="79"/>
      <c r="F355" s="9"/>
      <c r="G355" s="649">
        <v>159289469.81999999</v>
      </c>
      <c r="H355" s="649"/>
      <c r="I355" s="79">
        <v>231457081.77000001</v>
      </c>
      <c r="J355" s="649"/>
      <c r="K355" s="649">
        <v>0</v>
      </c>
      <c r="L355" s="649"/>
      <c r="M355" s="79">
        <v>0</v>
      </c>
    </row>
    <row r="356" spans="1:14" s="102" customFormat="1" ht="25.5" customHeight="1">
      <c r="B356" s="65" t="s">
        <v>434</v>
      </c>
      <c r="C356" s="79"/>
      <c r="D356" s="79"/>
      <c r="E356" s="79"/>
      <c r="F356" s="9"/>
      <c r="G356" s="649">
        <v>57376168.689999998</v>
      </c>
      <c r="H356" s="649"/>
      <c r="I356" s="79">
        <v>76588262.900000006</v>
      </c>
      <c r="J356" s="649"/>
      <c r="K356" s="649">
        <v>57376168.689999998</v>
      </c>
      <c r="L356" s="649"/>
      <c r="M356" s="79">
        <v>76588262.900000006</v>
      </c>
    </row>
    <row r="357" spans="1:14" s="102" customFormat="1" ht="25.5" customHeight="1">
      <c r="B357" s="65" t="s">
        <v>435</v>
      </c>
      <c r="C357" s="79"/>
      <c r="D357" s="79"/>
      <c r="E357" s="79"/>
      <c r="F357" s="9"/>
      <c r="G357" s="649">
        <v>576456426.86000001</v>
      </c>
      <c r="H357" s="649"/>
      <c r="I357" s="79">
        <v>705628054.16999996</v>
      </c>
      <c r="J357" s="649"/>
      <c r="K357" s="649">
        <v>519814650.97000003</v>
      </c>
      <c r="L357" s="649"/>
      <c r="M357" s="79">
        <v>622660959.20000005</v>
      </c>
    </row>
    <row r="358" spans="1:14" s="102" customFormat="1" ht="25.5" customHeight="1">
      <c r="B358" s="65" t="s">
        <v>436</v>
      </c>
      <c r="C358" s="79"/>
      <c r="D358" s="79"/>
      <c r="E358" s="79"/>
      <c r="F358" s="9"/>
      <c r="G358" s="649">
        <v>26826004</v>
      </c>
      <c r="H358" s="649"/>
      <c r="I358" s="79">
        <v>23335785</v>
      </c>
      <c r="J358" s="649"/>
      <c r="K358" s="649">
        <v>17136154</v>
      </c>
      <c r="L358" s="649"/>
      <c r="M358" s="79">
        <v>14457645</v>
      </c>
    </row>
    <row r="359" spans="1:14" s="309" customFormat="1" ht="25.5" customHeight="1">
      <c r="B359" s="65" t="s">
        <v>437</v>
      </c>
      <c r="C359" s="79"/>
      <c r="D359" s="79"/>
      <c r="E359" s="79"/>
      <c r="F359" s="9"/>
      <c r="G359" s="649">
        <v>3933000</v>
      </c>
      <c r="H359" s="649"/>
      <c r="I359" s="79">
        <v>3933000</v>
      </c>
      <c r="J359" s="649"/>
      <c r="K359" s="649">
        <v>3933000</v>
      </c>
      <c r="L359" s="649"/>
      <c r="M359" s="79">
        <v>3933000</v>
      </c>
      <c r="N359" s="102"/>
    </row>
    <row r="360" spans="1:14" s="309" customFormat="1" ht="25.5" customHeight="1">
      <c r="B360" s="65" t="s">
        <v>438</v>
      </c>
      <c r="C360" s="79"/>
      <c r="D360" s="79"/>
      <c r="E360" s="79"/>
      <c r="F360" s="102"/>
      <c r="G360" s="649">
        <v>80408932.129999995</v>
      </c>
      <c r="H360" s="649"/>
      <c r="I360" s="79">
        <v>28459023.109999999</v>
      </c>
      <c r="J360" s="649"/>
      <c r="K360" s="649">
        <v>56474237.370000005</v>
      </c>
      <c r="L360" s="649"/>
      <c r="M360" s="79">
        <v>9607244.0199999996</v>
      </c>
      <c r="N360" s="102"/>
    </row>
    <row r="361" spans="1:14" s="309" customFormat="1" ht="25.5" customHeight="1">
      <c r="B361" s="65" t="s">
        <v>439</v>
      </c>
      <c r="C361" s="79"/>
      <c r="D361" s="79"/>
      <c r="E361" s="79"/>
      <c r="F361" s="102"/>
      <c r="G361" s="649">
        <v>1154820.26</v>
      </c>
      <c r="H361" s="649"/>
      <c r="I361" s="79">
        <v>1087461.6499999999</v>
      </c>
      <c r="J361" s="649"/>
      <c r="K361" s="649">
        <v>638664.98</v>
      </c>
      <c r="L361" s="649"/>
      <c r="M361" s="79">
        <v>621808.86</v>
      </c>
      <c r="N361" s="102"/>
    </row>
    <row r="362" spans="1:14" s="102" customFormat="1" ht="25.5" customHeight="1">
      <c r="A362" s="170" t="s">
        <v>762</v>
      </c>
      <c r="B362" s="359"/>
      <c r="C362" s="359"/>
      <c r="D362" s="359"/>
      <c r="E362" s="359"/>
      <c r="F362" s="359"/>
      <c r="G362" s="359"/>
      <c r="H362" s="359"/>
      <c r="I362" s="359"/>
      <c r="J362" s="359"/>
      <c r="K362" s="359"/>
      <c r="L362" s="359"/>
      <c r="M362" s="359"/>
    </row>
    <row r="363" spans="1:14" s="102" customFormat="1" ht="25.5" customHeight="1">
      <c r="A363" s="94"/>
      <c r="B363" s="170" t="s">
        <v>947</v>
      </c>
      <c r="C363" s="170"/>
      <c r="D363" s="170"/>
      <c r="E363" s="359"/>
      <c r="F363" s="359"/>
      <c r="G363" s="359"/>
      <c r="H363" s="359"/>
      <c r="I363" s="359"/>
      <c r="J363" s="359"/>
      <c r="K363" s="359"/>
      <c r="L363" s="359"/>
      <c r="M363" s="359"/>
    </row>
    <row r="364" spans="1:14" s="102" customFormat="1" ht="25.5" customHeight="1">
      <c r="A364" s="363"/>
      <c r="B364" s="359"/>
      <c r="C364" s="359"/>
      <c r="D364" s="359"/>
      <c r="E364" s="359"/>
      <c r="F364" s="359"/>
      <c r="M364" s="145" t="s">
        <v>73</v>
      </c>
    </row>
    <row r="365" spans="1:14" s="102" customFormat="1" ht="25.5" customHeight="1">
      <c r="A365" s="363"/>
      <c r="B365" s="359"/>
      <c r="C365" s="359"/>
      <c r="D365" s="359"/>
      <c r="E365" s="359"/>
      <c r="F365" s="359"/>
      <c r="G365" s="357"/>
      <c r="H365" s="357" t="s">
        <v>17</v>
      </c>
      <c r="I365" s="357"/>
      <c r="J365" s="73"/>
      <c r="K365" s="74"/>
      <c r="L365" s="358" t="s">
        <v>23</v>
      </c>
      <c r="M365" s="74"/>
    </row>
    <row r="366" spans="1:14" s="102" customFormat="1" ht="25.5" customHeight="1">
      <c r="A366" s="94"/>
      <c r="B366" s="359"/>
      <c r="C366" s="359"/>
      <c r="D366" s="359"/>
      <c r="E366" s="359"/>
      <c r="F366" s="359"/>
      <c r="G366" s="91" t="s">
        <v>913</v>
      </c>
      <c r="H366" s="91"/>
      <c r="I366" s="91" t="s">
        <v>487</v>
      </c>
      <c r="J366" s="242"/>
      <c r="K366" s="91" t="str">
        <f>+G366</f>
        <v>September 30, 2020</v>
      </c>
      <c r="L366" s="91"/>
      <c r="M366" s="91" t="str">
        <f>+I366</f>
        <v>December 31, 2019</v>
      </c>
    </row>
    <row r="367" spans="1:14" s="102" customFormat="1" ht="25.5" customHeight="1">
      <c r="B367" s="170" t="s">
        <v>441</v>
      </c>
      <c r="C367" s="359"/>
      <c r="D367" s="359"/>
      <c r="E367" s="359"/>
      <c r="F367" s="359"/>
      <c r="G367" s="359"/>
      <c r="H367" s="359"/>
      <c r="I367" s="313"/>
      <c r="J367" s="313"/>
      <c r="K367" s="313"/>
      <c r="L367" s="313"/>
      <c r="M367" s="313"/>
    </row>
    <row r="368" spans="1:14" s="9" customFormat="1" ht="25.5" customHeight="1">
      <c r="B368" s="170" t="s">
        <v>442</v>
      </c>
      <c r="C368" s="359"/>
      <c r="D368" s="359"/>
      <c r="E368" s="359"/>
      <c r="F368" s="359"/>
      <c r="G368" s="650">
        <v>17990058798</v>
      </c>
      <c r="H368" s="651"/>
      <c r="I368" s="650">
        <v>20685923238.82</v>
      </c>
      <c r="J368" s="651"/>
      <c r="K368" s="650">
        <v>18424834135.610001</v>
      </c>
      <c r="L368" s="651"/>
      <c r="M368" s="650">
        <v>20706476200.48</v>
      </c>
      <c r="N368" s="102"/>
    </row>
    <row r="369" spans="1:14" s="9" customFormat="1" ht="25.5" customHeight="1">
      <c r="B369" s="170" t="s">
        <v>443</v>
      </c>
      <c r="C369" s="359"/>
      <c r="D369" s="359"/>
      <c r="E369" s="359"/>
      <c r="F369" s="359"/>
      <c r="G369" s="652">
        <v>828920627.78999996</v>
      </c>
      <c r="H369" s="651"/>
      <c r="I369" s="652">
        <v>1366965858.2</v>
      </c>
      <c r="J369" s="652"/>
      <c r="K369" s="652">
        <v>945381635.32000005</v>
      </c>
      <c r="L369" s="652"/>
      <c r="M369" s="652">
        <v>1377506660.51</v>
      </c>
      <c r="N369" s="102"/>
    </row>
    <row r="370" spans="1:14" ht="25.5" customHeight="1">
      <c r="A370" s="32"/>
      <c r="B370" s="9"/>
      <c r="C370" s="9"/>
      <c r="D370" s="9"/>
      <c r="E370" s="9"/>
      <c r="F370" s="102"/>
      <c r="G370" s="9"/>
      <c r="H370" s="9"/>
      <c r="I370" s="9"/>
      <c r="J370" s="9"/>
      <c r="K370" s="9"/>
      <c r="L370" s="9"/>
      <c r="M370" s="9"/>
      <c r="N370" s="102"/>
    </row>
    <row r="371" spans="1:14" ht="25.5" customHeight="1">
      <c r="A371" s="32"/>
      <c r="B371" s="9"/>
      <c r="C371" s="9"/>
      <c r="D371" s="9"/>
      <c r="E371" s="9"/>
      <c r="F371" s="102"/>
      <c r="G371" s="9"/>
      <c r="H371" s="9"/>
      <c r="I371" s="9"/>
      <c r="J371" s="9"/>
      <c r="K371" s="9"/>
      <c r="L371" s="9"/>
      <c r="M371" s="9"/>
      <c r="N371" s="102"/>
    </row>
    <row r="372" spans="1:14" s="102" customFormat="1" ht="25.5" customHeight="1">
      <c r="A372" s="32"/>
      <c r="B372" s="9"/>
      <c r="C372" s="9"/>
      <c r="D372" s="9"/>
      <c r="E372" s="104" t="s">
        <v>81</v>
      </c>
      <c r="F372" s="104"/>
      <c r="G372" s="312"/>
      <c r="H372" s="312"/>
      <c r="I372" s="312"/>
      <c r="J372" s="312"/>
      <c r="K372" s="312"/>
      <c r="L372" s="312"/>
      <c r="M372" s="312"/>
    </row>
    <row r="373" spans="1:14" s="102" customFormat="1" ht="25.5" customHeight="1">
      <c r="A373" s="32"/>
      <c r="B373" s="9"/>
      <c r="C373" s="9"/>
      <c r="D373" s="9"/>
      <c r="E373" s="104" t="s">
        <v>401</v>
      </c>
      <c r="F373" s="104"/>
      <c r="G373" s="312"/>
      <c r="H373" s="312"/>
      <c r="I373" s="312"/>
      <c r="J373" s="312"/>
      <c r="K373" s="312"/>
      <c r="L373" s="312"/>
      <c r="M373" s="312"/>
    </row>
    <row r="374" spans="1:14" s="102" customFormat="1" ht="27.95" customHeight="1">
      <c r="A374" s="966" t="s">
        <v>695</v>
      </c>
      <c r="B374" s="966"/>
      <c r="C374" s="966"/>
      <c r="D374" s="966"/>
      <c r="E374" s="966"/>
      <c r="F374" s="966"/>
      <c r="G374" s="966"/>
      <c r="H374" s="966"/>
      <c r="I374" s="966"/>
      <c r="J374" s="966"/>
      <c r="K374" s="966"/>
      <c r="L374" s="966"/>
      <c r="M374" s="966"/>
    </row>
    <row r="375" spans="1:14" s="102" customFormat="1" ht="27.95" customHeight="1">
      <c r="A375" s="32"/>
      <c r="B375" s="9"/>
      <c r="C375" s="9"/>
      <c r="D375" s="9"/>
      <c r="E375" s="9"/>
      <c r="G375" s="9"/>
      <c r="H375" s="9"/>
      <c r="I375" s="9"/>
      <c r="J375" s="9"/>
      <c r="K375" s="9"/>
      <c r="L375" s="9"/>
      <c r="M375" s="9"/>
    </row>
    <row r="376" spans="1:14" s="102" customFormat="1" ht="27.95" customHeight="1">
      <c r="A376" s="105" t="s">
        <v>763</v>
      </c>
      <c r="B376" s="99"/>
      <c r="C376" s="99"/>
      <c r="D376" s="99"/>
      <c r="E376" s="99"/>
      <c r="F376" s="99"/>
      <c r="G376" s="99"/>
      <c r="H376" s="99"/>
      <c r="I376" s="99"/>
      <c r="J376" s="99"/>
      <c r="K376" s="99"/>
      <c r="L376" s="99"/>
      <c r="M376" s="99"/>
    </row>
    <row r="377" spans="1:14" s="102" customFormat="1" ht="27.95" customHeight="1">
      <c r="A377" s="105"/>
      <c r="B377" s="9" t="s">
        <v>440</v>
      </c>
      <c r="C377" s="9"/>
      <c r="D377" s="9"/>
      <c r="E377" s="99"/>
      <c r="F377" s="99"/>
      <c r="G377" s="105"/>
      <c r="H377" s="105"/>
      <c r="I377" s="105"/>
      <c r="J377" s="105"/>
      <c r="K377" s="12"/>
      <c r="L377" s="12"/>
      <c r="M377" s="9"/>
    </row>
    <row r="378" spans="1:14" s="102" customFormat="1" ht="27.95" customHeight="1">
      <c r="B378" s="105" t="s">
        <v>444</v>
      </c>
      <c r="C378" s="9"/>
      <c r="D378" s="9"/>
      <c r="E378" s="99"/>
      <c r="F378" s="99"/>
      <c r="G378" s="105"/>
      <c r="H378" s="105"/>
      <c r="I378" s="105"/>
      <c r="J378" s="105"/>
      <c r="K378" s="12"/>
      <c r="L378" s="12"/>
      <c r="M378" s="9"/>
    </row>
    <row r="379" spans="1:14" s="102" customFormat="1" ht="27.95" customHeight="1">
      <c r="B379" s="105" t="s">
        <v>445</v>
      </c>
      <c r="C379" s="9"/>
      <c r="D379" s="9"/>
      <c r="E379" s="99"/>
      <c r="F379" s="99"/>
      <c r="G379" s="105"/>
      <c r="H379" s="105"/>
      <c r="I379" s="105"/>
      <c r="J379" s="105"/>
      <c r="K379" s="12"/>
      <c r="L379" s="12"/>
      <c r="M379" s="9"/>
    </row>
    <row r="380" spans="1:14" s="102" customFormat="1" ht="27.95" customHeight="1">
      <c r="B380" s="105" t="s">
        <v>446</v>
      </c>
      <c r="C380" s="9"/>
      <c r="D380" s="9"/>
      <c r="E380" s="99"/>
      <c r="F380" s="99"/>
      <c r="G380" s="105"/>
      <c r="H380" s="105"/>
      <c r="I380" s="105"/>
      <c r="J380" s="105"/>
      <c r="K380" s="12"/>
      <c r="L380" s="12"/>
      <c r="M380" s="9"/>
    </row>
    <row r="381" spans="1:14" s="102" customFormat="1" ht="27.95" customHeight="1">
      <c r="A381" s="105"/>
      <c r="B381" s="9" t="s">
        <v>1064</v>
      </c>
      <c r="C381" s="9"/>
      <c r="D381" s="9"/>
      <c r="E381" s="99"/>
      <c r="F381" s="99"/>
      <c r="G381" s="105"/>
      <c r="H381" s="105"/>
      <c r="I381" s="105"/>
      <c r="J381" s="105"/>
      <c r="K381" s="12"/>
      <c r="L381" s="12"/>
      <c r="M381" s="9"/>
    </row>
    <row r="382" spans="1:14" s="102" customFormat="1" ht="27.95" customHeight="1">
      <c r="A382" s="105"/>
      <c r="B382" s="9" t="s">
        <v>1063</v>
      </c>
      <c r="C382" s="9"/>
      <c r="D382" s="9"/>
      <c r="E382" s="99"/>
      <c r="F382" s="99"/>
      <c r="G382" s="105"/>
      <c r="H382" s="105"/>
      <c r="I382" s="105"/>
      <c r="J382" s="105"/>
      <c r="K382" s="12"/>
      <c r="L382" s="12"/>
      <c r="M382" s="9"/>
    </row>
    <row r="383" spans="1:14" s="309" customFormat="1" ht="27.95" customHeight="1">
      <c r="A383" s="105"/>
      <c r="B383" s="9"/>
      <c r="C383" s="9"/>
      <c r="D383" s="9"/>
      <c r="E383" s="99"/>
      <c r="F383" s="99"/>
      <c r="G383" s="105"/>
      <c r="H383" s="105"/>
      <c r="I383" s="105"/>
      <c r="J383" s="105"/>
      <c r="K383" s="12"/>
      <c r="L383" s="12"/>
      <c r="M383" s="145" t="s">
        <v>73</v>
      </c>
      <c r="N383" s="102"/>
    </row>
    <row r="384" spans="1:14" s="309" customFormat="1" ht="27.95" customHeight="1">
      <c r="A384" s="105"/>
      <c r="B384" s="9"/>
      <c r="C384" s="9"/>
      <c r="D384" s="9"/>
      <c r="E384" s="99"/>
      <c r="F384" s="99"/>
      <c r="G384" s="219"/>
      <c r="H384" s="219"/>
      <c r="I384" s="219"/>
      <c r="J384" s="741" t="s">
        <v>715</v>
      </c>
      <c r="K384" s="74"/>
      <c r="L384" s="74"/>
      <c r="M384" s="740"/>
      <c r="N384" s="102"/>
    </row>
    <row r="385" spans="1:14" s="429" customFormat="1" ht="27.95" customHeight="1">
      <c r="A385" s="259"/>
      <c r="B385" s="173"/>
      <c r="C385" s="173"/>
      <c r="D385" s="173"/>
      <c r="E385" s="173"/>
      <c r="F385" s="173"/>
      <c r="G385" s="428"/>
      <c r="H385" s="428" t="s">
        <v>17</v>
      </c>
      <c r="I385" s="428"/>
      <c r="J385" s="175"/>
      <c r="K385" s="426"/>
      <c r="L385" s="426" t="s">
        <v>23</v>
      </c>
      <c r="M385" s="426"/>
    </row>
    <row r="386" spans="1:14" s="309" customFormat="1" ht="27.95" customHeight="1">
      <c r="A386" s="105"/>
      <c r="B386" s="99"/>
      <c r="C386" s="99"/>
      <c r="D386" s="99"/>
      <c r="E386" s="99"/>
      <c r="F386" s="99"/>
      <c r="G386" s="314" t="s">
        <v>489</v>
      </c>
      <c r="H386" s="106"/>
      <c r="I386" s="314" t="s">
        <v>294</v>
      </c>
      <c r="J386" s="365"/>
      <c r="K386" s="314" t="str">
        <f>+G386</f>
        <v>2020</v>
      </c>
      <c r="L386" s="106"/>
      <c r="M386" s="314" t="str">
        <f>+I386</f>
        <v>2019</v>
      </c>
      <c r="N386" s="102"/>
    </row>
    <row r="387" spans="1:14" s="309" customFormat="1" ht="27.95" customHeight="1" thickBot="1">
      <c r="B387" s="9" t="s">
        <v>980</v>
      </c>
      <c r="C387" s="99"/>
      <c r="D387" s="99"/>
      <c r="E387" s="99"/>
      <c r="F387" s="99"/>
      <c r="G387" s="653">
        <v>1557252.1</v>
      </c>
      <c r="H387" s="654"/>
      <c r="I387" s="738">
        <v>1451965.51</v>
      </c>
      <c r="J387" s="517"/>
      <c r="K387" s="655">
        <v>1302595</v>
      </c>
      <c r="L387" s="654"/>
      <c r="M387" s="738">
        <v>1215993</v>
      </c>
      <c r="N387" s="102"/>
    </row>
    <row r="388" spans="1:14" s="309" customFormat="1" ht="27.95" customHeight="1" thickTop="1">
      <c r="A388" s="105"/>
      <c r="B388" s="9"/>
      <c r="C388" s="9"/>
      <c r="D388" s="9"/>
      <c r="E388" s="99"/>
      <c r="F388" s="99"/>
      <c r="G388" s="105"/>
      <c r="H388" s="105"/>
      <c r="I388" s="95"/>
      <c r="J388" s="839"/>
      <c r="K388" s="444"/>
      <c r="L388" s="12"/>
      <c r="M388" s="145" t="s">
        <v>73</v>
      </c>
      <c r="N388" s="102"/>
    </row>
    <row r="389" spans="1:14" s="309" customFormat="1" ht="27.95" customHeight="1">
      <c r="A389" s="105"/>
      <c r="B389" s="9"/>
      <c r="C389" s="9"/>
      <c r="D389" s="9"/>
      <c r="E389" s="99"/>
      <c r="F389" s="99"/>
      <c r="G389" s="219"/>
      <c r="H389" s="219"/>
      <c r="I389" s="975" t="s">
        <v>916</v>
      </c>
      <c r="J389" s="975"/>
      <c r="K389" s="975"/>
      <c r="L389" s="74"/>
      <c r="M389" s="740"/>
      <c r="N389" s="102"/>
    </row>
    <row r="390" spans="1:14" s="429" customFormat="1" ht="27.95" customHeight="1">
      <c r="A390" s="259"/>
      <c r="B390" s="173"/>
      <c r="C390" s="173"/>
      <c r="D390" s="173"/>
      <c r="E390" s="173"/>
      <c r="F390" s="173"/>
      <c r="G390" s="428"/>
      <c r="H390" s="428" t="s">
        <v>17</v>
      </c>
      <c r="I390" s="428"/>
      <c r="J390" s="175"/>
      <c r="K390" s="725"/>
      <c r="L390" s="725" t="s">
        <v>23</v>
      </c>
      <c r="M390" s="725"/>
    </row>
    <row r="391" spans="1:14" s="309" customFormat="1" ht="27.95" customHeight="1">
      <c r="A391" s="105"/>
      <c r="B391" s="99"/>
      <c r="C391" s="99"/>
      <c r="D391" s="99"/>
      <c r="E391" s="99"/>
      <c r="F391" s="99"/>
      <c r="G391" s="314" t="s">
        <v>489</v>
      </c>
      <c r="H391" s="106"/>
      <c r="I391" s="314" t="s">
        <v>294</v>
      </c>
      <c r="J391" s="724"/>
      <c r="K391" s="314" t="str">
        <f>+G391</f>
        <v>2020</v>
      </c>
      <c r="L391" s="106"/>
      <c r="M391" s="314" t="str">
        <f>+I391</f>
        <v>2019</v>
      </c>
      <c r="N391" s="102"/>
    </row>
    <row r="392" spans="1:14" s="309" customFormat="1" ht="27.95" customHeight="1" thickBot="1">
      <c r="B392" s="9" t="s">
        <v>980</v>
      </c>
      <c r="C392" s="99"/>
      <c r="D392" s="99"/>
      <c r="E392" s="99"/>
      <c r="F392" s="99"/>
      <c r="G392" s="653">
        <v>4667581.83</v>
      </c>
      <c r="H392" s="654"/>
      <c r="I392" s="738">
        <v>4375502.34</v>
      </c>
      <c r="J392" s="517"/>
      <c r="K392" s="655">
        <v>3909921</v>
      </c>
      <c r="L392" s="654"/>
      <c r="M392" s="738">
        <v>3614090</v>
      </c>
      <c r="N392" s="102"/>
    </row>
    <row r="393" spans="1:14" s="102" customFormat="1" ht="27.95" customHeight="1" thickTop="1">
      <c r="A393" s="105" t="s">
        <v>764</v>
      </c>
      <c r="B393" s="99"/>
      <c r="C393" s="359"/>
      <c r="D393" s="359"/>
      <c r="E393" s="359"/>
      <c r="F393" s="359"/>
      <c r="G393" s="359"/>
      <c r="H393" s="359"/>
      <c r="I393" s="307"/>
      <c r="J393" s="9"/>
      <c r="K393" s="9"/>
      <c r="L393" s="9"/>
      <c r="M393" s="9"/>
    </row>
    <row r="394" spans="1:14" s="102" customFormat="1" ht="27.95" customHeight="1">
      <c r="A394" s="99"/>
      <c r="B394" s="105" t="s">
        <v>447</v>
      </c>
      <c r="C394" s="359"/>
      <c r="D394" s="359"/>
      <c r="E394" s="359"/>
      <c r="F394" s="359"/>
      <c r="G394" s="359"/>
      <c r="H394" s="359"/>
      <c r="I394" s="307"/>
      <c r="J394" s="9"/>
      <c r="K394" s="9"/>
      <c r="L394" s="9"/>
      <c r="M394" s="9"/>
    </row>
    <row r="395" spans="1:14" s="102" customFormat="1" ht="27.95" customHeight="1">
      <c r="B395" s="105" t="s">
        <v>449</v>
      </c>
      <c r="C395" s="359"/>
      <c r="D395" s="359"/>
      <c r="E395" s="359"/>
      <c r="F395" s="359"/>
      <c r="G395" s="359"/>
      <c r="H395" s="359"/>
      <c r="I395" s="307"/>
      <c r="J395" s="9"/>
      <c r="K395" s="9"/>
      <c r="L395" s="9"/>
      <c r="M395" s="9"/>
    </row>
    <row r="396" spans="1:14" s="102" customFormat="1" ht="27.95" customHeight="1">
      <c r="A396" s="68"/>
      <c r="B396" s="18" t="s">
        <v>448</v>
      </c>
      <c r="C396" s="359"/>
      <c r="D396" s="359"/>
      <c r="E396" s="359"/>
      <c r="F396" s="359"/>
      <c r="G396" s="359"/>
      <c r="H396" s="359"/>
      <c r="I396" s="307"/>
      <c r="J396" s="9"/>
      <c r="K396" s="9"/>
      <c r="L396" s="9"/>
      <c r="M396" s="9"/>
    </row>
    <row r="397" spans="1:14" s="102" customFormat="1" ht="27.95" customHeight="1">
      <c r="B397" s="18" t="s">
        <v>450</v>
      </c>
      <c r="C397" s="359"/>
      <c r="D397" s="359"/>
      <c r="E397" s="359"/>
      <c r="F397" s="359"/>
      <c r="G397" s="359"/>
      <c r="H397" s="359"/>
      <c r="I397" s="307"/>
      <c r="J397" s="9"/>
      <c r="K397" s="9"/>
      <c r="L397" s="9"/>
      <c r="M397" s="9"/>
    </row>
    <row r="398" spans="1:14" s="102" customFormat="1" ht="27.95" customHeight="1">
      <c r="B398" s="68" t="s">
        <v>451</v>
      </c>
      <c r="C398" s="359"/>
      <c r="D398" s="359"/>
      <c r="E398" s="359"/>
      <c r="F398" s="359"/>
      <c r="G398" s="359"/>
      <c r="H398" s="359"/>
      <c r="I398" s="307"/>
      <c r="J398" s="9"/>
      <c r="K398" s="9"/>
      <c r="L398" s="9"/>
      <c r="M398" s="9"/>
    </row>
    <row r="399" spans="1:14" s="102" customFormat="1" ht="27.95" customHeight="1">
      <c r="B399" s="68"/>
      <c r="C399" s="924"/>
      <c r="D399" s="924"/>
      <c r="E399" s="924"/>
      <c r="F399" s="924"/>
      <c r="G399" s="924"/>
      <c r="H399" s="924"/>
      <c r="I399" s="307"/>
      <c r="J399" s="9"/>
      <c r="K399" s="9"/>
      <c r="L399" s="9"/>
      <c r="M399" s="9"/>
    </row>
    <row r="400" spans="1:14" s="102" customFormat="1" ht="27.95" customHeight="1">
      <c r="A400" s="68"/>
      <c r="B400" s="18"/>
      <c r="C400" s="442"/>
      <c r="D400" s="442"/>
      <c r="E400" s="442"/>
      <c r="F400" s="442"/>
      <c r="G400" s="442"/>
      <c r="H400" s="442"/>
      <c r="I400" s="307"/>
      <c r="J400" s="9"/>
      <c r="K400" s="9"/>
      <c r="L400" s="9"/>
      <c r="M400" s="9"/>
    </row>
    <row r="401" spans="1:14" s="102" customFormat="1" ht="27.95" customHeight="1">
      <c r="A401" s="68"/>
      <c r="B401" s="18"/>
      <c r="C401" s="359"/>
      <c r="D401" s="359"/>
      <c r="E401" s="359"/>
      <c r="F401" s="359"/>
      <c r="G401" s="359"/>
      <c r="H401" s="359"/>
      <c r="I401" s="307"/>
      <c r="J401" s="9"/>
      <c r="K401" s="9"/>
      <c r="L401" s="9"/>
      <c r="M401" s="9"/>
    </row>
    <row r="402" spans="1:14" s="102" customFormat="1" ht="27.95" customHeight="1">
      <c r="A402" s="36"/>
      <c r="B402" s="104"/>
      <c r="C402" s="104"/>
      <c r="D402" s="9"/>
      <c r="E402" s="104" t="s">
        <v>81</v>
      </c>
      <c r="F402" s="104"/>
      <c r="G402" s="32"/>
      <c r="H402" s="9"/>
      <c r="I402" s="105"/>
      <c r="J402" s="105"/>
      <c r="K402" s="359"/>
      <c r="L402" s="106"/>
      <c r="M402" s="83"/>
      <c r="N402" s="122"/>
    </row>
    <row r="403" spans="1:14" s="102" customFormat="1" ht="27.95" customHeight="1">
      <c r="A403" s="36"/>
      <c r="B403" s="104"/>
      <c r="C403" s="104"/>
      <c r="D403" s="9"/>
      <c r="E403" s="104" t="s">
        <v>401</v>
      </c>
      <c r="F403" s="104"/>
      <c r="G403" s="32"/>
      <c r="H403" s="9"/>
      <c r="I403" s="105"/>
      <c r="J403" s="105"/>
      <c r="K403" s="359"/>
      <c r="L403" s="106"/>
      <c r="M403" s="83"/>
      <c r="N403" s="122"/>
    </row>
    <row r="404" spans="1:14" s="102" customFormat="1" ht="28.15" customHeight="1">
      <c r="A404" s="99"/>
      <c r="B404" s="99"/>
      <c r="C404" s="99"/>
      <c r="D404" s="99"/>
      <c r="E404" s="99"/>
      <c r="F404" s="99"/>
      <c r="G404" s="99"/>
      <c r="H404" s="99"/>
      <c r="I404" s="99"/>
      <c r="J404" s="99"/>
      <c r="K404" s="99"/>
      <c r="L404" s="99"/>
      <c r="M404" s="99"/>
      <c r="N404" s="99"/>
    </row>
    <row r="405" spans="1:14" s="102" customFormat="1" ht="28.15" customHeight="1">
      <c r="A405" s="99"/>
      <c r="B405" s="99"/>
      <c r="C405" s="99"/>
      <c r="D405" s="99"/>
      <c r="E405" s="99"/>
      <c r="F405" s="99"/>
      <c r="G405" s="99"/>
      <c r="H405" s="99"/>
      <c r="I405" s="99"/>
      <c r="J405" s="99"/>
      <c r="K405" s="99"/>
      <c r="L405" s="99"/>
      <c r="M405" s="99"/>
      <c r="N405" s="99"/>
    </row>
    <row r="406" spans="1:14" s="51" customFormat="1" ht="28.15" customHeight="1">
      <c r="A406" s="99"/>
      <c r="B406" s="99"/>
      <c r="C406" s="99"/>
      <c r="D406" s="99"/>
      <c r="E406" s="99"/>
      <c r="F406" s="99"/>
      <c r="G406" s="99"/>
      <c r="H406" s="99"/>
      <c r="I406" s="99"/>
      <c r="J406" s="99"/>
      <c r="K406" s="99"/>
      <c r="L406" s="99"/>
      <c r="M406" s="99"/>
      <c r="N406" s="99"/>
    </row>
    <row r="407" spans="1:14" s="51" customFormat="1" ht="28.15" customHeight="1">
      <c r="A407" s="99"/>
      <c r="B407" s="99"/>
      <c r="C407" s="99"/>
      <c r="D407" s="99"/>
      <c r="E407" s="99"/>
      <c r="F407" s="99"/>
      <c r="G407" s="99"/>
      <c r="H407" s="99"/>
      <c r="I407" s="99"/>
      <c r="J407" s="99"/>
      <c r="K407" s="99"/>
      <c r="L407" s="99"/>
      <c r="M407" s="99"/>
      <c r="N407" s="99"/>
    </row>
    <row r="408" spans="1:14" s="51" customFormat="1" ht="28.15" customHeight="1">
      <c r="A408" s="99"/>
      <c r="B408" s="99"/>
      <c r="C408" s="99"/>
      <c r="D408" s="99"/>
      <c r="E408" s="99"/>
      <c r="F408" s="99"/>
      <c r="G408" s="99"/>
      <c r="H408" s="99"/>
      <c r="I408" s="99"/>
      <c r="J408" s="99"/>
      <c r="K408" s="99"/>
      <c r="L408" s="99"/>
      <c r="M408" s="99"/>
      <c r="N408" s="99"/>
    </row>
    <row r="409" spans="1:14" s="51" customFormat="1" ht="28.15" customHeight="1">
      <c r="A409" s="99"/>
      <c r="B409" s="99"/>
      <c r="C409" s="99"/>
      <c r="D409" s="99"/>
      <c r="E409" s="99"/>
      <c r="F409" s="99"/>
      <c r="G409" s="99"/>
      <c r="H409" s="99"/>
      <c r="I409" s="99"/>
      <c r="J409" s="99"/>
      <c r="K409" s="99"/>
      <c r="L409" s="99"/>
      <c r="M409" s="99"/>
      <c r="N409" s="99"/>
    </row>
    <row r="410" spans="1:14" s="51" customFormat="1" ht="28.15" customHeight="1">
      <c r="A410" s="99"/>
      <c r="B410" s="99"/>
      <c r="C410" s="99"/>
      <c r="D410" s="99"/>
      <c r="E410" s="99"/>
      <c r="F410" s="99"/>
      <c r="G410" s="99"/>
      <c r="H410" s="99"/>
      <c r="I410" s="99"/>
      <c r="J410" s="99"/>
      <c r="K410" s="99"/>
      <c r="L410" s="99"/>
      <c r="M410" s="99"/>
      <c r="N410" s="99"/>
    </row>
    <row r="411" spans="1:14" s="102" customFormat="1" ht="28.15" customHeight="1">
      <c r="A411" s="99"/>
      <c r="B411" s="99"/>
      <c r="C411" s="99"/>
      <c r="D411" s="99"/>
      <c r="E411" s="99"/>
      <c r="F411" s="99"/>
      <c r="G411" s="99"/>
      <c r="H411" s="99"/>
      <c r="I411" s="99"/>
      <c r="J411" s="99"/>
      <c r="K411" s="99"/>
      <c r="L411" s="99"/>
      <c r="M411" s="99"/>
      <c r="N411" s="99"/>
    </row>
    <row r="412" spans="1:14" s="9" customFormat="1" ht="28.15" customHeight="1">
      <c r="A412" s="99"/>
      <c r="B412" s="99"/>
      <c r="C412" s="99"/>
      <c r="D412" s="99"/>
      <c r="E412" s="99"/>
      <c r="F412" s="99"/>
      <c r="G412" s="99"/>
      <c r="H412" s="99"/>
      <c r="I412" s="99"/>
      <c r="J412" s="99"/>
      <c r="K412" s="99"/>
      <c r="L412" s="99"/>
      <c r="M412" s="99"/>
      <c r="N412" s="99"/>
    </row>
    <row r="413" spans="1:14" s="9" customFormat="1" ht="28.15" customHeight="1">
      <c r="A413" s="99"/>
      <c r="B413" s="99"/>
      <c r="C413" s="99"/>
      <c r="D413" s="99"/>
      <c r="E413" s="99"/>
      <c r="F413" s="99"/>
      <c r="G413" s="99"/>
      <c r="H413" s="99"/>
      <c r="I413" s="99"/>
      <c r="J413" s="99"/>
      <c r="K413" s="99"/>
      <c r="L413" s="99"/>
      <c r="M413" s="99"/>
      <c r="N413" s="99"/>
    </row>
  </sheetData>
  <mergeCells count="31">
    <mergeCell ref="I389:K389"/>
    <mergeCell ref="K71:M71"/>
    <mergeCell ref="A1:M1"/>
    <mergeCell ref="G6:I6"/>
    <mergeCell ref="K6:M6"/>
    <mergeCell ref="G51:I51"/>
    <mergeCell ref="K51:M51"/>
    <mergeCell ref="B36:C36"/>
    <mergeCell ref="E36:G36"/>
    <mergeCell ref="B44:C44"/>
    <mergeCell ref="E44:G44"/>
    <mergeCell ref="A31:M31"/>
    <mergeCell ref="A67:M67"/>
    <mergeCell ref="A99:M99"/>
    <mergeCell ref="A339:M339"/>
    <mergeCell ref="A374:M374"/>
    <mergeCell ref="K286:M286"/>
    <mergeCell ref="A306:M306"/>
    <mergeCell ref="G294:I294"/>
    <mergeCell ref="K294:M294"/>
    <mergeCell ref="G286:I286"/>
    <mergeCell ref="I293:K293"/>
    <mergeCell ref="A274:M274"/>
    <mergeCell ref="B105:C105"/>
    <mergeCell ref="E105:G105"/>
    <mergeCell ref="B115:C115"/>
    <mergeCell ref="E115:G115"/>
    <mergeCell ref="A165:M165"/>
    <mergeCell ref="A200:M200"/>
    <mergeCell ref="A241:M241"/>
    <mergeCell ref="A129:M129"/>
  </mergeCells>
  <phoneticPr fontId="0" type="noConversion"/>
  <pageMargins left="0.70866141732283472" right="0.19685039370078741" top="0.69" bottom="0.59" header="0.31496062992125984" footer="0.31496062992125984"/>
  <pageSetup paperSize="9" scale="87" fitToHeight="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3"/>
  <sheetViews>
    <sheetView topLeftCell="A56" zoomScale="80" zoomScaleNormal="80" zoomScaleSheetLayoutView="70" workbookViewId="0">
      <selection activeCell="K62" sqref="K62:K63"/>
    </sheetView>
  </sheetViews>
  <sheetFormatPr defaultColWidth="9.140625" defaultRowHeight="30" customHeight="1"/>
  <cols>
    <col min="1" max="3" width="9.140625" style="341" customWidth="1"/>
    <col min="4" max="4" width="10.85546875" style="341" customWidth="1"/>
    <col min="5" max="5" width="17.7109375" style="341" customWidth="1"/>
    <col min="6" max="6" width="0.5703125" style="341" customWidth="1"/>
    <col min="7" max="7" width="17.7109375" style="341" customWidth="1"/>
    <col min="8" max="8" width="0.5703125" style="341" customWidth="1"/>
    <col min="9" max="9" width="17.7109375" style="341" customWidth="1"/>
    <col min="10" max="10" width="0.5703125" style="341" customWidth="1"/>
    <col min="11" max="11" width="17.7109375" style="341" customWidth="1"/>
    <col min="12" max="12" width="0.5703125" style="341" customWidth="1"/>
    <col min="13" max="13" width="17.7109375" style="341" customWidth="1"/>
    <col min="14" max="14" width="0.5703125" style="341" customWidth="1"/>
    <col min="15" max="15" width="17.7109375" style="341" customWidth="1"/>
    <col min="16" max="16" width="0.42578125" style="341" customWidth="1"/>
    <col min="17" max="17" width="17.7109375" style="341" customWidth="1"/>
    <col min="18" max="18" width="0.42578125" style="341" customWidth="1"/>
    <col min="19" max="19" width="17.7109375" style="341" customWidth="1"/>
    <col min="20" max="20" width="0.42578125" style="341" customWidth="1"/>
    <col min="21" max="21" width="17.7109375" style="341" customWidth="1"/>
    <col min="22" max="22" width="0.5703125" style="341" customWidth="1"/>
    <col min="23" max="23" width="17.7109375" style="341" customWidth="1"/>
    <col min="24" max="24" width="0.5703125" style="341" customWidth="1"/>
    <col min="25" max="25" width="17.7109375" style="341" customWidth="1"/>
    <col min="26" max="26" width="0.5703125" style="341" customWidth="1"/>
    <col min="27" max="27" width="17.7109375" style="341" customWidth="1"/>
    <col min="28" max="28" width="1.5703125" style="341" customWidth="1"/>
    <col min="29" max="29" width="10.140625" style="341" customWidth="1"/>
    <col min="30" max="16384" width="9.140625" style="341"/>
  </cols>
  <sheetData>
    <row r="1" spans="1:27" ht="27.95" customHeight="1">
      <c r="A1" s="977" t="s">
        <v>792</v>
      </c>
      <c r="B1" s="977"/>
      <c r="C1" s="977"/>
      <c r="D1" s="977"/>
      <c r="E1" s="977"/>
      <c r="F1" s="977"/>
      <c r="G1" s="977"/>
      <c r="H1" s="977"/>
      <c r="I1" s="977"/>
      <c r="J1" s="977"/>
      <c r="K1" s="977"/>
      <c r="L1" s="977"/>
      <c r="M1" s="977"/>
      <c r="N1" s="977"/>
      <c r="O1" s="977"/>
      <c r="P1" s="977"/>
      <c r="Q1" s="977"/>
      <c r="R1" s="977"/>
      <c r="S1" s="977"/>
      <c r="T1" s="977"/>
      <c r="U1" s="977"/>
      <c r="V1" s="977"/>
      <c r="W1" s="977"/>
      <c r="X1" s="977"/>
      <c r="Y1" s="977"/>
      <c r="Z1" s="977"/>
      <c r="AA1" s="977"/>
    </row>
    <row r="2" spans="1:27" ht="27.95" customHeight="1">
      <c r="A2" s="342"/>
      <c r="B2" s="343"/>
      <c r="C2" s="343"/>
      <c r="D2" s="343"/>
      <c r="E2" s="342"/>
      <c r="F2" s="342"/>
      <c r="G2" s="342"/>
      <c r="H2" s="342"/>
      <c r="I2" s="342"/>
      <c r="J2" s="342"/>
      <c r="K2" s="342"/>
      <c r="L2" s="342"/>
      <c r="M2" s="342"/>
      <c r="N2" s="342"/>
      <c r="O2" s="342"/>
      <c r="P2" s="342"/>
      <c r="Q2" s="342"/>
      <c r="R2" s="342"/>
      <c r="S2" s="342"/>
      <c r="T2" s="342"/>
      <c r="U2" s="342"/>
      <c r="V2" s="342"/>
      <c r="W2" s="342"/>
      <c r="X2" s="342"/>
      <c r="Y2" s="342"/>
      <c r="Z2" s="342"/>
      <c r="AA2" s="342"/>
    </row>
    <row r="3" spans="1:27" s="344" customFormat="1" ht="27.95" customHeight="1">
      <c r="A3" s="344" t="s">
        <v>765</v>
      </c>
    </row>
    <row r="4" spans="1:27" s="344" customFormat="1" ht="27.95" customHeight="1">
      <c r="A4" s="344" t="s">
        <v>190</v>
      </c>
    </row>
    <row r="5" spans="1:27" s="344" customFormat="1" ht="27.95" customHeight="1">
      <c r="A5" s="344" t="s">
        <v>766</v>
      </c>
    </row>
    <row r="6" spans="1:27" s="344" customFormat="1" ht="27.95" customHeight="1">
      <c r="A6" s="344" t="s">
        <v>948</v>
      </c>
    </row>
    <row r="7" spans="1:27" s="344" customFormat="1" ht="27.95" customHeight="1">
      <c r="A7" s="345"/>
      <c r="B7" s="345"/>
      <c r="C7" s="345"/>
      <c r="D7" s="345"/>
      <c r="E7" s="345"/>
      <c r="F7" s="345">
        <v>1215730954.6100001</v>
      </c>
      <c r="AA7" s="346" t="s">
        <v>73</v>
      </c>
    </row>
    <row r="8" spans="1:27" s="344" customFormat="1" ht="27.95" customHeight="1">
      <c r="A8" s="345"/>
      <c r="B8" s="345"/>
      <c r="C8" s="345"/>
      <c r="D8" s="345"/>
      <c r="E8" s="727" t="s">
        <v>329</v>
      </c>
      <c r="F8" s="727"/>
      <c r="G8" s="727"/>
      <c r="H8" s="727"/>
      <c r="I8" s="727"/>
      <c r="J8" s="727"/>
      <c r="K8" s="727"/>
      <c r="L8" s="727"/>
      <c r="M8" s="727"/>
      <c r="N8" s="727"/>
      <c r="O8" s="727"/>
      <c r="P8" s="727"/>
      <c r="Q8" s="727"/>
      <c r="R8" s="727"/>
      <c r="S8" s="727"/>
      <c r="T8" s="727"/>
      <c r="U8" s="727"/>
      <c r="V8" s="727"/>
      <c r="W8" s="727"/>
      <c r="X8" s="727"/>
      <c r="Y8" s="727"/>
      <c r="Z8" s="727"/>
      <c r="AA8" s="727"/>
    </row>
    <row r="9" spans="1:27" s="344" customFormat="1" ht="27.95" customHeight="1">
      <c r="A9" s="345"/>
      <c r="B9" s="345"/>
      <c r="C9" s="345"/>
      <c r="D9" s="345"/>
      <c r="E9" s="980" t="s">
        <v>715</v>
      </c>
      <c r="F9" s="980"/>
      <c r="G9" s="980"/>
      <c r="H9" s="980"/>
      <c r="I9" s="980"/>
      <c r="J9" s="980"/>
      <c r="K9" s="980"/>
      <c r="L9" s="980"/>
      <c r="M9" s="980"/>
      <c r="N9" s="980"/>
      <c r="O9" s="980"/>
      <c r="P9" s="980"/>
      <c r="Q9" s="980"/>
      <c r="R9" s="980"/>
      <c r="S9" s="980"/>
      <c r="T9" s="980"/>
      <c r="U9" s="980"/>
      <c r="V9" s="980"/>
      <c r="W9" s="980"/>
      <c r="X9" s="980"/>
      <c r="Y9" s="980"/>
      <c r="Z9" s="980"/>
      <c r="AA9" s="980"/>
    </row>
    <row r="10" spans="1:27" s="481" customFormat="1" ht="27.95" customHeight="1">
      <c r="E10" s="978" t="s">
        <v>19</v>
      </c>
      <c r="F10" s="978"/>
      <c r="G10" s="978"/>
      <c r="I10" s="978" t="s">
        <v>20</v>
      </c>
      <c r="J10" s="978"/>
      <c r="K10" s="978"/>
      <c r="M10" s="979" t="s">
        <v>213</v>
      </c>
      <c r="N10" s="979"/>
      <c r="O10" s="979"/>
      <c r="Q10" s="979" t="s">
        <v>266</v>
      </c>
      <c r="R10" s="979"/>
      <c r="S10" s="979"/>
      <c r="U10" s="978" t="s">
        <v>21</v>
      </c>
      <c r="V10" s="978"/>
      <c r="W10" s="978"/>
      <c r="Y10" s="978" t="s">
        <v>3</v>
      </c>
      <c r="Z10" s="978"/>
      <c r="AA10" s="978"/>
    </row>
    <row r="11" spans="1:27" ht="27.95" customHeight="1">
      <c r="E11" s="347" t="s">
        <v>489</v>
      </c>
      <c r="F11" s="348"/>
      <c r="G11" s="349" t="s">
        <v>294</v>
      </c>
      <c r="H11" s="482"/>
      <c r="I11" s="347" t="str">
        <f>+E11</f>
        <v>2020</v>
      </c>
      <c r="J11" s="348"/>
      <c r="K11" s="349" t="str">
        <f>+G11</f>
        <v>2019</v>
      </c>
      <c r="L11" s="482"/>
      <c r="M11" s="347" t="str">
        <f>+I11</f>
        <v>2020</v>
      </c>
      <c r="N11" s="348"/>
      <c r="O11" s="349" t="str">
        <f>+K11</f>
        <v>2019</v>
      </c>
      <c r="P11" s="482"/>
      <c r="Q11" s="347" t="str">
        <f>+M11</f>
        <v>2020</v>
      </c>
      <c r="R11" s="348"/>
      <c r="S11" s="349" t="str">
        <f>+O11</f>
        <v>2019</v>
      </c>
      <c r="T11" s="482"/>
      <c r="U11" s="347" t="str">
        <f>+Q11</f>
        <v>2020</v>
      </c>
      <c r="V11" s="348"/>
      <c r="W11" s="349" t="str">
        <f>+S11</f>
        <v>2019</v>
      </c>
      <c r="X11" s="482"/>
      <c r="Y11" s="347" t="str">
        <f>+U11</f>
        <v>2020</v>
      </c>
      <c r="Z11" s="348"/>
      <c r="AA11" s="349" t="str">
        <f>+W11</f>
        <v>2019</v>
      </c>
    </row>
    <row r="12" spans="1:27" s="344" customFormat="1" ht="27.95" customHeight="1">
      <c r="A12" s="344" t="s">
        <v>179</v>
      </c>
      <c r="E12" s="666">
        <v>911209781.57000017</v>
      </c>
      <c r="F12" s="666"/>
      <c r="G12" s="666">
        <v>947713487.85000002</v>
      </c>
      <c r="H12" s="666"/>
      <c r="I12" s="666">
        <v>114047988.61000001</v>
      </c>
      <c r="J12" s="666"/>
      <c r="K12" s="666">
        <v>177213486.78</v>
      </c>
      <c r="L12" s="666"/>
      <c r="M12" s="666">
        <v>0</v>
      </c>
      <c r="N12" s="666"/>
      <c r="O12" s="842">
        <v>0</v>
      </c>
      <c r="P12" s="666"/>
      <c r="Q12" s="665">
        <v>0</v>
      </c>
      <c r="R12" s="665"/>
      <c r="S12" s="665">
        <v>0</v>
      </c>
      <c r="T12" s="665"/>
      <c r="U12" s="665">
        <v>-55618993.809999943</v>
      </c>
      <c r="V12" s="665"/>
      <c r="W12" s="665">
        <v>-14338313.310000181</v>
      </c>
      <c r="X12" s="665"/>
      <c r="Y12" s="665">
        <f>+E12+I12+M12+Q12+U12</f>
        <v>969638776.37000024</v>
      </c>
      <c r="Z12" s="665"/>
      <c r="AA12" s="665">
        <f>+G12+K12+O12+W12+S12</f>
        <v>1110588661.3199999</v>
      </c>
    </row>
    <row r="13" spans="1:27" s="344" customFormat="1" ht="27.95" customHeight="1">
      <c r="A13" s="344" t="s">
        <v>180</v>
      </c>
      <c r="E13" s="752">
        <v>-833202723.47000027</v>
      </c>
      <c r="F13" s="752"/>
      <c r="G13" s="752">
        <v>-846916788.67999995</v>
      </c>
      <c r="H13" s="665"/>
      <c r="I13" s="752">
        <v>-89574528.920000017</v>
      </c>
      <c r="J13" s="665"/>
      <c r="K13" s="752">
        <v>-144116594.28999999</v>
      </c>
      <c r="L13" s="665"/>
      <c r="M13" s="665">
        <v>0</v>
      </c>
      <c r="N13" s="665"/>
      <c r="O13" s="841">
        <v>0</v>
      </c>
      <c r="P13" s="666"/>
      <c r="Q13" s="665">
        <v>0</v>
      </c>
      <c r="R13" s="665"/>
      <c r="S13" s="665">
        <v>0</v>
      </c>
      <c r="T13" s="665"/>
      <c r="U13" s="665">
        <v>55616729.549999952</v>
      </c>
      <c r="V13" s="665"/>
      <c r="W13" s="665">
        <v>14336826.309999824</v>
      </c>
      <c r="X13" s="665"/>
      <c r="Y13" s="665">
        <f>+E13+I13+M13+Q13+U13</f>
        <v>-867160522.84000039</v>
      </c>
      <c r="Z13" s="665"/>
      <c r="AA13" s="665">
        <f>+G13+K13+O13+W13+S13</f>
        <v>-976696556.66000009</v>
      </c>
    </row>
    <row r="14" spans="1:27" s="344" customFormat="1" ht="27.95" customHeight="1">
      <c r="A14" s="344" t="s">
        <v>123</v>
      </c>
      <c r="E14" s="667">
        <f>SUM(E12:E13)</f>
        <v>78007058.099999905</v>
      </c>
      <c r="F14" s="666"/>
      <c r="G14" s="667">
        <f>SUM(G12:G13)</f>
        <v>100796699.17000008</v>
      </c>
      <c r="H14" s="666"/>
      <c r="I14" s="667">
        <f t="shared" ref="I14:S14" si="0">SUM(I12:I13)</f>
        <v>24473459.689999998</v>
      </c>
      <c r="J14" s="666"/>
      <c r="K14" s="667">
        <f t="shared" si="0"/>
        <v>33096892.49000001</v>
      </c>
      <c r="L14" s="666"/>
      <c r="M14" s="667">
        <f t="shared" si="0"/>
        <v>0</v>
      </c>
      <c r="N14" s="666"/>
      <c r="O14" s="667">
        <f t="shared" si="0"/>
        <v>0</v>
      </c>
      <c r="P14" s="666"/>
      <c r="Q14" s="667">
        <f t="shared" si="0"/>
        <v>0</v>
      </c>
      <c r="R14" s="666"/>
      <c r="S14" s="667">
        <f t="shared" si="0"/>
        <v>0</v>
      </c>
      <c r="T14" s="666"/>
      <c r="U14" s="666"/>
      <c r="V14" s="666"/>
      <c r="W14" s="666"/>
      <c r="X14" s="666"/>
      <c r="Y14" s="665">
        <f>SUM(Y12:Y13)</f>
        <v>102478253.52999985</v>
      </c>
      <c r="Z14" s="666"/>
      <c r="AA14" s="667">
        <f>SUM(AA12:AA13)</f>
        <v>133892104.65999985</v>
      </c>
    </row>
    <row r="15" spans="1:27" s="344" customFormat="1" ht="27.95" customHeight="1">
      <c r="A15" s="344" t="s">
        <v>22</v>
      </c>
      <c r="E15" s="752">
        <v>0</v>
      </c>
      <c r="F15" s="752"/>
      <c r="G15" s="752">
        <v>0</v>
      </c>
      <c r="H15" s="665"/>
      <c r="I15" s="752">
        <v>0</v>
      </c>
      <c r="J15" s="666"/>
      <c r="K15" s="752">
        <v>0</v>
      </c>
      <c r="L15" s="665"/>
      <c r="M15" s="665">
        <v>0</v>
      </c>
      <c r="N15" s="666"/>
      <c r="O15" s="841">
        <v>0</v>
      </c>
      <c r="P15" s="665"/>
      <c r="Q15" s="665">
        <v>20059461.72000001</v>
      </c>
      <c r="R15" s="666"/>
      <c r="S15" s="842">
        <v>26507805.149999999</v>
      </c>
      <c r="T15" s="666"/>
      <c r="U15" s="666">
        <v>-14700000</v>
      </c>
      <c r="V15" s="666"/>
      <c r="W15" s="666">
        <v>-19353803.25</v>
      </c>
      <c r="X15" s="666"/>
      <c r="Y15" s="665">
        <f>+E15+I15+M15+Q15+U15</f>
        <v>5359461.72000001</v>
      </c>
      <c r="Z15" s="665"/>
      <c r="AA15" s="665">
        <f t="shared" ref="AA15:AA22" si="1">+G15+K15+O15+W15+S15</f>
        <v>7154001.8999999985</v>
      </c>
    </row>
    <row r="16" spans="1:27" s="344" customFormat="1" ht="27.95" customHeight="1">
      <c r="A16" s="344" t="s">
        <v>261</v>
      </c>
      <c r="E16" s="752">
        <v>0</v>
      </c>
      <c r="F16" s="752"/>
      <c r="G16" s="752">
        <v>0</v>
      </c>
      <c r="H16" s="665"/>
      <c r="I16" s="752">
        <v>-1393984.3200000003</v>
      </c>
      <c r="J16" s="665"/>
      <c r="K16" s="752">
        <v>-1723436.94</v>
      </c>
      <c r="L16" s="665"/>
      <c r="M16" s="665">
        <v>-4609361.3600000003</v>
      </c>
      <c r="N16" s="665"/>
      <c r="O16" s="841">
        <v>-6694252.46</v>
      </c>
      <c r="P16" s="665"/>
      <c r="Q16" s="666">
        <v>0</v>
      </c>
      <c r="R16" s="666"/>
      <c r="S16" s="666">
        <v>0</v>
      </c>
      <c r="T16" s="666"/>
      <c r="U16" s="666"/>
      <c r="V16" s="665"/>
      <c r="W16" s="666"/>
      <c r="X16" s="665"/>
      <c r="Y16" s="665">
        <f t="shared" ref="Y16:Y22" si="2">+E16+I16+M16+Q16+U16</f>
        <v>-6003345.6800000006</v>
      </c>
      <c r="Z16" s="665"/>
      <c r="AA16" s="665">
        <f t="shared" si="1"/>
        <v>-8417689.4000000004</v>
      </c>
    </row>
    <row r="17" spans="1:27" s="344" customFormat="1" ht="27.95" customHeight="1">
      <c r="A17" s="344" t="s">
        <v>29</v>
      </c>
      <c r="E17" s="752">
        <v>-32240110.829999998</v>
      </c>
      <c r="F17" s="752"/>
      <c r="G17" s="752">
        <v>-37175789.680000007</v>
      </c>
      <c r="H17" s="665"/>
      <c r="I17" s="752">
        <v>-7889974.0400000028</v>
      </c>
      <c r="J17" s="665"/>
      <c r="K17" s="752">
        <v>-17170848.059999999</v>
      </c>
      <c r="L17" s="665"/>
      <c r="M17" s="665">
        <v>-5937043.2000000002</v>
      </c>
      <c r="N17" s="665"/>
      <c r="O17" s="841">
        <v>-3399632.36</v>
      </c>
      <c r="P17" s="665"/>
      <c r="Q17" s="752">
        <v>-21115</v>
      </c>
      <c r="R17" s="666"/>
      <c r="S17" s="841">
        <v>-23265</v>
      </c>
      <c r="T17" s="665"/>
      <c r="U17" s="665">
        <v>358044.39999999851</v>
      </c>
      <c r="V17" s="665"/>
      <c r="W17" s="665">
        <v>358241.88000001013</v>
      </c>
      <c r="X17" s="665"/>
      <c r="Y17" s="665">
        <f t="shared" si="2"/>
        <v>-45730198.670000009</v>
      </c>
      <c r="Z17" s="665"/>
      <c r="AA17" s="665">
        <f t="shared" si="1"/>
        <v>-57411293.219999999</v>
      </c>
    </row>
    <row r="18" spans="1:27" s="344" customFormat="1" ht="27.95" customHeight="1">
      <c r="A18" s="344" t="s">
        <v>26</v>
      </c>
      <c r="E18" s="752">
        <v>-2811000</v>
      </c>
      <c r="F18" s="752"/>
      <c r="G18" s="752">
        <v>-561000</v>
      </c>
      <c r="H18" s="665"/>
      <c r="I18" s="752">
        <v>0</v>
      </c>
      <c r="J18" s="665"/>
      <c r="K18" s="752">
        <v>0</v>
      </c>
      <c r="L18" s="665"/>
      <c r="M18" s="665">
        <v>0</v>
      </c>
      <c r="N18" s="665"/>
      <c r="O18" s="841">
        <v>0</v>
      </c>
      <c r="P18" s="665"/>
      <c r="Q18" s="665">
        <v>0</v>
      </c>
      <c r="R18" s="665"/>
      <c r="S18" s="665">
        <v>0</v>
      </c>
      <c r="T18" s="665"/>
      <c r="U18" s="665"/>
      <c r="V18" s="665"/>
      <c r="W18" s="665"/>
      <c r="X18" s="665"/>
      <c r="Y18" s="665">
        <f t="shared" si="2"/>
        <v>-2811000</v>
      </c>
      <c r="Z18" s="665"/>
      <c r="AA18" s="665">
        <f t="shared" si="1"/>
        <v>-561000</v>
      </c>
    </row>
    <row r="19" spans="1:27" s="344" customFormat="1" ht="27.95" customHeight="1">
      <c r="A19" s="728" t="s">
        <v>716</v>
      </c>
      <c r="B19" s="728"/>
      <c r="C19" s="728"/>
      <c r="D19" s="728"/>
      <c r="E19" s="817">
        <v>0</v>
      </c>
      <c r="F19" s="817"/>
      <c r="G19" s="817">
        <v>0</v>
      </c>
      <c r="H19" s="817"/>
      <c r="I19" s="817">
        <v>0</v>
      </c>
      <c r="J19" s="817"/>
      <c r="K19" s="817">
        <v>1686114.56</v>
      </c>
      <c r="L19" s="817"/>
      <c r="M19" s="817">
        <v>0</v>
      </c>
      <c r="N19" s="817"/>
      <c r="O19" s="841">
        <v>0</v>
      </c>
      <c r="P19" s="817"/>
      <c r="Q19" s="817">
        <v>0</v>
      </c>
      <c r="R19" s="817"/>
      <c r="S19" s="817">
        <v>0</v>
      </c>
      <c r="T19" s="817"/>
      <c r="U19" s="817"/>
      <c r="V19" s="817"/>
      <c r="W19" s="817"/>
      <c r="X19" s="818"/>
      <c r="Y19" s="665">
        <f t="shared" si="2"/>
        <v>0</v>
      </c>
      <c r="Z19" s="818"/>
      <c r="AA19" s="665">
        <f t="shared" si="1"/>
        <v>1686114.56</v>
      </c>
    </row>
    <row r="20" spans="1:27" s="344" customFormat="1" ht="27.95" customHeight="1">
      <c r="A20" s="344" t="s">
        <v>593</v>
      </c>
      <c r="E20" s="752">
        <v>0</v>
      </c>
      <c r="F20" s="752"/>
      <c r="G20" s="752">
        <v>0</v>
      </c>
      <c r="H20" s="817"/>
      <c r="I20" s="752">
        <v>0</v>
      </c>
      <c r="J20" s="817"/>
      <c r="K20" s="752">
        <v>0</v>
      </c>
      <c r="L20" s="817"/>
      <c r="M20" s="817">
        <v>0</v>
      </c>
      <c r="N20" s="817"/>
      <c r="O20" s="841">
        <v>0</v>
      </c>
      <c r="P20" s="817"/>
      <c r="Q20" s="817">
        <v>19801285.130000003</v>
      </c>
      <c r="R20" s="817"/>
      <c r="S20" s="817">
        <v>11389170.690000001</v>
      </c>
      <c r="T20" s="665"/>
      <c r="U20" s="666">
        <v>-15976224.959999999</v>
      </c>
      <c r="V20" s="666"/>
      <c r="W20" s="666">
        <v>-7353948.6299999999</v>
      </c>
      <c r="X20" s="665"/>
      <c r="Y20" s="665">
        <f t="shared" si="2"/>
        <v>3825060.1700000037</v>
      </c>
      <c r="Z20" s="665"/>
      <c r="AA20" s="665">
        <f t="shared" si="1"/>
        <v>4035222.0600000015</v>
      </c>
    </row>
    <row r="21" spans="1:27" s="344" customFormat="1" ht="27.95" customHeight="1">
      <c r="A21" s="344" t="s">
        <v>28</v>
      </c>
      <c r="E21" s="752">
        <v>-5681306.3199999984</v>
      </c>
      <c r="F21" s="752"/>
      <c r="G21" s="752">
        <v>-5042645.43</v>
      </c>
      <c r="H21" s="665"/>
      <c r="I21" s="752">
        <v>-152249.20000000001</v>
      </c>
      <c r="J21" s="665"/>
      <c r="K21" s="752">
        <v>0</v>
      </c>
      <c r="L21" s="665"/>
      <c r="M21" s="665">
        <v>-9338455.8000000007</v>
      </c>
      <c r="N21" s="665"/>
      <c r="O21" s="841">
        <v>-42534.44</v>
      </c>
      <c r="P21" s="665"/>
      <c r="Q21" s="752">
        <v>-10082191.77</v>
      </c>
      <c r="R21" s="666"/>
      <c r="S21" s="841">
        <v>-4501698.63</v>
      </c>
      <c r="T21" s="665"/>
      <c r="U21" s="665">
        <v>12679387.720000001</v>
      </c>
      <c r="V21" s="665"/>
      <c r="W21" s="665">
        <v>4534038.0999999978</v>
      </c>
      <c r="X21" s="665"/>
      <c r="Y21" s="665">
        <f t="shared" si="2"/>
        <v>-12574815.369999999</v>
      </c>
      <c r="Z21" s="665"/>
      <c r="AA21" s="665">
        <f t="shared" si="1"/>
        <v>-5052840.4000000022</v>
      </c>
    </row>
    <row r="22" spans="1:27" s="344" customFormat="1" ht="27.95" customHeight="1">
      <c r="A22" s="344" t="s">
        <v>285</v>
      </c>
      <c r="E22" s="752">
        <v>0</v>
      </c>
      <c r="F22" s="752"/>
      <c r="G22" s="752">
        <v>0</v>
      </c>
      <c r="H22" s="665"/>
      <c r="I22" s="752">
        <v>0</v>
      </c>
      <c r="J22" s="665"/>
      <c r="K22" s="752">
        <v>0</v>
      </c>
      <c r="L22" s="665"/>
      <c r="M22" s="665">
        <v>0</v>
      </c>
      <c r="N22" s="665"/>
      <c r="O22" s="841">
        <v>0</v>
      </c>
      <c r="P22" s="665"/>
      <c r="Q22" s="665">
        <v>0</v>
      </c>
      <c r="R22" s="665"/>
      <c r="S22" s="841">
        <v>0</v>
      </c>
      <c r="T22" s="665"/>
      <c r="U22" s="666">
        <v>697960.33</v>
      </c>
      <c r="V22" s="665"/>
      <c r="W22" s="666">
        <v>-1948704.2600000007</v>
      </c>
      <c r="X22" s="665"/>
      <c r="Y22" s="665">
        <f t="shared" si="2"/>
        <v>697960.33</v>
      </c>
      <c r="Z22" s="665"/>
      <c r="AA22" s="665">
        <f t="shared" si="1"/>
        <v>-1948704.2600000007</v>
      </c>
    </row>
    <row r="23" spans="1:27" s="344" customFormat="1" ht="27.95" customHeight="1">
      <c r="B23" s="344" t="s">
        <v>27</v>
      </c>
      <c r="E23" s="668">
        <f>SUM(E16:E22)</f>
        <v>-40732417.149999999</v>
      </c>
      <c r="F23" s="665"/>
      <c r="G23" s="668">
        <f>SUM(G16:G22)</f>
        <v>-42779435.110000007</v>
      </c>
      <c r="H23" s="665"/>
      <c r="I23" s="668">
        <f>SUM(I16:I22)</f>
        <v>-9436207.5600000024</v>
      </c>
      <c r="J23" s="665"/>
      <c r="K23" s="668">
        <f>SUM(K16:K22)</f>
        <v>-17208170.440000001</v>
      </c>
      <c r="L23" s="665"/>
      <c r="M23" s="668">
        <f>SUM(M16:M22)</f>
        <v>-19884860.359999999</v>
      </c>
      <c r="N23" s="665"/>
      <c r="O23" s="668">
        <f>SUM(O16:O22)</f>
        <v>-10136419.26</v>
      </c>
      <c r="P23" s="665"/>
      <c r="Q23" s="668">
        <f>SUM(Q16:Q22)</f>
        <v>9697978.3600000031</v>
      </c>
      <c r="R23" s="665"/>
      <c r="S23" s="668">
        <f>SUM(S16:S22)</f>
        <v>6864207.0600000015</v>
      </c>
      <c r="T23" s="665"/>
      <c r="U23" s="666"/>
      <c r="V23" s="665"/>
      <c r="W23" s="666"/>
      <c r="X23" s="665"/>
      <c r="Y23" s="668">
        <f>SUM(Y16:Z22)</f>
        <v>-62596339.220000006</v>
      </c>
      <c r="Z23" s="665"/>
      <c r="AA23" s="668">
        <f>SUM(AA16:AA22)</f>
        <v>-67670190.659999996</v>
      </c>
    </row>
    <row r="24" spans="1:27" s="344" customFormat="1" ht="27.95" customHeight="1">
      <c r="A24" s="344" t="s">
        <v>227</v>
      </c>
      <c r="E24" s="665">
        <f>+E23+E15+E14</f>
        <v>37274640.949999906</v>
      </c>
      <c r="F24" s="665"/>
      <c r="G24" s="665">
        <f>+G23+G15+G14</f>
        <v>58017264.060000069</v>
      </c>
      <c r="H24" s="665"/>
      <c r="I24" s="665">
        <f>+I23+I15+I14</f>
        <v>15037252.129999995</v>
      </c>
      <c r="J24" s="665"/>
      <c r="K24" s="665">
        <f>+K23+K15+K14</f>
        <v>15888722.050000008</v>
      </c>
      <c r="L24" s="665"/>
      <c r="M24" s="665">
        <f>+M23+M15+M14</f>
        <v>-19884860.359999999</v>
      </c>
      <c r="N24" s="665"/>
      <c r="O24" s="665">
        <f>+O23+O15+O14</f>
        <v>-10136419.26</v>
      </c>
      <c r="P24" s="665"/>
      <c r="Q24" s="665">
        <f>+Q23+Q15+Q14</f>
        <v>29757440.080000013</v>
      </c>
      <c r="R24" s="665"/>
      <c r="S24" s="665">
        <f>+S23+S15+S14</f>
        <v>33372012.210000001</v>
      </c>
      <c r="T24" s="665"/>
      <c r="U24" s="665"/>
      <c r="V24" s="665"/>
      <c r="W24" s="665"/>
      <c r="X24" s="665"/>
      <c r="Y24" s="665">
        <f>+Y23+Y15+Y14</f>
        <v>45241376.029999852</v>
      </c>
      <c r="Z24" s="665"/>
      <c r="AA24" s="665">
        <f>+AA23+AA15+AA14</f>
        <v>73375915.899999857</v>
      </c>
    </row>
    <row r="25" spans="1:27" s="344" customFormat="1" ht="27.95" customHeight="1">
      <c r="A25" s="344" t="s">
        <v>234</v>
      </c>
      <c r="E25" s="753">
        <v>-10899931.680000003</v>
      </c>
      <c r="F25" s="753"/>
      <c r="G25" s="753">
        <v>-14344764.359999999</v>
      </c>
      <c r="H25" s="666"/>
      <c r="I25" s="753">
        <v>-3069887.6400000006</v>
      </c>
      <c r="J25" s="666"/>
      <c r="K25" s="753">
        <v>-3472333.98</v>
      </c>
      <c r="L25" s="666"/>
      <c r="M25" s="666">
        <v>3830844.9800000004</v>
      </c>
      <c r="N25" s="666"/>
      <c r="O25" s="840">
        <v>1905988.61</v>
      </c>
      <c r="P25" s="666"/>
      <c r="Q25" s="753">
        <v>276305.41000000003</v>
      </c>
      <c r="R25" s="666"/>
      <c r="S25" s="840">
        <v>229369</v>
      </c>
      <c r="T25" s="666"/>
      <c r="U25" s="665"/>
      <c r="V25" s="666"/>
      <c r="W25" s="665"/>
      <c r="X25" s="666"/>
      <c r="Y25" s="665">
        <f t="shared" ref="Y25" si="3">+E25+I25+M25+Q25+U25</f>
        <v>-9862668.9300000034</v>
      </c>
      <c r="Z25" s="665"/>
      <c r="AA25" s="665">
        <f>+G25+K25+O25+W25+S25</f>
        <v>-15681740.73</v>
      </c>
    </row>
    <row r="26" spans="1:27" s="344" customFormat="1" ht="27.95" customHeight="1" thickBot="1">
      <c r="A26" s="344" t="s">
        <v>161</v>
      </c>
      <c r="E26" s="669">
        <f>SUM(E24:E25)</f>
        <v>26374709.269999903</v>
      </c>
      <c r="F26" s="666"/>
      <c r="G26" s="669">
        <f t="shared" ref="G26:S26" si="4">SUM(G24:G25)</f>
        <v>43672499.70000007</v>
      </c>
      <c r="H26" s="666"/>
      <c r="I26" s="669">
        <f t="shared" si="4"/>
        <v>11967364.489999995</v>
      </c>
      <c r="J26" s="666"/>
      <c r="K26" s="669">
        <f t="shared" si="4"/>
        <v>12416388.070000008</v>
      </c>
      <c r="L26" s="666"/>
      <c r="M26" s="669">
        <f t="shared" si="4"/>
        <v>-16054015.379999999</v>
      </c>
      <c r="N26" s="666"/>
      <c r="O26" s="669">
        <f t="shared" si="4"/>
        <v>-8230430.6499999994</v>
      </c>
      <c r="P26" s="666"/>
      <c r="Q26" s="669">
        <f t="shared" si="4"/>
        <v>30033745.490000013</v>
      </c>
      <c r="R26" s="666"/>
      <c r="S26" s="669">
        <f t="shared" si="4"/>
        <v>33601381.210000001</v>
      </c>
      <c r="T26" s="666"/>
      <c r="U26" s="563"/>
      <c r="V26" s="666"/>
      <c r="W26" s="563"/>
      <c r="X26" s="666"/>
      <c r="Y26" s="669">
        <f>SUM(Y24:Y25)</f>
        <v>35378707.099999845</v>
      </c>
      <c r="Z26" s="666"/>
      <c r="AA26" s="669">
        <f>SUM(AA24:AA25)</f>
        <v>57694175.169999853</v>
      </c>
    </row>
    <row r="27" spans="1:27" s="344" customFormat="1" ht="27.95" customHeight="1" thickTop="1">
      <c r="E27" s="11"/>
      <c r="F27" s="345"/>
      <c r="H27" s="345"/>
      <c r="I27" s="11"/>
      <c r="J27" s="345"/>
      <c r="K27" s="11"/>
      <c r="L27" s="345"/>
      <c r="N27" s="345"/>
      <c r="P27" s="345"/>
      <c r="Q27" s="345"/>
      <c r="R27" s="345"/>
      <c r="S27" s="345"/>
      <c r="T27" s="345"/>
      <c r="V27" s="345"/>
      <c r="X27" s="345"/>
      <c r="Z27" s="345"/>
      <c r="AA27" s="11"/>
    </row>
    <row r="28" spans="1:27" ht="27.95" customHeight="1"/>
    <row r="29" spans="1:27" ht="27.95" customHeight="1"/>
    <row r="30" spans="1:27" ht="27.95" customHeight="1">
      <c r="G30" s="754"/>
      <c r="J30" s="755"/>
      <c r="K30" s="104" t="s">
        <v>81</v>
      </c>
      <c r="L30" s="104"/>
      <c r="P30" s="756"/>
      <c r="Q30" s="756"/>
      <c r="R30" s="756"/>
      <c r="S30" s="756"/>
      <c r="T30" s="756"/>
    </row>
    <row r="31" spans="1:27" ht="27.95" customHeight="1">
      <c r="G31" s="754"/>
      <c r="H31" s="755"/>
      <c r="J31" s="755"/>
      <c r="K31" s="104" t="s">
        <v>1129</v>
      </c>
      <c r="L31" s="104"/>
      <c r="P31" s="756"/>
      <c r="Q31" s="756"/>
      <c r="R31" s="756"/>
      <c r="S31" s="756"/>
      <c r="T31" s="756"/>
    </row>
    <row r="32" spans="1:27" ht="27.95" customHeight="1">
      <c r="A32" s="977" t="s">
        <v>793</v>
      </c>
      <c r="B32" s="977"/>
      <c r="C32" s="977"/>
      <c r="D32" s="977"/>
      <c r="E32" s="977"/>
      <c r="F32" s="977"/>
      <c r="G32" s="977"/>
      <c r="H32" s="977"/>
      <c r="I32" s="977"/>
      <c r="J32" s="977"/>
      <c r="K32" s="977"/>
      <c r="L32" s="977"/>
      <c r="M32" s="977"/>
      <c r="N32" s="977"/>
      <c r="O32" s="977"/>
      <c r="P32" s="977"/>
      <c r="Q32" s="977"/>
      <c r="R32" s="977"/>
      <c r="S32" s="977"/>
      <c r="T32" s="977"/>
      <c r="U32" s="977"/>
      <c r="V32" s="977"/>
      <c r="W32" s="977"/>
      <c r="X32" s="977"/>
      <c r="Y32" s="977"/>
      <c r="Z32" s="977"/>
      <c r="AA32" s="977"/>
    </row>
    <row r="33" spans="1:27" ht="27.95" customHeight="1">
      <c r="A33" s="342"/>
      <c r="B33" s="343"/>
      <c r="C33" s="343"/>
      <c r="D33" s="343"/>
      <c r="E33" s="342"/>
      <c r="F33" s="342"/>
      <c r="G33" s="342"/>
      <c r="H33" s="342"/>
      <c r="I33" s="342"/>
      <c r="J33" s="342"/>
      <c r="K33" s="342"/>
      <c r="L33" s="342"/>
      <c r="M33" s="342"/>
      <c r="N33" s="342"/>
      <c r="O33" s="342"/>
      <c r="P33" s="342"/>
      <c r="Q33" s="342"/>
      <c r="R33" s="342"/>
      <c r="S33" s="342"/>
      <c r="T33" s="342"/>
      <c r="U33" s="342"/>
      <c r="V33" s="342"/>
      <c r="W33" s="342"/>
      <c r="X33" s="342"/>
      <c r="Y33" s="342"/>
      <c r="Z33" s="342"/>
      <c r="AA33" s="342"/>
    </row>
    <row r="34" spans="1:27" s="344" customFormat="1" ht="27.95" customHeight="1">
      <c r="A34" s="344" t="s">
        <v>847</v>
      </c>
    </row>
    <row r="35" spans="1:27" s="344" customFormat="1" ht="27.95" customHeight="1">
      <c r="A35" s="345"/>
      <c r="B35" s="345"/>
      <c r="C35" s="345"/>
      <c r="D35" s="345"/>
      <c r="E35" s="345"/>
      <c r="F35" s="345">
        <v>1215730954.6100001</v>
      </c>
      <c r="AA35" s="346" t="s">
        <v>73</v>
      </c>
    </row>
    <row r="36" spans="1:27" s="344" customFormat="1" ht="27.95" customHeight="1">
      <c r="A36" s="345"/>
      <c r="B36" s="345"/>
      <c r="C36" s="345"/>
      <c r="D36" s="345"/>
      <c r="E36" s="727" t="s">
        <v>329</v>
      </c>
      <c r="F36" s="727"/>
      <c r="G36" s="727"/>
      <c r="H36" s="727"/>
      <c r="I36" s="727"/>
      <c r="J36" s="727"/>
      <c r="K36" s="727"/>
      <c r="L36" s="727"/>
      <c r="M36" s="727"/>
      <c r="N36" s="727"/>
      <c r="O36" s="727"/>
      <c r="P36" s="727"/>
      <c r="Q36" s="727"/>
      <c r="R36" s="727"/>
      <c r="S36" s="727"/>
      <c r="T36" s="727"/>
      <c r="U36" s="727"/>
      <c r="V36" s="727"/>
      <c r="W36" s="727"/>
      <c r="X36" s="727"/>
      <c r="Y36" s="727"/>
      <c r="Z36" s="727"/>
      <c r="AA36" s="727"/>
    </row>
    <row r="37" spans="1:27" s="344" customFormat="1" ht="27.95" customHeight="1">
      <c r="A37" s="345"/>
      <c r="B37" s="345"/>
      <c r="C37" s="345"/>
      <c r="D37" s="345"/>
      <c r="E37" s="980" t="s">
        <v>916</v>
      </c>
      <c r="F37" s="980"/>
      <c r="G37" s="980"/>
      <c r="H37" s="980"/>
      <c r="I37" s="980"/>
      <c r="J37" s="980"/>
      <c r="K37" s="980"/>
      <c r="L37" s="980"/>
      <c r="M37" s="980"/>
      <c r="N37" s="980"/>
      <c r="O37" s="980"/>
      <c r="P37" s="980"/>
      <c r="Q37" s="980"/>
      <c r="R37" s="980"/>
      <c r="S37" s="980"/>
      <c r="T37" s="980"/>
      <c r="U37" s="980"/>
      <c r="V37" s="980"/>
      <c r="W37" s="980"/>
      <c r="X37" s="980"/>
      <c r="Y37" s="980"/>
      <c r="Z37" s="980"/>
      <c r="AA37" s="980"/>
    </row>
    <row r="38" spans="1:27" s="481" customFormat="1" ht="27.95" customHeight="1">
      <c r="E38" s="978" t="s">
        <v>19</v>
      </c>
      <c r="F38" s="978"/>
      <c r="G38" s="978"/>
      <c r="I38" s="978" t="s">
        <v>20</v>
      </c>
      <c r="J38" s="978"/>
      <c r="K38" s="978"/>
      <c r="M38" s="979" t="s">
        <v>213</v>
      </c>
      <c r="N38" s="979"/>
      <c r="O38" s="979"/>
      <c r="Q38" s="979" t="s">
        <v>266</v>
      </c>
      <c r="R38" s="979"/>
      <c r="S38" s="979"/>
      <c r="U38" s="978" t="s">
        <v>21</v>
      </c>
      <c r="V38" s="978"/>
      <c r="W38" s="978"/>
      <c r="Y38" s="978" t="s">
        <v>3</v>
      </c>
      <c r="Z38" s="978"/>
      <c r="AA38" s="978"/>
    </row>
    <row r="39" spans="1:27" ht="27.95" customHeight="1">
      <c r="E39" s="347" t="s">
        <v>489</v>
      </c>
      <c r="F39" s="348"/>
      <c r="G39" s="349" t="s">
        <v>294</v>
      </c>
      <c r="H39" s="482"/>
      <c r="I39" s="347" t="str">
        <f>+E39</f>
        <v>2020</v>
      </c>
      <c r="J39" s="348"/>
      <c r="K39" s="349" t="str">
        <f>+G39</f>
        <v>2019</v>
      </c>
      <c r="L39" s="482"/>
      <c r="M39" s="347" t="str">
        <f>+I39</f>
        <v>2020</v>
      </c>
      <c r="N39" s="348"/>
      <c r="O39" s="349" t="str">
        <f>+K39</f>
        <v>2019</v>
      </c>
      <c r="P39" s="482"/>
      <c r="Q39" s="347" t="str">
        <f>+M39</f>
        <v>2020</v>
      </c>
      <c r="R39" s="348"/>
      <c r="S39" s="349" t="str">
        <f>+O39</f>
        <v>2019</v>
      </c>
      <c r="T39" s="482"/>
      <c r="U39" s="347" t="str">
        <f>+Q39</f>
        <v>2020</v>
      </c>
      <c r="V39" s="348"/>
      <c r="W39" s="349" t="str">
        <f>+S39</f>
        <v>2019</v>
      </c>
      <c r="X39" s="482"/>
      <c r="Y39" s="347" t="str">
        <f>+U39</f>
        <v>2020</v>
      </c>
      <c r="Z39" s="348"/>
      <c r="AA39" s="349" t="str">
        <f>+W39</f>
        <v>2019</v>
      </c>
    </row>
    <row r="40" spans="1:27" s="344" customFormat="1" ht="27.95" customHeight="1">
      <c r="A40" s="344" t="s">
        <v>179</v>
      </c>
      <c r="E40" s="666">
        <v>2852909225.2200003</v>
      </c>
      <c r="F40" s="666"/>
      <c r="G40" s="666">
        <v>2732875217.9200001</v>
      </c>
      <c r="H40" s="666"/>
      <c r="I40" s="666">
        <v>310919277.29000002</v>
      </c>
      <c r="J40" s="666"/>
      <c r="K40" s="666">
        <v>427870555.35000002</v>
      </c>
      <c r="L40" s="666"/>
      <c r="M40" s="666">
        <v>0</v>
      </c>
      <c r="N40" s="666"/>
      <c r="O40" s="666">
        <v>0</v>
      </c>
      <c r="P40" s="666"/>
      <c r="Q40" s="666">
        <v>0</v>
      </c>
      <c r="R40" s="665"/>
      <c r="S40" s="666">
        <v>0</v>
      </c>
      <c r="T40" s="665"/>
      <c r="U40" s="666">
        <v>-132114886.56000042</v>
      </c>
      <c r="V40" s="665"/>
      <c r="W40" s="666">
        <v>-55062522.980000019</v>
      </c>
      <c r="X40" s="665"/>
      <c r="Y40" s="666">
        <f>+E40+I40+M40+U40+Q40</f>
        <v>3031713615.9499998</v>
      </c>
      <c r="Z40" s="665"/>
      <c r="AA40" s="666">
        <f>+G40+K40+O40+W40+S40</f>
        <v>3105683250.29</v>
      </c>
    </row>
    <row r="41" spans="1:27" s="344" customFormat="1" ht="27.95" customHeight="1">
      <c r="A41" s="344" t="s">
        <v>180</v>
      </c>
      <c r="E41" s="752">
        <v>-2622701365.0700002</v>
      </c>
      <c r="F41" s="752"/>
      <c r="G41" s="752">
        <v>-2341806274.8600001</v>
      </c>
      <c r="H41" s="665"/>
      <c r="I41" s="752">
        <v>-252641847.28000003</v>
      </c>
      <c r="J41" s="665"/>
      <c r="K41" s="752">
        <v>-348157157.60000002</v>
      </c>
      <c r="L41" s="665"/>
      <c r="M41" s="752">
        <v>0</v>
      </c>
      <c r="N41" s="665"/>
      <c r="O41" s="752">
        <v>0</v>
      </c>
      <c r="P41" s="666"/>
      <c r="Q41" s="752">
        <v>0</v>
      </c>
      <c r="R41" s="665"/>
      <c r="S41" s="752">
        <v>0</v>
      </c>
      <c r="T41" s="665"/>
      <c r="U41" s="666">
        <v>132106616.69999981</v>
      </c>
      <c r="V41" s="665"/>
      <c r="W41" s="666">
        <v>55057245.480000019</v>
      </c>
      <c r="X41" s="665"/>
      <c r="Y41" s="666">
        <f>+E41+I41+M41+U41+Q41</f>
        <v>-2743236595.6500006</v>
      </c>
      <c r="Z41" s="665"/>
      <c r="AA41" s="666">
        <f>+G41+K41+O41+W41+S41</f>
        <v>-2634906186.98</v>
      </c>
    </row>
    <row r="42" spans="1:27" s="344" customFormat="1" ht="27.95" customHeight="1">
      <c r="A42" s="344" t="s">
        <v>123</v>
      </c>
      <c r="E42" s="667">
        <f>SUM(E40:E41)</f>
        <v>230207860.1500001</v>
      </c>
      <c r="F42" s="666"/>
      <c r="G42" s="667">
        <f>SUM(G40:G41)</f>
        <v>391068943.05999994</v>
      </c>
      <c r="H42" s="666"/>
      <c r="I42" s="667">
        <f>SUM(I40:I41)</f>
        <v>58277430.00999999</v>
      </c>
      <c r="J42" s="666"/>
      <c r="K42" s="667">
        <f>SUM(K40:K41)</f>
        <v>79713397.75</v>
      </c>
      <c r="L42" s="666"/>
      <c r="M42" s="667">
        <f>SUM(M40:M41)</f>
        <v>0</v>
      </c>
      <c r="N42" s="666"/>
      <c r="O42" s="667">
        <f t="shared" ref="O42" si="5">SUM(O40:O41)</f>
        <v>0</v>
      </c>
      <c r="P42" s="666"/>
      <c r="Q42" s="667">
        <f>SUM(Q40:Q41)</f>
        <v>0</v>
      </c>
      <c r="R42" s="666"/>
      <c r="S42" s="667">
        <f t="shared" ref="S42" si="6">SUM(S40:S41)</f>
        <v>0</v>
      </c>
      <c r="T42" s="666"/>
      <c r="U42" s="666"/>
      <c r="V42" s="666"/>
      <c r="W42" s="666"/>
      <c r="X42" s="666"/>
      <c r="Y42" s="667">
        <f>SUM(Y40:Y41)</f>
        <v>288477020.29999924</v>
      </c>
      <c r="Z42" s="666"/>
      <c r="AA42" s="667">
        <f>SUM(AA40:AA41)</f>
        <v>470777063.30999994</v>
      </c>
    </row>
    <row r="43" spans="1:27" s="344" customFormat="1" ht="27.95" customHeight="1">
      <c r="A43" s="344" t="s">
        <v>22</v>
      </c>
      <c r="E43" s="752">
        <v>0</v>
      </c>
      <c r="F43" s="752"/>
      <c r="G43" s="752">
        <v>0</v>
      </c>
      <c r="H43" s="665"/>
      <c r="I43" s="752">
        <v>0</v>
      </c>
      <c r="J43" s="666"/>
      <c r="K43" s="752">
        <v>0</v>
      </c>
      <c r="L43" s="665"/>
      <c r="M43" s="752">
        <v>0</v>
      </c>
      <c r="N43" s="666"/>
      <c r="O43" s="752">
        <v>0</v>
      </c>
      <c r="P43" s="665"/>
      <c r="Q43" s="752">
        <v>36514814.150000006</v>
      </c>
      <c r="R43" s="666"/>
      <c r="S43" s="752">
        <v>33136795.25</v>
      </c>
      <c r="T43" s="666"/>
      <c r="U43" s="666">
        <v>-14700000</v>
      </c>
      <c r="V43" s="666"/>
      <c r="W43" s="666">
        <v>-19399994</v>
      </c>
      <c r="X43" s="666"/>
      <c r="Y43" s="666">
        <f>+E43+I43+M43+U43+Q43</f>
        <v>21814814.150000006</v>
      </c>
      <c r="Z43" s="665"/>
      <c r="AA43" s="666">
        <f>+G43+K43+O43+W43+S43</f>
        <v>13736801.25</v>
      </c>
    </row>
    <row r="44" spans="1:27" s="344" customFormat="1" ht="27.95" customHeight="1">
      <c r="A44" s="344" t="s">
        <v>261</v>
      </c>
      <c r="E44" s="752">
        <v>0</v>
      </c>
      <c r="F44" s="752"/>
      <c r="G44" s="752">
        <v>0</v>
      </c>
      <c r="H44" s="665"/>
      <c r="I44" s="752">
        <v>-4741891.95</v>
      </c>
      <c r="J44" s="665"/>
      <c r="K44" s="752">
        <v>-5047848.26</v>
      </c>
      <c r="L44" s="665"/>
      <c r="M44" s="752">
        <v>-14092133.869999999</v>
      </c>
      <c r="N44" s="665"/>
      <c r="O44" s="752">
        <v>-18500390.280000001</v>
      </c>
      <c r="P44" s="665"/>
      <c r="Q44" s="752">
        <v>0</v>
      </c>
      <c r="R44" s="666"/>
      <c r="S44" s="752">
        <v>0</v>
      </c>
      <c r="T44" s="666"/>
      <c r="U44" s="666"/>
      <c r="V44" s="665"/>
      <c r="W44" s="666"/>
      <c r="X44" s="665"/>
      <c r="Y44" s="666">
        <f t="shared" ref="Y44:AA50" si="7">+E44+I44+M44+U44+Q44</f>
        <v>-18834025.82</v>
      </c>
      <c r="Z44" s="665"/>
      <c r="AA44" s="666">
        <f t="shared" si="7"/>
        <v>-23548238.539999999</v>
      </c>
    </row>
    <row r="45" spans="1:27" s="344" customFormat="1" ht="27.95" customHeight="1">
      <c r="A45" s="344" t="s">
        <v>29</v>
      </c>
      <c r="E45" s="752">
        <v>-99554253.140000001</v>
      </c>
      <c r="F45" s="752"/>
      <c r="G45" s="752">
        <v>-132415780.40000001</v>
      </c>
      <c r="H45" s="665"/>
      <c r="I45" s="752">
        <v>-28864360.040000003</v>
      </c>
      <c r="J45" s="665"/>
      <c r="K45" s="752">
        <v>-42484906.07</v>
      </c>
      <c r="L45" s="665"/>
      <c r="M45" s="752">
        <v>-16621058.43</v>
      </c>
      <c r="N45" s="665"/>
      <c r="O45" s="752">
        <v>-9882000.6999999993</v>
      </c>
      <c r="P45" s="665"/>
      <c r="Q45" s="752">
        <v>-95806.9</v>
      </c>
      <c r="R45" s="665"/>
      <c r="S45" s="752">
        <v>-132566.87</v>
      </c>
      <c r="T45" s="665"/>
      <c r="U45" s="666">
        <v>1067875.9199999869</v>
      </c>
      <c r="V45" s="665"/>
      <c r="W45" s="666">
        <v>1063908.8199999928</v>
      </c>
      <c r="X45" s="665"/>
      <c r="Y45" s="666">
        <f t="shared" si="7"/>
        <v>-144067602.59000003</v>
      </c>
      <c r="Z45" s="665"/>
      <c r="AA45" s="666">
        <f t="shared" si="7"/>
        <v>-183851345.22</v>
      </c>
    </row>
    <row r="46" spans="1:27" s="344" customFormat="1" ht="27.95" customHeight="1">
      <c r="A46" s="344" t="s">
        <v>26</v>
      </c>
      <c r="E46" s="752">
        <v>-3933000</v>
      </c>
      <c r="F46" s="752"/>
      <c r="G46" s="752">
        <v>-3933000</v>
      </c>
      <c r="H46" s="665"/>
      <c r="I46" s="752">
        <v>0</v>
      </c>
      <c r="J46" s="665"/>
      <c r="K46" s="752">
        <v>0</v>
      </c>
      <c r="L46" s="665"/>
      <c r="M46" s="752">
        <v>0</v>
      </c>
      <c r="N46" s="665"/>
      <c r="O46" s="752">
        <v>0</v>
      </c>
      <c r="P46" s="665"/>
      <c r="Q46" s="752">
        <v>0</v>
      </c>
      <c r="R46" s="665"/>
      <c r="S46" s="752">
        <v>0</v>
      </c>
      <c r="T46" s="665"/>
      <c r="U46" s="666"/>
      <c r="V46" s="665"/>
      <c r="W46" s="666"/>
      <c r="X46" s="665"/>
      <c r="Y46" s="666">
        <f t="shared" si="7"/>
        <v>-3933000</v>
      </c>
      <c r="Z46" s="665"/>
      <c r="AA46" s="666">
        <f t="shared" si="7"/>
        <v>-3933000</v>
      </c>
    </row>
    <row r="47" spans="1:27" s="344" customFormat="1" ht="27.95" customHeight="1">
      <c r="A47" s="728" t="s">
        <v>716</v>
      </c>
      <c r="E47" s="752">
        <v>0</v>
      </c>
      <c r="F47" s="752"/>
      <c r="G47" s="752">
        <v>0</v>
      </c>
      <c r="H47" s="665"/>
      <c r="I47" s="752">
        <v>0</v>
      </c>
      <c r="J47" s="665"/>
      <c r="K47" s="752">
        <v>945539.83000000007</v>
      </c>
      <c r="L47" s="665"/>
      <c r="M47" s="752">
        <v>0</v>
      </c>
      <c r="N47" s="665"/>
      <c r="O47" s="752">
        <v>0</v>
      </c>
      <c r="P47" s="665"/>
      <c r="Q47" s="752">
        <v>0</v>
      </c>
      <c r="R47" s="665"/>
      <c r="S47" s="752">
        <v>0</v>
      </c>
      <c r="T47" s="665"/>
      <c r="U47" s="666"/>
      <c r="V47" s="665"/>
      <c r="W47" s="666"/>
      <c r="X47" s="665"/>
      <c r="Y47" s="666">
        <f t="shared" si="7"/>
        <v>0</v>
      </c>
      <c r="Z47" s="665"/>
      <c r="AA47" s="666">
        <f t="shared" si="7"/>
        <v>945539.83000000007</v>
      </c>
    </row>
    <row r="48" spans="1:27" s="344" customFormat="1" ht="27.95" customHeight="1">
      <c r="A48" s="344" t="s">
        <v>593</v>
      </c>
      <c r="E48" s="752">
        <v>0</v>
      </c>
      <c r="F48" s="752"/>
      <c r="G48" s="752">
        <v>0</v>
      </c>
      <c r="H48" s="665"/>
      <c r="I48" s="752">
        <v>0</v>
      </c>
      <c r="J48" s="665"/>
      <c r="K48" s="752">
        <v>0</v>
      </c>
      <c r="L48" s="665"/>
      <c r="M48" s="752">
        <v>0</v>
      </c>
      <c r="N48" s="665"/>
      <c r="O48" s="752">
        <v>0</v>
      </c>
      <c r="P48" s="665"/>
      <c r="Q48" s="752">
        <v>53591849.090000004</v>
      </c>
      <c r="R48" s="665"/>
      <c r="S48" s="752">
        <v>33290960.730000004</v>
      </c>
      <c r="T48" s="665"/>
      <c r="U48" s="666">
        <v>-40136462.859999999</v>
      </c>
      <c r="V48" s="666"/>
      <c r="W48" s="666">
        <v>-21056412.949999999</v>
      </c>
      <c r="X48" s="665"/>
      <c r="Y48" s="666">
        <f t="shared" si="7"/>
        <v>13455386.230000004</v>
      </c>
      <c r="Z48" s="665"/>
      <c r="AA48" s="666">
        <f t="shared" si="7"/>
        <v>12234547.780000005</v>
      </c>
    </row>
    <row r="49" spans="1:27" s="344" customFormat="1" ht="27.95" customHeight="1">
      <c r="A49" s="344" t="s">
        <v>28</v>
      </c>
      <c r="E49" s="752">
        <v>-17113528.489999998</v>
      </c>
      <c r="F49" s="752"/>
      <c r="G49" s="752">
        <v>-13284568.42</v>
      </c>
      <c r="H49" s="665"/>
      <c r="I49" s="752">
        <v>-453339.2</v>
      </c>
      <c r="J49" s="665"/>
      <c r="K49" s="752">
        <v>0</v>
      </c>
      <c r="L49" s="665"/>
      <c r="M49" s="752">
        <v>-20177035.66</v>
      </c>
      <c r="N49" s="665"/>
      <c r="O49" s="752">
        <v>-659926.72</v>
      </c>
      <c r="P49" s="665"/>
      <c r="Q49" s="752">
        <v>-25366849.289999999</v>
      </c>
      <c r="R49" s="665"/>
      <c r="S49" s="752">
        <v>-13358301.369999999</v>
      </c>
      <c r="T49" s="665"/>
      <c r="U49" s="666">
        <v>30970950.190000001</v>
      </c>
      <c r="V49" s="665"/>
      <c r="W49" s="666">
        <v>14008033.119999999</v>
      </c>
      <c r="X49" s="665"/>
      <c r="Y49" s="666">
        <f t="shared" si="7"/>
        <v>-32139802.449999992</v>
      </c>
      <c r="Z49" s="665"/>
      <c r="AA49" s="666">
        <f t="shared" si="7"/>
        <v>-13294763.390000001</v>
      </c>
    </row>
    <row r="50" spans="1:27" s="344" customFormat="1" ht="27.95" customHeight="1">
      <c r="A50" s="344" t="s">
        <v>285</v>
      </c>
      <c r="E50" s="752">
        <v>0</v>
      </c>
      <c r="F50" s="752"/>
      <c r="G50" s="752">
        <v>0</v>
      </c>
      <c r="H50" s="665"/>
      <c r="I50" s="752">
        <v>0</v>
      </c>
      <c r="J50" s="665"/>
      <c r="K50" s="752">
        <v>0</v>
      </c>
      <c r="L50" s="665"/>
      <c r="M50" s="752">
        <v>0</v>
      </c>
      <c r="N50" s="665"/>
      <c r="O50" s="752">
        <v>0</v>
      </c>
      <c r="P50" s="665"/>
      <c r="Q50" s="752">
        <v>0</v>
      </c>
      <c r="R50" s="665"/>
      <c r="S50" s="752">
        <v>0</v>
      </c>
      <c r="T50" s="665"/>
      <c r="U50" s="666">
        <v>11456547.25</v>
      </c>
      <c r="V50" s="665"/>
      <c r="W50" s="666">
        <v>-6306938.5300000003</v>
      </c>
      <c r="X50" s="665"/>
      <c r="Y50" s="666">
        <f t="shared" si="7"/>
        <v>11456547.25</v>
      </c>
      <c r="Z50" s="665"/>
      <c r="AA50" s="666">
        <f t="shared" si="7"/>
        <v>-6306938.5300000003</v>
      </c>
    </row>
    <row r="51" spans="1:27" s="344" customFormat="1" ht="27.95" customHeight="1">
      <c r="B51" s="344" t="s">
        <v>27</v>
      </c>
      <c r="E51" s="668">
        <f>SUM(E44:E50)</f>
        <v>-120600781.63</v>
      </c>
      <c r="F51" s="665"/>
      <c r="G51" s="668">
        <f>SUM(G44:G50)</f>
        <v>-149633348.81999999</v>
      </c>
      <c r="H51" s="665"/>
      <c r="I51" s="668">
        <f>SUM(I44:I50)</f>
        <v>-34059591.190000005</v>
      </c>
      <c r="J51" s="665"/>
      <c r="K51" s="668">
        <f>SUM(K44:K50)</f>
        <v>-46587214.5</v>
      </c>
      <c r="L51" s="665"/>
      <c r="M51" s="668">
        <f>SUM(M44:M50)</f>
        <v>-50890227.959999993</v>
      </c>
      <c r="N51" s="665"/>
      <c r="O51" s="668">
        <f>SUM(O44:O50)</f>
        <v>-29042317.699999999</v>
      </c>
      <c r="P51" s="665"/>
      <c r="Q51" s="668">
        <f>SUM(Q44:Q50)</f>
        <v>28129192.900000006</v>
      </c>
      <c r="R51" s="665"/>
      <c r="S51" s="668">
        <f>SUM(S44:S50)</f>
        <v>19800092.490000002</v>
      </c>
      <c r="T51" s="665"/>
      <c r="U51" s="666"/>
      <c r="V51" s="665"/>
      <c r="W51" s="666"/>
      <c r="X51" s="665"/>
      <c r="Y51" s="668">
        <f>SUM(Y44:Z50)</f>
        <v>-174062497.38</v>
      </c>
      <c r="Z51" s="665"/>
      <c r="AA51" s="668">
        <f>SUM(AA44:AA50)</f>
        <v>-217754198.06999996</v>
      </c>
    </row>
    <row r="52" spans="1:27" s="344" customFormat="1" ht="27.95" customHeight="1">
      <c r="A52" s="344" t="s">
        <v>227</v>
      </c>
      <c r="E52" s="665">
        <f>+E51+E43+E42</f>
        <v>109607078.5200001</v>
      </c>
      <c r="F52" s="665"/>
      <c r="G52" s="665">
        <f>+G51+G43+G42</f>
        <v>241435594.23999995</v>
      </c>
      <c r="H52" s="665"/>
      <c r="I52" s="665">
        <f>+I51+I43+I42</f>
        <v>24217838.819999985</v>
      </c>
      <c r="J52" s="665"/>
      <c r="K52" s="665">
        <f>+K51+K43+K42</f>
        <v>33126183.25</v>
      </c>
      <c r="L52" s="665"/>
      <c r="M52" s="665">
        <f>+M51+M43+M42</f>
        <v>-50890227.959999993</v>
      </c>
      <c r="N52" s="665"/>
      <c r="O52" s="665">
        <f>+O51+O43+O42</f>
        <v>-29042317.699999999</v>
      </c>
      <c r="P52" s="665"/>
      <c r="Q52" s="665">
        <f>+Q51+Q43+Q42</f>
        <v>64644007.050000012</v>
      </c>
      <c r="R52" s="665"/>
      <c r="S52" s="665">
        <f>+S51+S43+S42</f>
        <v>52936887.740000002</v>
      </c>
      <c r="T52" s="665"/>
      <c r="U52" s="665"/>
      <c r="V52" s="665"/>
      <c r="W52" s="665"/>
      <c r="X52" s="665"/>
      <c r="Y52" s="665">
        <f>+Y51+Y43+Y42</f>
        <v>136229337.06999925</v>
      </c>
      <c r="Z52" s="665"/>
      <c r="AA52" s="665">
        <f>+AA51+AA43+AA42</f>
        <v>266759666.48999998</v>
      </c>
    </row>
    <row r="53" spans="1:27" s="344" customFormat="1" ht="27.95" customHeight="1">
      <c r="A53" s="344" t="s">
        <v>234</v>
      </c>
      <c r="E53" s="753">
        <v>-31575910.990000002</v>
      </c>
      <c r="F53" s="753"/>
      <c r="G53" s="753">
        <v>-55548340.390000001</v>
      </c>
      <c r="H53" s="666"/>
      <c r="I53" s="753">
        <v>-5160865.3900000006</v>
      </c>
      <c r="J53" s="666"/>
      <c r="K53" s="753">
        <v>-6966343.8800000008</v>
      </c>
      <c r="L53" s="666"/>
      <c r="M53" s="753">
        <v>9300692.8000000007</v>
      </c>
      <c r="N53" s="666"/>
      <c r="O53" s="753">
        <v>5460648.5000000019</v>
      </c>
      <c r="P53" s="666"/>
      <c r="Q53" s="753">
        <v>332624.71000000002</v>
      </c>
      <c r="R53" s="666"/>
      <c r="S53" s="753">
        <v>674949.28</v>
      </c>
      <c r="T53" s="666"/>
      <c r="U53" s="665"/>
      <c r="V53" s="666"/>
      <c r="W53" s="665"/>
      <c r="X53" s="666"/>
      <c r="Y53" s="666">
        <f t="shared" ref="Y53" si="8">+E53+I53+M53+U53+Q53</f>
        <v>-27103458.870000001</v>
      </c>
      <c r="Z53" s="665"/>
      <c r="AA53" s="666">
        <f t="shared" ref="AA53" si="9">+G53+K53+O53+W53+S53</f>
        <v>-56379086.490000002</v>
      </c>
    </row>
    <row r="54" spans="1:27" s="344" customFormat="1" ht="27.95" customHeight="1" thickBot="1">
      <c r="A54" s="344" t="s">
        <v>161</v>
      </c>
      <c r="E54" s="669">
        <f>SUM(E52:E53)</f>
        <v>78031167.530000091</v>
      </c>
      <c r="F54" s="666"/>
      <c r="G54" s="669">
        <f>SUM(G52:G53)</f>
        <v>185887253.84999996</v>
      </c>
      <c r="H54" s="666"/>
      <c r="I54" s="669">
        <f>SUM(I52:I53)</f>
        <v>19056973.429999985</v>
      </c>
      <c r="J54" s="666"/>
      <c r="K54" s="669">
        <f>SUM(K52:K53)</f>
        <v>26159839.369999997</v>
      </c>
      <c r="L54" s="666"/>
      <c r="M54" s="669">
        <f>SUM(M52:M53)</f>
        <v>-41589535.159999996</v>
      </c>
      <c r="N54" s="666"/>
      <c r="O54" s="669">
        <f>SUM(O52:O53)</f>
        <v>-23581669.199999996</v>
      </c>
      <c r="P54" s="666"/>
      <c r="Q54" s="669">
        <f>SUM(Q52:Q53)</f>
        <v>64976631.760000013</v>
      </c>
      <c r="R54" s="666"/>
      <c r="S54" s="669">
        <f>SUM(S52:S53)</f>
        <v>53611837.020000003</v>
      </c>
      <c r="T54" s="666"/>
      <c r="U54" s="563"/>
      <c r="V54" s="666"/>
      <c r="W54" s="563"/>
      <c r="X54" s="666"/>
      <c r="Y54" s="669">
        <f>SUM(Y52:Y53)</f>
        <v>109125878.19999924</v>
      </c>
      <c r="Z54" s="666"/>
      <c r="AA54" s="669">
        <f>SUM(AA52:AA53)</f>
        <v>210380579.99999997</v>
      </c>
    </row>
    <row r="55" spans="1:27" s="344" customFormat="1" ht="27.95" customHeight="1" thickTop="1">
      <c r="E55" s="11"/>
      <c r="F55" s="345"/>
      <c r="H55" s="345"/>
      <c r="I55" s="11"/>
      <c r="J55" s="345"/>
      <c r="K55" s="11"/>
      <c r="L55" s="345"/>
      <c r="N55" s="345"/>
      <c r="P55" s="345"/>
      <c r="Q55" s="345"/>
      <c r="R55" s="345"/>
      <c r="S55" s="345"/>
      <c r="T55" s="345"/>
      <c r="V55" s="345"/>
      <c r="X55" s="345"/>
      <c r="Z55" s="345"/>
      <c r="AA55" s="11"/>
    </row>
    <row r="56" spans="1:27" s="344" customFormat="1" ht="27.95" customHeight="1">
      <c r="A56" s="757" t="s">
        <v>848</v>
      </c>
      <c r="E56" s="11"/>
      <c r="F56" s="345"/>
      <c r="H56" s="345"/>
      <c r="I56" s="11"/>
      <c r="J56" s="345"/>
      <c r="K56" s="11"/>
      <c r="L56" s="345"/>
      <c r="N56" s="345"/>
      <c r="P56" s="345"/>
      <c r="Q56" s="345"/>
      <c r="R56" s="345"/>
      <c r="S56" s="345"/>
      <c r="T56" s="345"/>
      <c r="V56" s="345"/>
      <c r="X56" s="345"/>
      <c r="Z56" s="345"/>
      <c r="AA56" s="11"/>
    </row>
    <row r="57" spans="1:27" s="344" customFormat="1" ht="27.95" customHeight="1">
      <c r="A57" s="757" t="s">
        <v>849</v>
      </c>
      <c r="E57" s="11"/>
      <c r="F57" s="345"/>
      <c r="H57" s="345"/>
      <c r="I57" s="11"/>
      <c r="J57" s="345"/>
      <c r="K57" s="11"/>
      <c r="L57" s="345"/>
      <c r="N57" s="345"/>
      <c r="P57" s="345"/>
      <c r="Q57" s="345"/>
      <c r="R57" s="345"/>
      <c r="S57" s="345"/>
      <c r="T57" s="345"/>
      <c r="V57" s="345"/>
      <c r="X57" s="345"/>
      <c r="Z57" s="345"/>
      <c r="AA57" s="11"/>
    </row>
    <row r="58" spans="1:27" ht="27.95" customHeight="1">
      <c r="B58" s="758" t="s">
        <v>985</v>
      </c>
    </row>
    <row r="59" spans="1:27" ht="27.95" customHeight="1">
      <c r="B59" s="758" t="s">
        <v>986</v>
      </c>
    </row>
    <row r="60" spans="1:27" ht="27.95" customHeight="1"/>
    <row r="61" spans="1:27" ht="27.95" customHeight="1"/>
    <row r="62" spans="1:27" ht="27.95" customHeight="1">
      <c r="G62" s="754"/>
      <c r="J62" s="755"/>
      <c r="K62" s="104" t="s">
        <v>81</v>
      </c>
      <c r="L62" s="756"/>
      <c r="P62" s="756"/>
      <c r="Q62" s="756"/>
      <c r="R62" s="756"/>
      <c r="S62" s="756"/>
      <c r="T62" s="756"/>
    </row>
    <row r="63" spans="1:27" ht="27.95" customHeight="1">
      <c r="G63" s="754"/>
      <c r="H63" s="755"/>
      <c r="J63" s="755"/>
      <c r="K63" s="104" t="s">
        <v>1129</v>
      </c>
      <c r="L63" s="756"/>
      <c r="P63" s="756"/>
      <c r="Q63" s="756"/>
      <c r="R63" s="756"/>
      <c r="S63" s="756"/>
      <c r="T63" s="756"/>
    </row>
  </sheetData>
  <mergeCells count="16">
    <mergeCell ref="A32:AA32"/>
    <mergeCell ref="E37:AA37"/>
    <mergeCell ref="E38:G38"/>
    <mergeCell ref="I38:K38"/>
    <mergeCell ref="M38:O38"/>
    <mergeCell ref="Q38:S38"/>
    <mergeCell ref="U38:W38"/>
    <mergeCell ref="Y38:AA38"/>
    <mergeCell ref="A1:AA1"/>
    <mergeCell ref="Y10:AA10"/>
    <mergeCell ref="E10:G10"/>
    <mergeCell ref="I10:K10"/>
    <mergeCell ref="U10:W10"/>
    <mergeCell ref="M10:O10"/>
    <mergeCell ref="Q10:S10"/>
    <mergeCell ref="E9:AA9"/>
  </mergeCells>
  <pageMargins left="0.5" right="0.19685039370078741" top="0.59055118110236227" bottom="0.39370078740157483" header="0.31496062992125984" footer="0.31496062992125984"/>
  <pageSetup paperSize="9" scale="59" fitToHeight="0" orientation="landscape" r:id="rId1"/>
  <headerFooter alignWithMargins="0"/>
  <rowBreaks count="1" manualBreakCount="1">
    <brk id="31" max="31" man="1"/>
  </rowBreaks>
  <ignoredErrors>
    <ignoredError sqref="I23 K23 Q23 S23" formulaRange="1"/>
    <ignoredError sqref="Y14 AA14" 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1"/>
  <sheetViews>
    <sheetView topLeftCell="A91" zoomScale="80" zoomScaleNormal="80" zoomScaleSheetLayoutView="100" workbookViewId="0">
      <selection activeCell="M99" sqref="A67:XFD99"/>
    </sheetView>
  </sheetViews>
  <sheetFormatPr defaultColWidth="9.140625" defaultRowHeight="24" customHeight="1"/>
  <cols>
    <col min="1" max="1" width="5.85546875" style="99" customWidth="1"/>
    <col min="2" max="4" width="9.140625" style="99" customWidth="1"/>
    <col min="5" max="5" width="5.42578125" style="99" customWidth="1"/>
    <col min="6" max="6" width="15.7109375" style="99" customWidth="1"/>
    <col min="7" max="7" width="1.7109375" style="99" customWidth="1"/>
    <col min="8" max="8" width="15.7109375" style="99" customWidth="1"/>
    <col min="9" max="9" width="1.7109375" style="99" customWidth="1"/>
    <col min="10" max="10" width="15.7109375" style="99" customWidth="1"/>
    <col min="11" max="11" width="1.7109375" style="99" customWidth="1"/>
    <col min="12" max="12" width="15.7109375" style="99" customWidth="1"/>
    <col min="13" max="13" width="1.42578125" style="99" customWidth="1"/>
    <col min="14" max="16384" width="9.140625" style="99"/>
  </cols>
  <sheetData>
    <row r="1" spans="1:19" s="94" customFormat="1" ht="27.95" customHeight="1">
      <c r="A1" s="966" t="s">
        <v>794</v>
      </c>
      <c r="B1" s="966"/>
      <c r="C1" s="966"/>
      <c r="D1" s="966"/>
      <c r="E1" s="966"/>
      <c r="F1" s="966"/>
      <c r="G1" s="966"/>
      <c r="H1" s="966"/>
      <c r="I1" s="966"/>
      <c r="J1" s="966"/>
      <c r="K1" s="966"/>
      <c r="L1" s="966"/>
    </row>
    <row r="2" spans="1:19" s="94" customFormat="1" ht="27.95" customHeight="1">
      <c r="A2" s="170"/>
      <c r="B2" s="460"/>
      <c r="C2" s="460"/>
      <c r="D2" s="460"/>
      <c r="E2" s="460"/>
      <c r="F2" s="460"/>
      <c r="G2" s="460"/>
      <c r="H2" s="9"/>
      <c r="I2" s="9"/>
      <c r="J2" s="9"/>
      <c r="K2" s="9"/>
      <c r="L2" s="9"/>
    </row>
    <row r="3" spans="1:19" s="36" customFormat="1" ht="27.95" customHeight="1">
      <c r="A3" s="170" t="s">
        <v>767</v>
      </c>
      <c r="B3" s="104"/>
      <c r="C3" s="104"/>
      <c r="D3" s="104"/>
      <c r="E3" s="104"/>
      <c r="F3" s="32"/>
      <c r="G3" s="9"/>
      <c r="H3" s="105"/>
      <c r="I3" s="105"/>
      <c r="J3" s="460"/>
      <c r="K3" s="106"/>
      <c r="L3" s="83"/>
    </row>
    <row r="4" spans="1:19" s="468" customFormat="1" ht="27.95" customHeight="1">
      <c r="A4" s="184" t="s">
        <v>1094</v>
      </c>
    </row>
    <row r="5" spans="1:19" s="468" customFormat="1" ht="27.95" customHeight="1">
      <c r="A5" s="184" t="s">
        <v>1095</v>
      </c>
    </row>
    <row r="6" spans="1:19" s="217" customFormat="1" ht="27.95" customHeight="1">
      <c r="F6" s="95"/>
      <c r="G6" s="95"/>
      <c r="H6" s="95"/>
      <c r="I6" s="95"/>
      <c r="J6" s="444"/>
      <c r="K6" s="444"/>
      <c r="L6" s="445" t="s">
        <v>73</v>
      </c>
      <c r="M6" s="105"/>
      <c r="Q6" s="95"/>
      <c r="R6" s="839"/>
      <c r="S6" s="444"/>
    </row>
    <row r="7" spans="1:19" s="217" customFormat="1" ht="27.95" customHeight="1">
      <c r="F7" s="219"/>
      <c r="G7" s="219"/>
      <c r="H7" s="975" t="s">
        <v>715</v>
      </c>
      <c r="I7" s="975"/>
      <c r="J7" s="975"/>
      <c r="K7" s="74"/>
      <c r="L7" s="740"/>
      <c r="M7" s="105"/>
    </row>
    <row r="8" spans="1:19" s="217" customFormat="1" ht="27.95" customHeight="1">
      <c r="B8" s="9" t="s">
        <v>1093</v>
      </c>
      <c r="F8" s="956" t="s">
        <v>17</v>
      </c>
      <c r="G8" s="956"/>
      <c r="H8" s="956"/>
      <c r="I8" s="364"/>
      <c r="J8" s="957" t="s">
        <v>23</v>
      </c>
      <c r="K8" s="957"/>
      <c r="L8" s="957"/>
      <c r="M8" s="105"/>
    </row>
    <row r="9" spans="1:19" s="217" customFormat="1" ht="27.95" customHeight="1">
      <c r="A9" s="80"/>
      <c r="B9" s="9" t="s">
        <v>1093</v>
      </c>
      <c r="C9" s="233"/>
      <c r="D9" s="80"/>
      <c r="E9" s="234"/>
      <c r="F9" s="91">
        <v>2020</v>
      </c>
      <c r="G9" s="91"/>
      <c r="H9" s="91">
        <v>2019</v>
      </c>
      <c r="I9" s="462"/>
      <c r="J9" s="91">
        <f>+F9</f>
        <v>2020</v>
      </c>
      <c r="K9" s="91"/>
      <c r="L9" s="91">
        <f>+H9</f>
        <v>2019</v>
      </c>
      <c r="M9" s="105"/>
    </row>
    <row r="10" spans="1:19" s="9" customFormat="1" ht="27.95" customHeight="1">
      <c r="B10" s="184" t="s">
        <v>128</v>
      </c>
      <c r="C10" s="184"/>
      <c r="K10" s="468"/>
    </row>
    <row r="11" spans="1:19" s="9" customFormat="1" ht="27.95" customHeight="1">
      <c r="B11" s="179" t="s">
        <v>594</v>
      </c>
      <c r="C11" s="179"/>
      <c r="F11" s="9">
        <v>12266091.280000001</v>
      </c>
      <c r="H11" s="79">
        <v>5667953.8700000001</v>
      </c>
      <c r="J11" s="9">
        <v>8947110.3100000024</v>
      </c>
      <c r="K11" s="113"/>
      <c r="L11" s="79">
        <v>2539374.9500000002</v>
      </c>
    </row>
    <row r="12" spans="1:19" s="9" customFormat="1" ht="27.95" customHeight="1">
      <c r="B12" s="179" t="s">
        <v>83</v>
      </c>
      <c r="C12" s="179"/>
      <c r="K12" s="113"/>
    </row>
    <row r="13" spans="1:19" s="9" customFormat="1" ht="27.95" customHeight="1">
      <c r="B13" s="179" t="s">
        <v>88</v>
      </c>
      <c r="C13" s="179"/>
      <c r="K13" s="113"/>
    </row>
    <row r="14" spans="1:19" s="9" customFormat="1" ht="27.95" customHeight="1">
      <c r="B14" s="9" t="s">
        <v>89</v>
      </c>
      <c r="K14" s="113"/>
    </row>
    <row r="15" spans="1:19" s="9" customFormat="1" ht="27.95" customHeight="1">
      <c r="B15" s="9" t="s">
        <v>90</v>
      </c>
      <c r="F15" s="789">
        <v>-2403422.3500000006</v>
      </c>
      <c r="G15" s="122"/>
      <c r="H15" s="659">
        <v>10013786.859999999</v>
      </c>
      <c r="I15" s="122"/>
      <c r="J15" s="659">
        <v>1952821.37</v>
      </c>
      <c r="K15" s="237"/>
      <c r="L15" s="659">
        <v>11805389.41</v>
      </c>
    </row>
    <row r="16" spans="1:19" s="9" customFormat="1" ht="27.95" customHeight="1" thickBot="1">
      <c r="B16" s="179" t="s">
        <v>1092</v>
      </c>
      <c r="F16" s="352">
        <f>SUM(F11:F15)</f>
        <v>9862668.9299999997</v>
      </c>
      <c r="G16" s="350"/>
      <c r="H16" s="352">
        <f>SUM(H11:H15)</f>
        <v>15681740.73</v>
      </c>
      <c r="I16" s="350"/>
      <c r="J16" s="352">
        <f>SUM(J11:J15)</f>
        <v>10899931.680000003</v>
      </c>
      <c r="K16" s="350"/>
      <c r="L16" s="352">
        <f>SUM(L11:L15)</f>
        <v>14344764.359999999</v>
      </c>
    </row>
    <row r="17" spans="1:13" s="217" customFormat="1" ht="27.95" customHeight="1" thickTop="1">
      <c r="F17" s="95"/>
      <c r="G17" s="95"/>
      <c r="H17" s="95"/>
      <c r="I17" s="95"/>
      <c r="J17" s="444"/>
      <c r="K17" s="444"/>
      <c r="L17" s="445" t="s">
        <v>73</v>
      </c>
      <c r="M17" s="105"/>
    </row>
    <row r="18" spans="1:13" s="217" customFormat="1" ht="27.95" customHeight="1">
      <c r="F18" s="219"/>
      <c r="G18" s="219"/>
      <c r="H18" s="975" t="s">
        <v>916</v>
      </c>
      <c r="I18" s="975"/>
      <c r="J18" s="975"/>
      <c r="K18" s="74"/>
      <c r="L18" s="740"/>
      <c r="M18" s="105"/>
    </row>
    <row r="19" spans="1:13" s="217" customFormat="1" ht="27.95" customHeight="1">
      <c r="F19" s="956" t="s">
        <v>17</v>
      </c>
      <c r="G19" s="956"/>
      <c r="H19" s="956"/>
      <c r="I19" s="364"/>
      <c r="J19" s="957" t="s">
        <v>23</v>
      </c>
      <c r="K19" s="957"/>
      <c r="L19" s="957"/>
      <c r="M19" s="105"/>
    </row>
    <row r="20" spans="1:13" s="217" customFormat="1" ht="27.95" customHeight="1">
      <c r="A20" s="80"/>
      <c r="B20" s="233"/>
      <c r="C20" s="233"/>
      <c r="D20" s="80"/>
      <c r="E20" s="234"/>
      <c r="F20" s="91">
        <v>2020</v>
      </c>
      <c r="G20" s="91"/>
      <c r="H20" s="91">
        <v>2019</v>
      </c>
      <c r="I20" s="724"/>
      <c r="J20" s="91">
        <f>+F20</f>
        <v>2020</v>
      </c>
      <c r="K20" s="91"/>
      <c r="L20" s="91">
        <f>+H20</f>
        <v>2019</v>
      </c>
      <c r="M20" s="105"/>
    </row>
    <row r="21" spans="1:13" s="9" customFormat="1" ht="27.95" customHeight="1">
      <c r="B21" s="184" t="s">
        <v>128</v>
      </c>
      <c r="C21" s="184"/>
      <c r="K21" s="468"/>
    </row>
    <row r="22" spans="1:13" s="9" customFormat="1" ht="27.95" customHeight="1">
      <c r="B22" s="179" t="s">
        <v>594</v>
      </c>
      <c r="C22" s="179"/>
      <c r="F22" s="9">
        <v>32615520.59</v>
      </c>
      <c r="H22" s="79">
        <v>18162313.100000001</v>
      </c>
      <c r="I22" s="79"/>
      <c r="J22" s="79">
        <v>27508968.140000001</v>
      </c>
      <c r="K22" s="185"/>
      <c r="L22" s="79">
        <v>10629272.029999999</v>
      </c>
    </row>
    <row r="23" spans="1:13" s="9" customFormat="1" ht="27.95" customHeight="1">
      <c r="B23" s="179" t="s">
        <v>83</v>
      </c>
      <c r="C23" s="179"/>
      <c r="K23" s="113"/>
    </row>
    <row r="24" spans="1:13" s="9" customFormat="1" ht="27.95" customHeight="1">
      <c r="B24" s="179" t="s">
        <v>88</v>
      </c>
      <c r="C24" s="179"/>
      <c r="K24" s="113"/>
    </row>
    <row r="25" spans="1:13" s="9" customFormat="1" ht="27.95" customHeight="1">
      <c r="B25" s="9" t="s">
        <v>89</v>
      </c>
      <c r="K25" s="113"/>
    </row>
    <row r="26" spans="1:13" s="9" customFormat="1" ht="27.95" customHeight="1">
      <c r="B26" s="9" t="s">
        <v>90</v>
      </c>
      <c r="F26" s="789">
        <v>-5512061.7200000007</v>
      </c>
      <c r="G26" s="122"/>
      <c r="H26" s="659">
        <v>38216773.390000001</v>
      </c>
      <c r="I26" s="79"/>
      <c r="J26" s="659">
        <v>4066942.85</v>
      </c>
      <c r="K26" s="185"/>
      <c r="L26" s="659">
        <v>44919068.359999999</v>
      </c>
    </row>
    <row r="27" spans="1:13" s="9" customFormat="1" ht="27.95" customHeight="1" thickBot="1">
      <c r="B27" s="179" t="s">
        <v>1092</v>
      </c>
      <c r="F27" s="352">
        <f>SUM(F22:F26)</f>
        <v>27103458.869999997</v>
      </c>
      <c r="G27" s="350"/>
      <c r="H27" s="352">
        <f>SUM(H22:H26)</f>
        <v>56379086.490000002</v>
      </c>
      <c r="I27" s="350"/>
      <c r="J27" s="352">
        <f>SUM(J22:J26)</f>
        <v>31575910.990000002</v>
      </c>
      <c r="K27" s="350"/>
      <c r="L27" s="352">
        <f>SUM(L22:L26)</f>
        <v>55548340.390000001</v>
      </c>
    </row>
    <row r="28" spans="1:13" s="9" customFormat="1" ht="27.95" customHeight="1" thickTop="1">
      <c r="F28" s="122"/>
      <c r="H28" s="122"/>
      <c r="J28" s="122"/>
      <c r="K28" s="113"/>
      <c r="L28" s="122"/>
    </row>
    <row r="29" spans="1:13" s="9" customFormat="1" ht="27.95" customHeight="1">
      <c r="F29" s="122"/>
      <c r="H29" s="122"/>
      <c r="J29" s="122"/>
      <c r="K29" s="113"/>
      <c r="L29" s="122"/>
    </row>
    <row r="30" spans="1:13" s="217" customFormat="1" ht="27.95" customHeight="1">
      <c r="D30" s="104" t="s">
        <v>81</v>
      </c>
      <c r="E30" s="104"/>
      <c r="F30" s="32"/>
    </row>
    <row r="31" spans="1:13" s="217" customFormat="1" ht="27.95" customHeight="1">
      <c r="D31" s="104" t="s">
        <v>1129</v>
      </c>
      <c r="E31" s="104"/>
      <c r="F31" s="32"/>
    </row>
    <row r="32" spans="1:13" s="9" customFormat="1" ht="24.95" customHeight="1">
      <c r="A32" s="966" t="s">
        <v>795</v>
      </c>
      <c r="B32" s="966"/>
      <c r="C32" s="966"/>
      <c r="D32" s="966"/>
      <c r="E32" s="966"/>
      <c r="F32" s="966"/>
      <c r="G32" s="966"/>
      <c r="H32" s="966"/>
      <c r="I32" s="966"/>
      <c r="J32" s="966"/>
      <c r="K32" s="966"/>
      <c r="L32" s="966"/>
    </row>
    <row r="33" spans="1:18" s="9" customFormat="1" ht="24.95" customHeight="1">
      <c r="A33" s="461"/>
      <c r="B33" s="461"/>
      <c r="C33" s="461"/>
      <c r="D33" s="461"/>
      <c r="E33" s="461"/>
      <c r="F33" s="461"/>
      <c r="G33" s="461"/>
      <c r="H33" s="461"/>
      <c r="I33" s="461"/>
      <c r="J33" s="461"/>
      <c r="K33" s="461"/>
      <c r="L33" s="461"/>
    </row>
    <row r="34" spans="1:18" s="36" customFormat="1" ht="24.95" customHeight="1">
      <c r="A34" s="170" t="s">
        <v>768</v>
      </c>
      <c r="B34" s="104"/>
      <c r="C34" s="104"/>
      <c r="D34" s="104"/>
      <c r="E34" s="104"/>
      <c r="F34" s="32"/>
      <c r="G34" s="9"/>
      <c r="H34" s="105"/>
      <c r="I34" s="105"/>
      <c r="J34" s="460"/>
      <c r="K34" s="106"/>
      <c r="L34" s="83"/>
    </row>
    <row r="35" spans="1:18" s="9" customFormat="1" ht="24.95" customHeight="1">
      <c r="A35" s="9" t="s">
        <v>949</v>
      </c>
      <c r="F35" s="122"/>
      <c r="H35" s="122"/>
      <c r="J35" s="122"/>
      <c r="L35" s="122"/>
    </row>
    <row r="36" spans="1:18" s="9" customFormat="1" ht="24.95" customHeight="1">
      <c r="A36" s="9" t="s">
        <v>500</v>
      </c>
      <c r="F36" s="122"/>
      <c r="H36" s="122"/>
      <c r="J36" s="122"/>
      <c r="L36" s="122"/>
    </row>
    <row r="37" spans="1:18" s="9" customFormat="1" ht="24.95" customHeight="1">
      <c r="F37" s="105"/>
      <c r="G37" s="105"/>
      <c r="H37" s="105"/>
      <c r="I37" s="105"/>
      <c r="J37" s="12"/>
      <c r="K37" s="12"/>
      <c r="L37" s="209" t="s">
        <v>73</v>
      </c>
    </row>
    <row r="38" spans="1:18" s="9" customFormat="1" ht="24.95" customHeight="1">
      <c r="F38" s="956" t="s">
        <v>17</v>
      </c>
      <c r="G38" s="956"/>
      <c r="H38" s="956"/>
      <c r="I38" s="73"/>
      <c r="J38" s="957" t="s">
        <v>23</v>
      </c>
      <c r="K38" s="957"/>
      <c r="L38" s="957"/>
    </row>
    <row r="39" spans="1:18" s="9" customFormat="1" ht="24.95" customHeight="1">
      <c r="F39" s="91">
        <v>2020</v>
      </c>
      <c r="G39" s="91"/>
      <c r="H39" s="91">
        <v>2019</v>
      </c>
      <c r="I39" s="462"/>
      <c r="J39" s="91">
        <f>+F39</f>
        <v>2020</v>
      </c>
      <c r="K39" s="91"/>
      <c r="L39" s="91">
        <f>+H39</f>
        <v>2019</v>
      </c>
    </row>
    <row r="40" spans="1:18" s="9" customFormat="1" ht="24.95" customHeight="1">
      <c r="B40" s="9" t="s">
        <v>399</v>
      </c>
      <c r="F40" s="122"/>
      <c r="H40" s="122"/>
      <c r="J40" s="122"/>
      <c r="L40" s="122"/>
    </row>
    <row r="41" spans="1:18" s="9" customFormat="1" ht="24.95" customHeight="1">
      <c r="B41" s="9" t="s">
        <v>400</v>
      </c>
      <c r="F41" s="122">
        <v>0</v>
      </c>
      <c r="G41" s="350"/>
      <c r="H41" s="350">
        <v>3772384.98</v>
      </c>
      <c r="I41" s="350"/>
      <c r="J41" s="122">
        <v>0</v>
      </c>
      <c r="K41" s="350"/>
      <c r="L41" s="351">
        <v>2098492.4</v>
      </c>
    </row>
    <row r="42" spans="1:18" s="468" customFormat="1" ht="24.95" customHeight="1">
      <c r="A42" s="9" t="s">
        <v>769</v>
      </c>
      <c r="B42" s="9"/>
      <c r="C42" s="9"/>
      <c r="D42" s="9"/>
      <c r="E42" s="9"/>
      <c r="F42" s="9"/>
      <c r="G42" s="9"/>
      <c r="H42" s="9"/>
      <c r="I42" s="9"/>
      <c r="J42" s="9"/>
      <c r="K42" s="9"/>
      <c r="L42" s="9"/>
      <c r="M42" s="9"/>
    </row>
    <row r="43" spans="1:18" s="217" customFormat="1" ht="24.95" customHeight="1">
      <c r="A43" s="9" t="s">
        <v>1096</v>
      </c>
      <c r="B43" s="9"/>
      <c r="C43" s="9"/>
      <c r="D43" s="9"/>
      <c r="E43" s="9"/>
      <c r="F43" s="9"/>
      <c r="G43" s="9"/>
      <c r="H43" s="9"/>
      <c r="I43" s="9"/>
      <c r="J43" s="9"/>
      <c r="K43" s="9"/>
      <c r="L43" s="9"/>
      <c r="M43" s="9"/>
    </row>
    <row r="44" spans="1:18" s="217" customFormat="1" ht="24.95" customHeight="1">
      <c r="A44" s="9" t="s">
        <v>1097</v>
      </c>
      <c r="B44" s="9"/>
      <c r="C44" s="9"/>
      <c r="D44" s="9"/>
      <c r="E44" s="9"/>
      <c r="F44" s="9"/>
      <c r="G44" s="9"/>
      <c r="H44" s="9"/>
      <c r="I44" s="9"/>
      <c r="J44" s="9"/>
      <c r="K44" s="9"/>
      <c r="L44" s="9"/>
      <c r="M44" s="9"/>
    </row>
    <row r="45" spans="1:18" s="217" customFormat="1" ht="24.95" customHeight="1">
      <c r="A45" s="468"/>
      <c r="B45" s="468"/>
      <c r="C45" s="468"/>
      <c r="D45" s="468"/>
      <c r="E45" s="468"/>
      <c r="F45" s="469"/>
      <c r="G45" s="469"/>
      <c r="H45" s="469"/>
      <c r="I45" s="469"/>
      <c r="J45" s="469"/>
      <c r="K45" s="469"/>
      <c r="L45" s="445" t="s">
        <v>73</v>
      </c>
      <c r="M45" s="468"/>
    </row>
    <row r="46" spans="1:18" s="217" customFormat="1" ht="24.95" customHeight="1">
      <c r="A46" s="468"/>
      <c r="B46" s="468"/>
      <c r="C46" s="468"/>
      <c r="D46" s="468"/>
      <c r="E46" s="468"/>
      <c r="F46" s="751"/>
      <c r="G46" s="751"/>
      <c r="H46" s="975" t="s">
        <v>715</v>
      </c>
      <c r="I46" s="975"/>
      <c r="J46" s="975"/>
      <c r="K46" s="751"/>
      <c r="L46" s="740"/>
      <c r="M46" s="468"/>
      <c r="P46" s="981"/>
      <c r="Q46" s="981"/>
      <c r="R46" s="981"/>
    </row>
    <row r="47" spans="1:18" s="217" customFormat="1" ht="24.95" customHeight="1">
      <c r="A47" s="468"/>
      <c r="B47" s="468"/>
      <c r="C47" s="468"/>
      <c r="D47" s="468"/>
      <c r="E47" s="468"/>
      <c r="F47" s="470"/>
      <c r="G47" s="458" t="s">
        <v>17</v>
      </c>
      <c r="H47" s="458"/>
      <c r="I47" s="364"/>
      <c r="J47" s="459"/>
      <c r="K47" s="459" t="s">
        <v>23</v>
      </c>
      <c r="L47" s="459"/>
      <c r="M47" s="468"/>
    </row>
    <row r="48" spans="1:18" s="9" customFormat="1" ht="24.95" customHeight="1">
      <c r="B48" s="471"/>
      <c r="C48" s="472"/>
      <c r="F48" s="295">
        <f>+F39</f>
        <v>2020</v>
      </c>
      <c r="G48" s="91"/>
      <c r="H48" s="295">
        <f>+H39</f>
        <v>2019</v>
      </c>
      <c r="I48" s="462"/>
      <c r="J48" s="295">
        <f>+F48</f>
        <v>2020</v>
      </c>
      <c r="K48" s="91"/>
      <c r="L48" s="295">
        <f>+H48</f>
        <v>2019</v>
      </c>
    </row>
    <row r="49" spans="2:12" s="9" customFormat="1" ht="24.95" customHeight="1" thickBot="1">
      <c r="B49" s="80" t="s">
        <v>84</v>
      </c>
      <c r="C49" s="80"/>
      <c r="F49" s="436">
        <v>45241376.030000135</v>
      </c>
      <c r="H49" s="436">
        <v>73375915.900000006</v>
      </c>
      <c r="I49" s="79"/>
      <c r="J49" s="656">
        <v>53472820.76000011</v>
      </c>
      <c r="K49" s="79"/>
      <c r="L49" s="656">
        <v>90561466.950000003</v>
      </c>
    </row>
    <row r="50" spans="2:12" s="9" customFormat="1" ht="24.95" customHeight="1" thickTop="1">
      <c r="B50" s="80" t="s">
        <v>368</v>
      </c>
      <c r="C50" s="80"/>
      <c r="F50" s="473" t="s">
        <v>44</v>
      </c>
      <c r="G50" s="474"/>
      <c r="H50" s="473" t="s">
        <v>44</v>
      </c>
      <c r="I50" s="474"/>
      <c r="J50" s="473" t="s">
        <v>44</v>
      </c>
      <c r="K50" s="474"/>
      <c r="L50" s="473" t="s">
        <v>44</v>
      </c>
    </row>
    <row r="51" spans="2:12" s="9" customFormat="1" ht="24.95" customHeight="1">
      <c r="B51" s="80" t="s">
        <v>85</v>
      </c>
      <c r="C51" s="80"/>
    </row>
    <row r="52" spans="2:12" s="9" customFormat="1" ht="24.95" customHeight="1">
      <c r="B52" s="80" t="s">
        <v>369</v>
      </c>
      <c r="C52" s="80"/>
      <c r="F52" s="9">
        <f>+F49*F50%</f>
        <v>9048275.2060000282</v>
      </c>
      <c r="G52" s="350"/>
      <c r="H52" s="9">
        <f>+H49*H50%</f>
        <v>14675183.180000002</v>
      </c>
      <c r="I52" s="350"/>
      <c r="J52" s="9">
        <f>+J49*J50%</f>
        <v>10694564.152000023</v>
      </c>
      <c r="K52" s="350"/>
      <c r="L52" s="79">
        <f>+L49*L50%</f>
        <v>18112293.390000001</v>
      </c>
    </row>
    <row r="53" spans="2:12" s="9" customFormat="1" ht="24.95" customHeight="1">
      <c r="B53" s="80" t="s">
        <v>95</v>
      </c>
      <c r="C53" s="80"/>
      <c r="F53" s="350"/>
      <c r="G53" s="350"/>
      <c r="H53" s="350"/>
      <c r="I53" s="350"/>
      <c r="J53" s="350"/>
      <c r="K53" s="350"/>
      <c r="L53" s="350"/>
    </row>
    <row r="54" spans="2:12" s="9" customFormat="1" ht="24.95" customHeight="1">
      <c r="B54" s="80" t="s">
        <v>130</v>
      </c>
      <c r="C54" s="80"/>
      <c r="F54" s="350"/>
      <c r="G54" s="350"/>
      <c r="H54" s="350"/>
      <c r="I54" s="350"/>
      <c r="J54" s="350"/>
      <c r="K54" s="350"/>
      <c r="L54" s="350"/>
    </row>
    <row r="55" spans="2:12" s="9" customFormat="1" ht="24.95" customHeight="1">
      <c r="B55" s="80" t="s">
        <v>452</v>
      </c>
      <c r="C55" s="80"/>
      <c r="F55" s="657">
        <v>3217816.07</v>
      </c>
      <c r="G55" s="657"/>
      <c r="H55" s="658">
        <v>-9007229.3100000005</v>
      </c>
      <c r="I55" s="658"/>
      <c r="J55" s="658">
        <v>-1747453.8380000209</v>
      </c>
      <c r="K55" s="658"/>
      <c r="L55" s="658">
        <v>-15572918.439999999</v>
      </c>
    </row>
    <row r="56" spans="2:12" s="9" customFormat="1" ht="24.95" customHeight="1">
      <c r="B56" s="80" t="s">
        <v>453</v>
      </c>
      <c r="C56" s="80"/>
      <c r="F56" s="350"/>
      <c r="G56" s="350"/>
      <c r="H56" s="350"/>
      <c r="I56" s="350"/>
      <c r="J56" s="350"/>
      <c r="K56" s="350"/>
      <c r="L56" s="350"/>
    </row>
    <row r="57" spans="2:12" s="9" customFormat="1" ht="24.95" customHeight="1">
      <c r="B57" s="80" t="s">
        <v>456</v>
      </c>
      <c r="C57" s="80"/>
      <c r="F57" s="350"/>
      <c r="G57" s="350"/>
      <c r="H57" s="350"/>
      <c r="I57" s="350"/>
      <c r="J57" s="350"/>
      <c r="K57" s="350"/>
      <c r="L57" s="350"/>
    </row>
    <row r="58" spans="2:12" s="9" customFormat="1" ht="24.95" customHeight="1">
      <c r="B58" s="80" t="s">
        <v>455</v>
      </c>
      <c r="C58" s="80"/>
      <c r="F58" s="350"/>
      <c r="G58" s="350"/>
      <c r="H58" s="350"/>
      <c r="I58" s="350"/>
      <c r="J58" s="350"/>
      <c r="K58" s="350"/>
      <c r="L58" s="350"/>
    </row>
    <row r="59" spans="2:12" s="9" customFormat="1" ht="24.95" customHeight="1">
      <c r="B59" s="9" t="s">
        <v>454</v>
      </c>
      <c r="F59" s="789">
        <v>-2403422.3500000006</v>
      </c>
      <c r="H59" s="659">
        <v>10013786.859999999</v>
      </c>
      <c r="I59" s="79"/>
      <c r="J59" s="659">
        <v>1952821.3699999996</v>
      </c>
      <c r="K59" s="79"/>
      <c r="L59" s="659">
        <v>11805389.41</v>
      </c>
    </row>
    <row r="60" spans="2:12" s="9" customFormat="1" ht="24.95" customHeight="1">
      <c r="C60" s="9" t="s">
        <v>3</v>
      </c>
      <c r="F60" s="434">
        <f>SUM(F55:F59)</f>
        <v>814393.71999999927</v>
      </c>
      <c r="H60" s="434">
        <f>SUM(H55:H59)</f>
        <v>1006557.5499999989</v>
      </c>
      <c r="J60" s="434">
        <f>SUM(J55:J59)</f>
        <v>205367.5319999787</v>
      </c>
      <c r="K60" s="113"/>
      <c r="L60" s="483">
        <f>SUM(L55:L59)</f>
        <v>-3767529.0299999993</v>
      </c>
    </row>
    <row r="61" spans="2:12" s="9" customFormat="1" ht="24.95" customHeight="1" thickBot="1">
      <c r="B61" s="179" t="s">
        <v>1092</v>
      </c>
      <c r="C61" s="80"/>
      <c r="F61" s="425">
        <f>F52+F60</f>
        <v>9862668.926000027</v>
      </c>
      <c r="H61" s="425">
        <f>H52+H60</f>
        <v>15681740.73</v>
      </c>
      <c r="J61" s="425">
        <f>J52+J60</f>
        <v>10899931.684000002</v>
      </c>
      <c r="L61" s="425">
        <f>L52+L60</f>
        <v>14344764.360000001</v>
      </c>
    </row>
    <row r="62" spans="2:12" s="9" customFormat="1" ht="24.95" customHeight="1" thickTop="1" thickBot="1">
      <c r="B62" s="80" t="s">
        <v>127</v>
      </c>
      <c r="C62" s="80"/>
      <c r="F62" s="435">
        <f>+(F61/F49)*100</f>
        <v>21.800108200643511</v>
      </c>
      <c r="H62" s="435">
        <f>+(H61/H49)*100</f>
        <v>21.371781922793005</v>
      </c>
      <c r="J62" s="435">
        <f>+(J61/J49)*100</f>
        <v>20.384059657001682</v>
      </c>
      <c r="L62" s="435">
        <f>+(L61/L49)*100</f>
        <v>15.839810068359322</v>
      </c>
    </row>
    <row r="63" spans="2:12" s="9" customFormat="1" ht="24.95" customHeight="1" thickTop="1">
      <c r="F63" s="122"/>
      <c r="H63" s="122"/>
      <c r="J63" s="122"/>
      <c r="K63" s="113"/>
      <c r="L63" s="122"/>
    </row>
    <row r="64" spans="2:12" s="9" customFormat="1" ht="24.95" customHeight="1">
      <c r="F64" s="122"/>
      <c r="H64" s="122"/>
      <c r="J64" s="122"/>
      <c r="K64" s="113"/>
      <c r="L64" s="122"/>
    </row>
    <row r="65" spans="1:13" s="217" customFormat="1" ht="24.95" customHeight="1">
      <c r="D65" s="104" t="s">
        <v>81</v>
      </c>
      <c r="E65" s="104"/>
      <c r="F65" s="32"/>
    </row>
    <row r="66" spans="1:13" s="217" customFormat="1" ht="24.95" customHeight="1">
      <c r="D66" s="104" t="s">
        <v>1129</v>
      </c>
      <c r="E66" s="104"/>
      <c r="F66" s="32"/>
    </row>
    <row r="67" spans="1:13" s="9" customFormat="1" ht="26.1" customHeight="1">
      <c r="A67" s="966" t="s">
        <v>796</v>
      </c>
      <c r="B67" s="966"/>
      <c r="C67" s="966"/>
      <c r="D67" s="966"/>
      <c r="E67" s="966"/>
      <c r="F67" s="966"/>
      <c r="G67" s="966"/>
      <c r="H67" s="966"/>
      <c r="I67" s="966"/>
      <c r="J67" s="966"/>
      <c r="K67" s="966"/>
      <c r="L67" s="966"/>
    </row>
    <row r="68" spans="1:13" s="9" customFormat="1" ht="26.1" customHeight="1">
      <c r="A68" s="768"/>
      <c r="B68" s="768"/>
      <c r="C68" s="768"/>
      <c r="D68" s="768"/>
      <c r="E68" s="768"/>
      <c r="F68" s="768"/>
      <c r="G68" s="768"/>
      <c r="H68" s="768"/>
      <c r="I68" s="768"/>
      <c r="J68" s="768"/>
      <c r="K68" s="768"/>
      <c r="L68" s="768"/>
    </row>
    <row r="69" spans="1:13" s="36" customFormat="1" ht="26.1" customHeight="1">
      <c r="A69" s="170" t="s">
        <v>768</v>
      </c>
      <c r="B69" s="104"/>
      <c r="C69" s="104"/>
      <c r="D69" s="104"/>
      <c r="E69" s="104"/>
      <c r="F69" s="32"/>
      <c r="G69" s="9"/>
      <c r="H69" s="105"/>
      <c r="I69" s="105"/>
      <c r="J69" s="767"/>
      <c r="K69" s="106"/>
      <c r="L69" s="83"/>
    </row>
    <row r="70" spans="1:13" s="217" customFormat="1" ht="26.1" customHeight="1">
      <c r="A70" s="468"/>
      <c r="B70" s="468"/>
      <c r="C70" s="468"/>
      <c r="D70" s="468"/>
      <c r="E70" s="468"/>
      <c r="F70" s="469"/>
      <c r="G70" s="469"/>
      <c r="H70" s="469"/>
      <c r="I70" s="469"/>
      <c r="J70" s="469"/>
      <c r="K70" s="469"/>
      <c r="L70" s="445" t="s">
        <v>73</v>
      </c>
      <c r="M70" s="468"/>
    </row>
    <row r="71" spans="1:13" s="217" customFormat="1" ht="26.1" customHeight="1">
      <c r="A71" s="468"/>
      <c r="B71" s="468"/>
      <c r="C71" s="468"/>
      <c r="D71" s="468"/>
      <c r="E71" s="468"/>
      <c r="F71" s="751"/>
      <c r="G71" s="751"/>
      <c r="H71" s="751"/>
      <c r="I71" s="741" t="s">
        <v>916</v>
      </c>
      <c r="J71" s="751"/>
      <c r="K71" s="751"/>
      <c r="L71" s="740"/>
      <c r="M71" s="468"/>
    </row>
    <row r="72" spans="1:13" s="217" customFormat="1" ht="26.1" customHeight="1">
      <c r="A72" s="468"/>
      <c r="B72" s="468"/>
      <c r="C72" s="468"/>
      <c r="D72" s="468"/>
      <c r="E72" s="468"/>
      <c r="F72" s="470"/>
      <c r="G72" s="721" t="s">
        <v>17</v>
      </c>
      <c r="H72" s="721"/>
      <c r="I72" s="364"/>
      <c r="J72" s="722"/>
      <c r="K72" s="722" t="s">
        <v>23</v>
      </c>
      <c r="L72" s="722"/>
      <c r="M72" s="468"/>
    </row>
    <row r="73" spans="1:13" s="9" customFormat="1" ht="26.1" customHeight="1">
      <c r="B73" s="471"/>
      <c r="C73" s="472"/>
      <c r="F73" s="739">
        <f>+F48</f>
        <v>2020</v>
      </c>
      <c r="G73" s="739"/>
      <c r="H73" s="739">
        <f>+H48</f>
        <v>2019</v>
      </c>
      <c r="I73" s="739"/>
      <c r="J73" s="739">
        <f>+J48</f>
        <v>2020</v>
      </c>
      <c r="K73" s="739"/>
      <c r="L73" s="739">
        <f>+L48</f>
        <v>2019</v>
      </c>
    </row>
    <row r="74" spans="1:13" s="9" customFormat="1" ht="26.1" customHeight="1" thickBot="1">
      <c r="B74" s="80" t="s">
        <v>84</v>
      </c>
      <c r="C74" s="80"/>
      <c r="F74" s="436">
        <v>136229337.07000014</v>
      </c>
      <c r="H74" s="436">
        <v>266759666.49000001</v>
      </c>
      <c r="J74" s="852">
        <v>159641595.1400001</v>
      </c>
      <c r="L74" s="656">
        <v>295064782.58999997</v>
      </c>
    </row>
    <row r="75" spans="1:13" s="9" customFormat="1" ht="26.1" customHeight="1" thickTop="1">
      <c r="B75" s="80" t="s">
        <v>368</v>
      </c>
      <c r="C75" s="80"/>
      <c r="F75" s="473" t="s">
        <v>44</v>
      </c>
      <c r="G75" s="474"/>
      <c r="H75" s="473" t="s">
        <v>44</v>
      </c>
      <c r="I75" s="474"/>
      <c r="J75" s="473" t="s">
        <v>44</v>
      </c>
      <c r="K75" s="474"/>
      <c r="L75" s="473" t="s">
        <v>44</v>
      </c>
    </row>
    <row r="76" spans="1:13" s="9" customFormat="1" ht="26.1" customHeight="1">
      <c r="B76" s="80" t="s">
        <v>85</v>
      </c>
      <c r="C76" s="80"/>
    </row>
    <row r="77" spans="1:13" s="9" customFormat="1" ht="26.1" customHeight="1">
      <c r="B77" s="80" t="s">
        <v>369</v>
      </c>
      <c r="C77" s="80"/>
      <c r="F77" s="9">
        <f>+F74*F75%</f>
        <v>27245867.414000031</v>
      </c>
      <c r="G77" s="350"/>
      <c r="H77" s="9">
        <f>+H74*H75%</f>
        <v>53351933.298000008</v>
      </c>
      <c r="I77" s="350"/>
      <c r="J77" s="9">
        <f>+J74*J75%</f>
        <v>31928319.028000023</v>
      </c>
      <c r="K77" s="350"/>
      <c r="L77" s="9">
        <f>+L74*L75%</f>
        <v>59012956.517999999</v>
      </c>
    </row>
    <row r="78" spans="1:13" s="9" customFormat="1" ht="26.1" customHeight="1">
      <c r="B78" s="80" t="s">
        <v>95</v>
      </c>
      <c r="C78" s="80"/>
      <c r="F78" s="350"/>
      <c r="G78" s="350"/>
      <c r="H78" s="350"/>
      <c r="I78" s="350"/>
      <c r="J78" s="350"/>
      <c r="K78" s="350"/>
      <c r="L78" s="350"/>
    </row>
    <row r="79" spans="1:13" s="9" customFormat="1" ht="26.1" customHeight="1">
      <c r="B79" s="80" t="s">
        <v>130</v>
      </c>
      <c r="C79" s="80"/>
      <c r="F79" s="350"/>
      <c r="G79" s="350"/>
      <c r="H79" s="350"/>
      <c r="I79" s="350"/>
      <c r="J79" s="350"/>
      <c r="K79" s="350"/>
      <c r="L79" s="350"/>
    </row>
    <row r="80" spans="1:13" s="9" customFormat="1" ht="26.1" customHeight="1">
      <c r="B80" s="80" t="s">
        <v>452</v>
      </c>
      <c r="C80" s="80"/>
      <c r="F80" s="657">
        <v>5369653.1759999674</v>
      </c>
      <c r="G80" s="657"/>
      <c r="H80" s="658">
        <v>-35189620.200000003</v>
      </c>
      <c r="I80" s="658"/>
      <c r="J80" s="658">
        <v>-4419350.8880000208</v>
      </c>
      <c r="K80" s="658"/>
      <c r="L80" s="658">
        <v>-48383684.490000002</v>
      </c>
    </row>
    <row r="81" spans="1:13" s="9" customFormat="1" ht="26.1" customHeight="1">
      <c r="B81" s="80" t="s">
        <v>453</v>
      </c>
      <c r="C81" s="80"/>
      <c r="F81" s="350"/>
      <c r="G81" s="350"/>
      <c r="H81" s="350"/>
      <c r="I81" s="350"/>
      <c r="J81" s="350"/>
      <c r="K81" s="350"/>
      <c r="L81" s="350"/>
    </row>
    <row r="82" spans="1:13" s="9" customFormat="1" ht="26.1" customHeight="1">
      <c r="B82" s="80" t="s">
        <v>456</v>
      </c>
      <c r="C82" s="80"/>
      <c r="F82" s="350"/>
      <c r="G82" s="350"/>
      <c r="H82" s="350"/>
      <c r="I82" s="350"/>
      <c r="J82" s="350"/>
      <c r="K82" s="350"/>
      <c r="L82" s="350"/>
    </row>
    <row r="83" spans="1:13" s="9" customFormat="1" ht="26.1" customHeight="1">
      <c r="B83" s="80" t="s">
        <v>455</v>
      </c>
      <c r="C83" s="80"/>
      <c r="F83" s="350"/>
      <c r="G83" s="350"/>
      <c r="H83" s="350"/>
      <c r="I83" s="350"/>
      <c r="J83" s="350"/>
      <c r="K83" s="350"/>
      <c r="L83" s="350"/>
    </row>
    <row r="84" spans="1:13" s="9" customFormat="1" ht="26.1" customHeight="1">
      <c r="B84" s="9" t="s">
        <v>454</v>
      </c>
      <c r="F84" s="789">
        <v>-5512061.7200000007</v>
      </c>
      <c r="H84" s="659">
        <v>38216773.390000001</v>
      </c>
      <c r="I84" s="79"/>
      <c r="J84" s="659">
        <v>4066942.8499999996</v>
      </c>
      <c r="K84" s="79"/>
      <c r="L84" s="659">
        <v>44919068.359999999</v>
      </c>
    </row>
    <row r="85" spans="1:13" s="9" customFormat="1" ht="26.1" customHeight="1">
      <c r="C85" s="9" t="s">
        <v>3</v>
      </c>
      <c r="F85" s="483">
        <f>SUM(F80:F84)</f>
        <v>-142408.54400003329</v>
      </c>
      <c r="H85" s="434">
        <f>SUM(H80:H84)</f>
        <v>3027153.1899999976</v>
      </c>
      <c r="J85" s="483">
        <f>SUM(J80:J84)</f>
        <v>-352408.03800002113</v>
      </c>
      <c r="K85" s="113"/>
      <c r="L85" s="927">
        <f>SUM(L80:L84)</f>
        <v>-3464616.1300000027</v>
      </c>
    </row>
    <row r="86" spans="1:13" s="9" customFormat="1" ht="26.1" customHeight="1" thickBot="1">
      <c r="B86" s="179" t="s">
        <v>1092</v>
      </c>
      <c r="C86" s="80"/>
      <c r="F86" s="425">
        <f>F77+F85</f>
        <v>27103458.869999997</v>
      </c>
      <c r="H86" s="425">
        <f>H77+H85</f>
        <v>56379086.488000005</v>
      </c>
      <c r="J86" s="425">
        <f>J77+J85</f>
        <v>31575910.990000002</v>
      </c>
      <c r="L86" s="425">
        <f>L77+L85</f>
        <v>55548340.387999997</v>
      </c>
    </row>
    <row r="87" spans="1:13" s="9" customFormat="1" ht="26.1" customHeight="1" thickTop="1" thickBot="1">
      <c r="B87" s="80" t="s">
        <v>127</v>
      </c>
      <c r="C87" s="80"/>
      <c r="F87" s="435">
        <f>+(F86/F74)*100</f>
        <v>19.895464114365573</v>
      </c>
      <c r="H87" s="435">
        <f>+(H86/H74)*100</f>
        <v>21.13478669014361</v>
      </c>
      <c r="J87" s="435">
        <f>+(J86/J74)*100</f>
        <v>19.779250490643761</v>
      </c>
      <c r="L87" s="435">
        <f>+(L86/L74)*100</f>
        <v>18.825811708334513</v>
      </c>
    </row>
    <row r="88" spans="1:13" s="36" customFormat="1" ht="26.1" customHeight="1" thickTop="1">
      <c r="A88" s="216" t="s">
        <v>770</v>
      </c>
      <c r="B88" s="216"/>
      <c r="C88" s="216"/>
      <c r="D88" s="216"/>
      <c r="E88" s="216"/>
      <c r="F88" s="216"/>
      <c r="G88" s="216"/>
      <c r="H88" s="216"/>
      <c r="I88" s="216"/>
      <c r="J88" s="216"/>
      <c r="K88" s="216"/>
      <c r="L88" s="216"/>
      <c r="M88" s="216"/>
    </row>
    <row r="89" spans="1:13" s="9" customFormat="1" ht="26.1" customHeight="1">
      <c r="A89" s="176" t="s">
        <v>950</v>
      </c>
      <c r="B89" s="176"/>
      <c r="C89" s="176"/>
      <c r="D89" s="176"/>
      <c r="E89" s="176"/>
      <c r="F89" s="176"/>
      <c r="G89" s="176"/>
      <c r="H89" s="176"/>
      <c r="I89" s="176"/>
      <c r="J89" s="176"/>
      <c r="K89" s="176"/>
      <c r="L89" s="176"/>
      <c r="M89" s="216"/>
    </row>
    <row r="90" spans="1:13" s="9" customFormat="1" ht="26.1" customHeight="1">
      <c r="A90" s="176" t="s">
        <v>845</v>
      </c>
      <c r="B90" s="176"/>
      <c r="C90" s="176"/>
      <c r="D90" s="176"/>
      <c r="E90" s="176"/>
      <c r="F90" s="176"/>
      <c r="G90" s="176"/>
      <c r="H90" s="176"/>
      <c r="I90" s="176"/>
      <c r="J90" s="176"/>
      <c r="K90" s="176"/>
      <c r="L90" s="176"/>
      <c r="M90" s="216"/>
    </row>
    <row r="91" spans="1:13" s="9" customFormat="1" ht="26.1" customHeight="1">
      <c r="A91" s="176" t="s">
        <v>1026</v>
      </c>
      <c r="B91" s="176"/>
      <c r="C91" s="176"/>
      <c r="D91" s="176"/>
      <c r="E91" s="176"/>
      <c r="F91" s="176"/>
      <c r="G91" s="176"/>
      <c r="H91" s="176"/>
      <c r="I91" s="176"/>
      <c r="J91" s="176"/>
      <c r="K91" s="176"/>
      <c r="L91" s="176"/>
      <c r="M91" s="216"/>
    </row>
    <row r="92" spans="1:13" s="9" customFormat="1" ht="26.1" customHeight="1">
      <c r="A92" s="176" t="s">
        <v>1098</v>
      </c>
      <c r="B92" s="176"/>
      <c r="C92" s="176"/>
      <c r="D92" s="176"/>
      <c r="E92" s="176"/>
      <c r="F92" s="176"/>
      <c r="G92" s="176"/>
      <c r="H92" s="176"/>
      <c r="I92" s="176"/>
      <c r="J92" s="176"/>
      <c r="K92" s="176"/>
      <c r="L92" s="176"/>
      <c r="M92" s="216"/>
    </row>
    <row r="93" spans="1:13" s="9" customFormat="1" ht="26.1" customHeight="1">
      <c r="A93" s="176" t="s">
        <v>951</v>
      </c>
      <c r="B93" s="176"/>
      <c r="C93" s="176"/>
      <c r="D93" s="176"/>
      <c r="E93" s="176"/>
      <c r="F93" s="176"/>
      <c r="G93" s="176"/>
      <c r="H93" s="176"/>
      <c r="I93" s="176"/>
      <c r="J93" s="176"/>
      <c r="K93" s="176"/>
      <c r="L93" s="176"/>
      <c r="M93" s="216"/>
    </row>
    <row r="94" spans="1:13" s="9" customFormat="1" ht="26.1" customHeight="1">
      <c r="A94" s="176" t="s">
        <v>987</v>
      </c>
      <c r="B94" s="176"/>
      <c r="C94" s="176"/>
      <c r="D94" s="176"/>
      <c r="E94" s="176"/>
      <c r="F94" s="176"/>
      <c r="G94" s="176"/>
      <c r="H94" s="176"/>
      <c r="I94" s="176"/>
      <c r="J94" s="176"/>
      <c r="K94" s="176"/>
      <c r="L94" s="176"/>
      <c r="M94" s="216"/>
    </row>
    <row r="95" spans="1:13" s="9" customFormat="1" ht="26.1" customHeight="1">
      <c r="A95" s="176" t="s">
        <v>501</v>
      </c>
      <c r="B95" s="176"/>
      <c r="C95" s="176"/>
      <c r="D95" s="176"/>
      <c r="E95" s="176"/>
      <c r="F95" s="176"/>
      <c r="G95" s="176"/>
      <c r="H95" s="176"/>
      <c r="I95" s="176"/>
      <c r="J95" s="176"/>
      <c r="K95" s="176"/>
      <c r="L95" s="176"/>
      <c r="M95" s="216"/>
    </row>
    <row r="96" spans="1:13" ht="26.1" customHeight="1"/>
    <row r="97" spans="4:6" ht="26.1" customHeight="1"/>
    <row r="98" spans="4:6" s="217" customFormat="1" ht="26.1" customHeight="1">
      <c r="D98" s="104" t="s">
        <v>81</v>
      </c>
      <c r="E98" s="104"/>
      <c r="F98" s="32"/>
    </row>
    <row r="99" spans="4:6" s="217" customFormat="1" ht="26.1" customHeight="1">
      <c r="D99" s="104" t="s">
        <v>1129</v>
      </c>
      <c r="E99" s="104"/>
      <c r="F99" s="32"/>
    </row>
    <row r="100" spans="4:6" ht="26.25" customHeight="1"/>
    <row r="101" spans="4:6" ht="25.5" customHeight="1"/>
  </sheetData>
  <mergeCells count="13">
    <mergeCell ref="P46:R46"/>
    <mergeCell ref="H46:J46"/>
    <mergeCell ref="A67:L67"/>
    <mergeCell ref="A1:L1"/>
    <mergeCell ref="F8:H8"/>
    <mergeCell ref="J8:L8"/>
    <mergeCell ref="A32:L32"/>
    <mergeCell ref="F38:H38"/>
    <mergeCell ref="J38:L38"/>
    <mergeCell ref="F19:H19"/>
    <mergeCell ref="J19:L19"/>
    <mergeCell ref="H7:J7"/>
    <mergeCell ref="H18:J18"/>
  </mergeCells>
  <pageMargins left="0.6692913385826772" right="0.39370078740157483" top="0.6692913385826772" bottom="0.62992125984251968" header="0.35433070866141736" footer="0.39370078740157483"/>
  <pageSetup paperSize="9" scale="9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2"/>
  <sheetViews>
    <sheetView tabSelected="1" zoomScale="80" zoomScaleNormal="80" zoomScaleSheetLayoutView="100" workbookViewId="0">
      <selection activeCell="L7" sqref="L7"/>
    </sheetView>
  </sheetViews>
  <sheetFormatPr defaultColWidth="9.140625" defaultRowHeight="24" customHeight="1"/>
  <cols>
    <col min="1" max="1" width="9.140625" style="217" customWidth="1"/>
    <col min="2" max="2" width="11.140625" style="217" customWidth="1"/>
    <col min="3" max="3" width="9.140625" style="217" customWidth="1"/>
    <col min="4" max="4" width="11" style="217" customWidth="1"/>
    <col min="5" max="5" width="1.140625" style="217" customWidth="1"/>
    <col min="6" max="6" width="15.28515625" style="217" customWidth="1"/>
    <col min="7" max="7" width="1.140625" style="217" customWidth="1"/>
    <col min="8" max="8" width="15.28515625" style="217" customWidth="1"/>
    <col min="9" max="9" width="1.140625" style="217" customWidth="1"/>
    <col min="10" max="10" width="15.28515625" style="217" customWidth="1"/>
    <col min="11" max="11" width="1.140625" style="217" customWidth="1"/>
    <col min="12" max="12" width="15.28515625" style="217" customWidth="1"/>
    <col min="13" max="13" width="2.5703125" style="217" customWidth="1"/>
    <col min="14" max="14" width="9.140625" style="217" customWidth="1"/>
    <col min="15" max="16384" width="9.140625" style="217"/>
  </cols>
  <sheetData>
    <row r="1" spans="1:14" s="80" customFormat="1" ht="24" customHeight="1">
      <c r="A1" s="948" t="s">
        <v>797</v>
      </c>
      <c r="B1" s="948"/>
      <c r="C1" s="948"/>
      <c r="D1" s="948"/>
      <c r="E1" s="948"/>
      <c r="F1" s="948"/>
      <c r="G1" s="948"/>
      <c r="H1" s="948"/>
      <c r="I1" s="948"/>
      <c r="J1" s="948"/>
      <c r="K1" s="948"/>
      <c r="L1" s="948"/>
    </row>
    <row r="2" spans="1:14" s="80" customFormat="1" ht="24" customHeight="1">
      <c r="A2" s="759"/>
      <c r="B2" s="759"/>
      <c r="C2" s="759"/>
      <c r="D2" s="759"/>
      <c r="E2" s="759"/>
      <c r="F2" s="759"/>
      <c r="G2" s="759"/>
      <c r="H2" s="759"/>
      <c r="I2" s="759"/>
      <c r="J2" s="759"/>
      <c r="K2" s="759"/>
      <c r="L2" s="759"/>
    </row>
    <row r="3" spans="1:14" s="36" customFormat="1" ht="24" customHeight="1">
      <c r="A3" s="216" t="s">
        <v>981</v>
      </c>
      <c r="B3" s="216"/>
      <c r="C3" s="216"/>
      <c r="D3" s="216"/>
      <c r="E3" s="216"/>
      <c r="F3" s="216"/>
      <c r="G3" s="216"/>
      <c r="H3" s="216"/>
      <c r="I3" s="216"/>
      <c r="J3" s="216"/>
      <c r="K3" s="216"/>
      <c r="L3" s="216"/>
      <c r="M3" s="216"/>
    </row>
    <row r="4" spans="1:14" s="9" customFormat="1" ht="24" customHeight="1">
      <c r="A4" s="178" t="s">
        <v>771</v>
      </c>
      <c r="B4" s="113"/>
      <c r="C4" s="113"/>
      <c r="D4" s="113"/>
      <c r="E4" s="113"/>
      <c r="F4" s="113"/>
      <c r="G4" s="113"/>
      <c r="H4" s="113"/>
      <c r="I4" s="113"/>
      <c r="J4" s="113"/>
      <c r="K4" s="113"/>
      <c r="L4" s="113"/>
      <c r="M4" s="216"/>
    </row>
    <row r="5" spans="1:14" s="9" customFormat="1" ht="24" customHeight="1">
      <c r="A5" s="178" t="s">
        <v>710</v>
      </c>
      <c r="B5" s="113"/>
      <c r="C5" s="113"/>
      <c r="D5" s="113"/>
      <c r="E5" s="113"/>
      <c r="F5" s="113"/>
      <c r="G5" s="113"/>
      <c r="H5" s="113"/>
      <c r="I5" s="113"/>
      <c r="J5" s="113"/>
      <c r="K5" s="113"/>
      <c r="L5" s="113"/>
      <c r="M5" s="80"/>
    </row>
    <row r="6" spans="1:14" s="9" customFormat="1" ht="24" customHeight="1">
      <c r="A6" s="178" t="s">
        <v>457</v>
      </c>
      <c r="B6" s="113"/>
      <c r="C6" s="113"/>
      <c r="D6" s="113"/>
      <c r="E6" s="113"/>
      <c r="F6" s="113"/>
      <c r="G6" s="113"/>
      <c r="H6" s="113"/>
      <c r="I6" s="113"/>
      <c r="J6" s="113"/>
      <c r="K6" s="113"/>
      <c r="L6" s="113"/>
      <c r="M6" s="80"/>
    </row>
    <row r="7" spans="1:14" s="9" customFormat="1" ht="24" customHeight="1">
      <c r="A7" s="178" t="s">
        <v>786</v>
      </c>
      <c r="B7" s="113"/>
      <c r="C7" s="113"/>
      <c r="D7" s="113"/>
      <c r="E7" s="113"/>
      <c r="F7" s="113"/>
      <c r="G7" s="113"/>
      <c r="H7" s="113"/>
      <c r="I7" s="113"/>
      <c r="J7" s="113"/>
      <c r="K7" s="113"/>
      <c r="L7" s="113"/>
      <c r="M7" s="80"/>
      <c r="N7" s="178"/>
    </row>
    <row r="8" spans="1:14" s="9" customFormat="1" ht="24" customHeight="1">
      <c r="A8" s="178" t="s">
        <v>784</v>
      </c>
      <c r="B8" s="113"/>
      <c r="C8" s="113"/>
      <c r="D8" s="113"/>
      <c r="E8" s="113"/>
      <c r="F8" s="113"/>
      <c r="G8" s="113"/>
      <c r="H8" s="113"/>
      <c r="I8" s="113"/>
      <c r="J8" s="113"/>
      <c r="K8" s="113"/>
      <c r="L8" s="113"/>
      <c r="M8" s="80"/>
      <c r="N8" s="178"/>
    </row>
    <row r="9" spans="1:14" s="9" customFormat="1" ht="24" customHeight="1">
      <c r="A9" s="178" t="s">
        <v>785</v>
      </c>
      <c r="B9" s="113"/>
      <c r="C9" s="113"/>
      <c r="D9" s="113"/>
      <c r="E9" s="113"/>
      <c r="F9" s="113"/>
      <c r="G9" s="113"/>
      <c r="H9" s="113"/>
      <c r="I9" s="113"/>
      <c r="J9" s="113"/>
      <c r="K9" s="113"/>
      <c r="L9" s="113"/>
      <c r="M9" s="80"/>
      <c r="N9" s="178"/>
    </row>
    <row r="10" spans="1:14" s="9" customFormat="1" ht="24" customHeight="1">
      <c r="A10" s="178" t="s">
        <v>787</v>
      </c>
      <c r="B10" s="113"/>
      <c r="C10" s="113"/>
      <c r="D10" s="113"/>
      <c r="E10" s="113"/>
      <c r="F10" s="113"/>
      <c r="G10" s="113"/>
      <c r="H10" s="113"/>
      <c r="I10" s="113"/>
      <c r="J10" s="113"/>
      <c r="K10" s="113"/>
      <c r="L10" s="113"/>
      <c r="M10" s="80"/>
      <c r="N10" s="178"/>
    </row>
    <row r="11" spans="1:14" s="9" customFormat="1" ht="24" customHeight="1">
      <c r="A11" s="178" t="s">
        <v>1071</v>
      </c>
      <c r="B11" s="113"/>
      <c r="C11" s="113"/>
      <c r="D11" s="113"/>
      <c r="E11" s="113"/>
      <c r="F11" s="113"/>
      <c r="G11" s="113"/>
      <c r="H11" s="113"/>
      <c r="I11" s="113"/>
      <c r="J11" s="113"/>
      <c r="K11" s="113"/>
      <c r="L11" s="113"/>
      <c r="M11" s="80"/>
      <c r="N11" s="178"/>
    </row>
    <row r="12" spans="1:14" s="101" customFormat="1" ht="24" customHeight="1">
      <c r="A12" s="101" t="s">
        <v>1146</v>
      </c>
    </row>
    <row r="13" spans="1:14" s="101" customFormat="1" ht="24" customHeight="1">
      <c r="A13" s="101" t="s">
        <v>1070</v>
      </c>
    </row>
    <row r="14" spans="1:14" s="101" customFormat="1" ht="24" customHeight="1">
      <c r="A14" s="101" t="s">
        <v>1147</v>
      </c>
    </row>
    <row r="15" spans="1:14" s="101" customFormat="1" ht="24" customHeight="1">
      <c r="A15" s="101" t="s">
        <v>1069</v>
      </c>
    </row>
    <row r="16" spans="1:14" s="9" customFormat="1" ht="24" customHeight="1">
      <c r="A16" s="179" t="s">
        <v>772</v>
      </c>
      <c r="B16" s="178"/>
      <c r="C16" s="179"/>
      <c r="D16" s="180"/>
      <c r="E16" s="179"/>
      <c r="F16" s="181"/>
      <c r="G16" s="181"/>
      <c r="H16" s="179"/>
      <c r="I16" s="182"/>
      <c r="J16" s="179"/>
      <c r="K16" s="179"/>
      <c r="L16" s="134"/>
      <c r="M16" s="80"/>
    </row>
    <row r="17" spans="1:13" s="9" customFormat="1" ht="24" customHeight="1">
      <c r="A17" s="178" t="s">
        <v>773</v>
      </c>
      <c r="B17" s="178"/>
      <c r="C17" s="179"/>
      <c r="D17" s="180"/>
      <c r="E17" s="179"/>
      <c r="F17" s="181"/>
      <c r="G17" s="181"/>
      <c r="H17" s="179"/>
      <c r="I17" s="181"/>
      <c r="J17" s="179"/>
      <c r="K17" s="179"/>
      <c r="L17" s="134"/>
      <c r="M17" s="80"/>
    </row>
    <row r="18" spans="1:13" s="9" customFormat="1" ht="24" customHeight="1">
      <c r="A18" s="179" t="s">
        <v>462</v>
      </c>
      <c r="B18" s="178"/>
      <c r="C18" s="179"/>
      <c r="D18" s="180"/>
      <c r="E18" s="179"/>
      <c r="F18" s="181"/>
      <c r="G18" s="181"/>
      <c r="H18" s="179"/>
      <c r="I18" s="181"/>
      <c r="J18" s="179"/>
      <c r="K18" s="179"/>
      <c r="L18" s="134"/>
      <c r="M18" s="80"/>
    </row>
    <row r="19" spans="1:13" s="9" customFormat="1" ht="24" customHeight="1">
      <c r="A19" s="179" t="s">
        <v>595</v>
      </c>
      <c r="B19" s="178"/>
      <c r="C19" s="179"/>
      <c r="D19" s="180"/>
      <c r="E19" s="179"/>
      <c r="F19" s="181"/>
      <c r="G19" s="181"/>
      <c r="H19" s="179"/>
      <c r="I19" s="181"/>
      <c r="J19" s="179"/>
      <c r="K19" s="179"/>
      <c r="L19" s="134"/>
      <c r="M19" s="80"/>
    </row>
    <row r="20" spans="1:13" s="9" customFormat="1" ht="24" customHeight="1">
      <c r="A20" s="178" t="s">
        <v>774</v>
      </c>
      <c r="B20" s="178"/>
      <c r="C20" s="179"/>
      <c r="D20" s="180"/>
      <c r="E20" s="179"/>
      <c r="F20" s="181"/>
      <c r="G20" s="181"/>
      <c r="H20" s="179"/>
      <c r="I20" s="181"/>
      <c r="J20" s="179"/>
      <c r="K20" s="179"/>
      <c r="L20" s="134"/>
      <c r="M20" s="80"/>
    </row>
    <row r="21" spans="1:13" s="9" customFormat="1" ht="24" customHeight="1">
      <c r="A21" s="179" t="s">
        <v>711</v>
      </c>
      <c r="B21" s="178"/>
      <c r="C21" s="179"/>
      <c r="D21" s="180"/>
      <c r="E21" s="179"/>
      <c r="F21" s="181"/>
      <c r="G21" s="181"/>
      <c r="H21" s="179"/>
      <c r="I21" s="181"/>
      <c r="J21" s="179"/>
      <c r="K21" s="179"/>
      <c r="L21" s="134"/>
      <c r="M21" s="80"/>
    </row>
    <row r="22" spans="1:13" s="9" customFormat="1" ht="24" customHeight="1">
      <c r="A22" s="179" t="s">
        <v>713</v>
      </c>
      <c r="B22" s="178"/>
      <c r="C22" s="179"/>
      <c r="D22" s="180"/>
      <c r="E22" s="179"/>
      <c r="F22" s="181"/>
      <c r="G22" s="181"/>
      <c r="H22" s="179"/>
      <c r="I22" s="181"/>
      <c r="J22" s="179"/>
      <c r="K22" s="179"/>
      <c r="L22" s="134"/>
      <c r="M22" s="80"/>
    </row>
    <row r="23" spans="1:13" s="9" customFormat="1" ht="24" customHeight="1">
      <c r="A23" s="179" t="s">
        <v>712</v>
      </c>
      <c r="B23" s="178"/>
      <c r="C23" s="179"/>
      <c r="D23" s="180"/>
      <c r="E23" s="179"/>
      <c r="F23" s="181"/>
      <c r="G23" s="181"/>
      <c r="H23" s="179"/>
      <c r="I23" s="181"/>
      <c r="J23" s="179"/>
      <c r="K23" s="179"/>
      <c r="L23" s="134"/>
      <c r="M23" s="80"/>
    </row>
    <row r="24" spans="1:13" s="9" customFormat="1" ht="24" customHeight="1">
      <c r="A24" s="772" t="s">
        <v>776</v>
      </c>
      <c r="B24" s="178"/>
      <c r="C24" s="179"/>
      <c r="D24" s="180"/>
      <c r="E24" s="179"/>
      <c r="F24" s="181"/>
      <c r="G24" s="181"/>
      <c r="H24" s="179"/>
      <c r="I24" s="181"/>
      <c r="J24" s="179"/>
      <c r="K24" s="179"/>
      <c r="L24" s="134"/>
    </row>
    <row r="25" spans="1:13" s="9" customFormat="1" ht="24" customHeight="1">
      <c r="A25" s="772" t="s">
        <v>714</v>
      </c>
      <c r="B25" s="178"/>
      <c r="C25" s="179"/>
      <c r="D25" s="180"/>
      <c r="E25" s="179"/>
      <c r="F25" s="181"/>
      <c r="G25" s="181"/>
      <c r="H25" s="179"/>
      <c r="I25" s="181"/>
      <c r="J25" s="179"/>
      <c r="K25" s="179"/>
      <c r="L25" s="134"/>
    </row>
    <row r="26" spans="1:13" s="9" customFormat="1" ht="24" customHeight="1">
      <c r="A26" s="176" t="s">
        <v>323</v>
      </c>
      <c r="B26" s="178"/>
      <c r="C26" s="179"/>
      <c r="D26" s="180"/>
      <c r="E26" s="179"/>
      <c r="F26" s="181"/>
      <c r="G26" s="181"/>
      <c r="H26" s="179"/>
      <c r="I26" s="181"/>
      <c r="J26" s="179"/>
      <c r="K26" s="179"/>
      <c r="L26" s="134"/>
    </row>
    <row r="27" spans="1:13" s="9" customFormat="1" ht="24" customHeight="1">
      <c r="A27" s="176" t="s">
        <v>325</v>
      </c>
      <c r="B27" s="178"/>
      <c r="C27" s="179"/>
      <c r="D27" s="180"/>
      <c r="E27" s="179"/>
      <c r="F27" s="181"/>
      <c r="G27" s="181"/>
      <c r="H27" s="179"/>
      <c r="I27" s="181"/>
      <c r="J27" s="179"/>
      <c r="K27" s="179"/>
      <c r="L27" s="134"/>
    </row>
    <row r="28" spans="1:13" s="9" customFormat="1" ht="24" customHeight="1">
      <c r="A28" s="176" t="s">
        <v>324</v>
      </c>
      <c r="B28" s="178"/>
      <c r="C28" s="179"/>
      <c r="D28" s="180"/>
      <c r="E28" s="179"/>
      <c r="F28" s="181"/>
      <c r="G28" s="181"/>
      <c r="H28" s="179"/>
      <c r="I28" s="181"/>
      <c r="J28" s="179"/>
      <c r="K28" s="179"/>
      <c r="L28" s="134"/>
    </row>
    <row r="29" spans="1:13" s="183" customFormat="1" ht="24" customHeight="1">
      <c r="A29" s="178" t="s">
        <v>777</v>
      </c>
      <c r="M29" s="400"/>
    </row>
    <row r="30" spans="1:13" s="183" customFormat="1" ht="24" customHeight="1">
      <c r="A30" s="51" t="s">
        <v>352</v>
      </c>
    </row>
    <row r="31" spans="1:13" s="183" customFormat="1" ht="24" customHeight="1">
      <c r="A31" s="51" t="s">
        <v>353</v>
      </c>
    </row>
    <row r="32" spans="1:13" s="183" customFormat="1" ht="24" customHeight="1">
      <c r="A32" s="51" t="s">
        <v>1099</v>
      </c>
    </row>
    <row r="33" spans="1:13" s="183" customFormat="1" ht="24" customHeight="1">
      <c r="A33" s="51"/>
    </row>
    <row r="34" spans="1:13" s="9" customFormat="1" ht="24" customHeight="1">
      <c r="A34" s="179"/>
      <c r="B34" s="184"/>
      <c r="C34" s="184"/>
      <c r="D34" s="184"/>
      <c r="E34" s="184"/>
      <c r="F34" s="184"/>
      <c r="G34" s="184"/>
      <c r="H34" s="184"/>
      <c r="I34" s="184"/>
      <c r="J34" s="184"/>
      <c r="K34" s="184"/>
      <c r="L34" s="134"/>
      <c r="M34" s="80"/>
    </row>
    <row r="35" spans="1:13" ht="24" customHeight="1">
      <c r="B35" s="104"/>
      <c r="C35" s="104" t="s">
        <v>81</v>
      </c>
      <c r="D35" s="104"/>
      <c r="E35" s="32"/>
    </row>
    <row r="36" spans="1:13" ht="24" customHeight="1">
      <c r="B36" s="232"/>
      <c r="C36" s="104" t="s">
        <v>1129</v>
      </c>
      <c r="D36" s="104"/>
      <c r="E36" s="32"/>
    </row>
    <row r="37" spans="1:13" ht="24" customHeight="1">
      <c r="B37" s="232"/>
      <c r="C37" s="104"/>
      <c r="D37" s="104"/>
      <c r="E37" s="32"/>
    </row>
    <row r="38" spans="1:13" s="80" customFormat="1" ht="21.6" customHeight="1">
      <c r="A38" s="948" t="s">
        <v>901</v>
      </c>
      <c r="B38" s="948"/>
      <c r="C38" s="948"/>
      <c r="D38" s="948"/>
      <c r="E38" s="948"/>
      <c r="F38" s="948"/>
      <c r="G38" s="948"/>
      <c r="H38" s="948"/>
      <c r="I38" s="948"/>
      <c r="J38" s="948"/>
      <c r="K38" s="948"/>
      <c r="L38" s="948"/>
    </row>
    <row r="39" spans="1:13" s="80" customFormat="1" ht="21.6" customHeight="1">
      <c r="A39" s="759"/>
      <c r="B39" s="759"/>
      <c r="C39" s="759"/>
      <c r="D39" s="759"/>
      <c r="E39" s="759"/>
      <c r="F39" s="759"/>
      <c r="G39" s="759"/>
      <c r="H39" s="759"/>
      <c r="I39" s="759"/>
      <c r="J39" s="759"/>
      <c r="K39" s="759"/>
      <c r="L39" s="759"/>
    </row>
    <row r="40" spans="1:13" s="9" customFormat="1" ht="21.6" customHeight="1">
      <c r="A40" s="179" t="s">
        <v>775</v>
      </c>
      <c r="B40" s="178"/>
      <c r="C40" s="179"/>
      <c r="D40" s="180"/>
      <c r="E40" s="179"/>
      <c r="F40" s="181"/>
      <c r="G40" s="181"/>
      <c r="H40" s="179"/>
      <c r="I40" s="182"/>
      <c r="J40" s="179"/>
      <c r="K40" s="179"/>
      <c r="L40" s="134"/>
      <c r="M40" s="80"/>
    </row>
    <row r="41" spans="1:13" s="9" customFormat="1" ht="21.6" customHeight="1">
      <c r="A41" s="179" t="s">
        <v>778</v>
      </c>
      <c r="B41" s="178"/>
      <c r="C41" s="179"/>
      <c r="D41" s="180"/>
      <c r="E41" s="179"/>
      <c r="F41" s="181"/>
      <c r="G41" s="181"/>
      <c r="H41" s="179"/>
      <c r="I41" s="181"/>
      <c r="J41" s="179"/>
      <c r="K41" s="179"/>
      <c r="L41" s="134"/>
      <c r="M41" s="80"/>
    </row>
    <row r="42" spans="1:13" s="9" customFormat="1" ht="21.6" customHeight="1">
      <c r="A42" s="179" t="s">
        <v>326</v>
      </c>
      <c r="B42" s="104"/>
      <c r="C42" s="184"/>
      <c r="D42" s="111"/>
      <c r="E42" s="184"/>
      <c r="F42" s="112"/>
      <c r="G42" s="112"/>
      <c r="H42" s="184"/>
      <c r="I42" s="112"/>
      <c r="J42" s="184"/>
      <c r="K42" s="184"/>
      <c r="L42" s="113"/>
      <c r="M42" s="80"/>
    </row>
    <row r="43" spans="1:13" s="9" customFormat="1" ht="21.6" customHeight="1">
      <c r="A43" s="179" t="s">
        <v>1150</v>
      </c>
      <c r="B43" s="184"/>
      <c r="C43" s="184"/>
      <c r="D43" s="184"/>
      <c r="E43" s="184"/>
      <c r="F43" s="184"/>
      <c r="G43" s="184"/>
      <c r="H43" s="184"/>
      <c r="I43" s="184"/>
      <c r="J43" s="184"/>
      <c r="K43" s="184"/>
      <c r="L43" s="134"/>
      <c r="M43" s="80"/>
    </row>
    <row r="44" spans="1:13" s="80" customFormat="1" ht="21.6" customHeight="1">
      <c r="A44" s="179" t="s">
        <v>779</v>
      </c>
      <c r="B44" s="184"/>
      <c r="C44" s="184"/>
      <c r="D44" s="184"/>
      <c r="E44" s="184"/>
      <c r="F44" s="184"/>
      <c r="G44" s="184"/>
      <c r="H44" s="184"/>
      <c r="I44" s="184"/>
      <c r="J44" s="184"/>
      <c r="K44" s="184"/>
      <c r="L44" s="134"/>
    </row>
    <row r="45" spans="1:13" s="80" customFormat="1" ht="21.6" customHeight="1">
      <c r="A45" s="179" t="s">
        <v>459</v>
      </c>
      <c r="B45" s="184"/>
      <c r="C45" s="184"/>
      <c r="D45" s="184"/>
      <c r="E45" s="184"/>
      <c r="F45" s="184"/>
      <c r="G45" s="184"/>
      <c r="H45" s="184"/>
      <c r="I45" s="184"/>
      <c r="J45" s="184"/>
      <c r="K45" s="184"/>
      <c r="L45" s="134"/>
    </row>
    <row r="46" spans="1:13" s="80" customFormat="1" ht="21.6" customHeight="1">
      <c r="A46" s="179" t="s">
        <v>988</v>
      </c>
      <c r="B46" s="184"/>
      <c r="C46" s="184"/>
      <c r="D46" s="184"/>
      <c r="E46" s="184"/>
      <c r="F46" s="184"/>
      <c r="G46" s="184"/>
      <c r="H46" s="184"/>
      <c r="I46" s="184"/>
      <c r="J46" s="184"/>
      <c r="K46" s="184"/>
      <c r="L46" s="134"/>
    </row>
    <row r="47" spans="1:13" s="80" customFormat="1" ht="21.6" customHeight="1">
      <c r="A47" s="179" t="s">
        <v>990</v>
      </c>
      <c r="B47" s="184"/>
      <c r="C47" s="184"/>
      <c r="D47" s="184"/>
      <c r="E47" s="184"/>
      <c r="F47" s="184"/>
      <c r="G47" s="184"/>
      <c r="H47" s="184"/>
      <c r="I47" s="184"/>
      <c r="J47" s="184"/>
      <c r="K47" s="184"/>
      <c r="L47" s="134"/>
    </row>
    <row r="48" spans="1:13" s="80" customFormat="1" ht="21.6" customHeight="1">
      <c r="A48" s="179" t="s">
        <v>989</v>
      </c>
      <c r="B48" s="184"/>
      <c r="C48" s="184"/>
      <c r="D48" s="184"/>
      <c r="E48" s="184"/>
      <c r="F48" s="184"/>
      <c r="G48" s="184"/>
      <c r="H48" s="184"/>
      <c r="I48" s="184"/>
      <c r="J48" s="184"/>
      <c r="K48" s="184"/>
      <c r="L48" s="134"/>
    </row>
    <row r="49" spans="1:12" s="80" customFormat="1" ht="21.6" customHeight="1">
      <c r="A49" s="179" t="s">
        <v>458</v>
      </c>
      <c r="B49" s="184"/>
      <c r="C49" s="184"/>
      <c r="D49" s="184"/>
      <c r="E49" s="184"/>
      <c r="F49" s="184"/>
      <c r="G49" s="184"/>
      <c r="H49" s="184"/>
      <c r="I49" s="184"/>
      <c r="J49" s="184"/>
      <c r="K49" s="184"/>
      <c r="L49" s="134"/>
    </row>
    <row r="50" spans="1:12" s="80" customFormat="1" ht="21.6" customHeight="1">
      <c r="A50" s="179" t="s">
        <v>460</v>
      </c>
      <c r="B50" s="184"/>
      <c r="C50" s="184"/>
      <c r="D50" s="184"/>
      <c r="E50" s="184"/>
      <c r="F50" s="184"/>
      <c r="G50" s="184"/>
      <c r="H50" s="184"/>
      <c r="I50" s="184"/>
      <c r="J50" s="184"/>
      <c r="K50" s="184"/>
      <c r="L50" s="134"/>
    </row>
    <row r="51" spans="1:12" s="80" customFormat="1" ht="21.6" customHeight="1">
      <c r="A51" s="7" t="s">
        <v>780</v>
      </c>
      <c r="B51" s="759"/>
      <c r="C51" s="759"/>
      <c r="D51" s="759"/>
      <c r="E51" s="759"/>
      <c r="F51" s="759"/>
      <c r="G51" s="759"/>
      <c r="H51" s="759"/>
      <c r="I51" s="759"/>
      <c r="J51" s="759"/>
      <c r="K51" s="759"/>
      <c r="L51" s="759"/>
    </row>
    <row r="52" spans="1:12" s="80" customFormat="1" ht="21.6" customHeight="1">
      <c r="A52" s="7" t="s">
        <v>336</v>
      </c>
      <c r="B52" s="759"/>
      <c r="C52" s="759"/>
      <c r="D52" s="759"/>
      <c r="E52" s="759"/>
      <c r="F52" s="759"/>
      <c r="G52" s="759"/>
      <c r="H52" s="759"/>
      <c r="I52" s="759"/>
      <c r="J52" s="759"/>
      <c r="K52" s="759"/>
      <c r="L52" s="759"/>
    </row>
    <row r="53" spans="1:12" s="80" customFormat="1" ht="21.6" customHeight="1">
      <c r="A53" s="7" t="s">
        <v>337</v>
      </c>
      <c r="B53" s="179"/>
      <c r="C53" s="7"/>
      <c r="D53" s="7"/>
      <c r="E53" s="7"/>
      <c r="F53" s="7"/>
      <c r="G53" s="7"/>
      <c r="H53" s="251"/>
      <c r="I53" s="251"/>
      <c r="J53" s="251"/>
      <c r="K53" s="7"/>
      <c r="L53" s="7"/>
    </row>
    <row r="54" spans="1:12" s="80" customFormat="1" ht="21.6" customHeight="1">
      <c r="A54" s="7" t="s">
        <v>952</v>
      </c>
      <c r="B54" s="7"/>
      <c r="C54" s="7"/>
      <c r="D54" s="7"/>
      <c r="E54" s="7"/>
      <c r="F54" s="7"/>
      <c r="G54" s="7"/>
      <c r="H54" s="7"/>
      <c r="I54" s="251"/>
      <c r="J54" s="251"/>
      <c r="K54" s="251"/>
      <c r="L54" s="7"/>
    </row>
    <row r="55" spans="1:12" s="80" customFormat="1" ht="21.6" customHeight="1">
      <c r="A55" s="7"/>
      <c r="B55" s="7"/>
      <c r="C55" s="7"/>
      <c r="D55" s="7"/>
      <c r="E55" s="105"/>
      <c r="F55" s="105"/>
      <c r="G55" s="105"/>
      <c r="H55" s="105"/>
      <c r="I55" s="105"/>
      <c r="J55" s="12"/>
      <c r="K55" s="12"/>
      <c r="L55" s="145" t="s">
        <v>73</v>
      </c>
    </row>
    <row r="56" spans="1:12" s="80" customFormat="1" ht="21.6" customHeight="1">
      <c r="A56" s="7"/>
      <c r="B56" s="7"/>
      <c r="C56" s="7"/>
      <c r="D56" s="7"/>
      <c r="E56" s="7"/>
      <c r="F56" s="956" t="s">
        <v>17</v>
      </c>
      <c r="G56" s="956"/>
      <c r="H56" s="956"/>
      <c r="I56" s="73"/>
      <c r="J56" s="957" t="s">
        <v>23</v>
      </c>
      <c r="K56" s="957"/>
      <c r="L56" s="957"/>
    </row>
    <row r="57" spans="1:12" s="80" customFormat="1" ht="21.6" customHeight="1">
      <c r="A57" s="7"/>
      <c r="B57" s="7"/>
      <c r="C57" s="7"/>
      <c r="D57" s="7"/>
      <c r="E57" s="7"/>
      <c r="F57" s="91" t="s">
        <v>913</v>
      </c>
      <c r="G57" s="91"/>
      <c r="H57" s="91" t="s">
        <v>487</v>
      </c>
      <c r="I57" s="242"/>
      <c r="J57" s="91" t="str">
        <f>+F57</f>
        <v>September 30, 2020</v>
      </c>
      <c r="K57" s="91"/>
      <c r="L57" s="91" t="str">
        <f>+H57</f>
        <v>December 31, 2019</v>
      </c>
    </row>
    <row r="58" spans="1:12" s="80" customFormat="1" ht="21.6" customHeight="1" thickBot="1">
      <c r="A58" s="7"/>
      <c r="B58" s="7" t="s">
        <v>92</v>
      </c>
      <c r="C58" s="7"/>
      <c r="D58" s="7"/>
      <c r="E58" s="7"/>
      <c r="F58" s="53">
        <v>1.78</v>
      </c>
      <c r="G58" s="54"/>
      <c r="H58" s="127">
        <v>1.7</v>
      </c>
      <c r="I58" s="54"/>
      <c r="J58" s="127">
        <v>1.29</v>
      </c>
      <c r="K58" s="54"/>
      <c r="L58" s="127">
        <v>1.26</v>
      </c>
    </row>
    <row r="59" spans="1:12" s="7" customFormat="1" ht="21.6" customHeight="1" thickTop="1">
      <c r="A59" s="7" t="s">
        <v>781</v>
      </c>
    </row>
    <row r="60" spans="1:12" s="7" customFormat="1" ht="21.6" customHeight="1">
      <c r="A60" s="51" t="s">
        <v>1148</v>
      </c>
      <c r="C60" s="51"/>
      <c r="D60" s="51"/>
      <c r="E60" s="51"/>
      <c r="F60" s="51"/>
      <c r="G60" s="51"/>
      <c r="H60" s="51"/>
      <c r="I60" s="51"/>
      <c r="J60" s="51"/>
      <c r="K60" s="51"/>
    </row>
    <row r="61" spans="1:12" s="7" customFormat="1" ht="21.6" customHeight="1">
      <c r="A61" s="51" t="s">
        <v>1149</v>
      </c>
      <c r="B61" s="51"/>
      <c r="C61" s="51"/>
      <c r="D61" s="51"/>
      <c r="E61" s="51"/>
      <c r="F61" s="51"/>
      <c r="G61" s="51"/>
      <c r="H61" s="51"/>
      <c r="I61" s="51"/>
      <c r="J61" s="51"/>
      <c r="K61" s="51"/>
    </row>
    <row r="62" spans="1:12" s="7" customFormat="1" ht="21.6" customHeight="1">
      <c r="A62" s="17"/>
      <c r="B62" s="16" t="s">
        <v>341</v>
      </c>
      <c r="C62" s="16"/>
      <c r="D62" s="16"/>
      <c r="E62" s="217"/>
      <c r="F62" s="16"/>
      <c r="G62" s="46"/>
      <c r="H62" s="16"/>
      <c r="I62" s="16"/>
      <c r="J62" s="16"/>
      <c r="K62" s="16"/>
      <c r="L62" s="47" t="s">
        <v>73</v>
      </c>
    </row>
    <row r="63" spans="1:12" s="7" customFormat="1" ht="21.6" customHeight="1">
      <c r="A63" s="17"/>
      <c r="B63" s="16"/>
      <c r="C63" s="16"/>
      <c r="D63" s="16"/>
      <c r="E63" s="217"/>
      <c r="F63" s="48" t="s">
        <v>219</v>
      </c>
      <c r="G63" s="46"/>
      <c r="H63" s="48" t="s">
        <v>220</v>
      </c>
      <c r="I63" s="46"/>
      <c r="J63" s="48" t="s">
        <v>221</v>
      </c>
      <c r="K63" s="46"/>
      <c r="L63" s="48" t="s">
        <v>3</v>
      </c>
    </row>
    <row r="64" spans="1:12" s="7" customFormat="1" ht="21.6" customHeight="1">
      <c r="A64" s="49" t="s">
        <v>17</v>
      </c>
      <c r="B64" s="16"/>
      <c r="C64" s="16"/>
      <c r="D64" s="16"/>
      <c r="E64" s="217"/>
      <c r="F64" s="50"/>
      <c r="G64" s="46"/>
      <c r="H64" s="50"/>
      <c r="I64" s="46"/>
      <c r="J64" s="50"/>
      <c r="K64" s="46"/>
      <c r="L64" s="50"/>
    </row>
    <row r="65" spans="1:12" s="7" customFormat="1" ht="21.6" customHeight="1">
      <c r="A65" s="49" t="s">
        <v>222</v>
      </c>
      <c r="B65" s="16"/>
      <c r="C65" s="16"/>
      <c r="D65" s="16"/>
      <c r="E65" s="217"/>
      <c r="F65" s="16"/>
      <c r="G65" s="46"/>
      <c r="H65" s="16"/>
      <c r="I65" s="16"/>
      <c r="J65" s="16"/>
      <c r="K65" s="16" t="s">
        <v>131</v>
      </c>
      <c r="L65" s="16"/>
    </row>
    <row r="66" spans="1:12" s="7" customFormat="1" ht="21.6" customHeight="1">
      <c r="A66" s="49" t="s">
        <v>1100</v>
      </c>
      <c r="B66" s="16"/>
      <c r="C66" s="16"/>
      <c r="D66" s="16"/>
      <c r="E66" s="217"/>
      <c r="F66" s="55">
        <v>0</v>
      </c>
      <c r="G66" s="56"/>
      <c r="H66" s="57">
        <v>516834874.88</v>
      </c>
      <c r="I66" s="55"/>
      <c r="J66" s="55">
        <v>0</v>
      </c>
      <c r="K66" s="55"/>
      <c r="L66" s="55">
        <f>SUM(F66:J66)</f>
        <v>516834874.88</v>
      </c>
    </row>
    <row r="67" spans="1:12" s="7" customFormat="1" ht="21.6" customHeight="1">
      <c r="A67" s="49" t="s">
        <v>1101</v>
      </c>
      <c r="B67" s="16"/>
      <c r="C67" s="16"/>
      <c r="D67" s="16"/>
      <c r="E67" s="217"/>
      <c r="F67" s="55">
        <v>0</v>
      </c>
      <c r="G67" s="56"/>
      <c r="H67" s="57">
        <v>0</v>
      </c>
      <c r="I67" s="55"/>
      <c r="J67" s="55">
        <v>162552278.61000001</v>
      </c>
      <c r="K67" s="55"/>
      <c r="L67" s="55">
        <f>SUM(F67:J67)</f>
        <v>162552278.61000001</v>
      </c>
    </row>
    <row r="68" spans="1:12" s="7" customFormat="1" ht="21.6" customHeight="1" thickBot="1">
      <c r="A68" s="49"/>
      <c r="B68" s="677" t="s">
        <v>3</v>
      </c>
      <c r="C68" s="16"/>
      <c r="D68" s="16"/>
      <c r="E68" s="217"/>
      <c r="F68" s="678">
        <f>SUM(F66:F67)</f>
        <v>0</v>
      </c>
      <c r="G68" s="56"/>
      <c r="H68" s="678">
        <f>SUM(H66:H67)</f>
        <v>516834874.88</v>
      </c>
      <c r="I68" s="55"/>
      <c r="J68" s="678">
        <f>SUM(J66:J67)</f>
        <v>162552278.61000001</v>
      </c>
      <c r="K68" s="55"/>
      <c r="L68" s="678">
        <f>SUM(L66:L67)</f>
        <v>679387153.49000001</v>
      </c>
    </row>
    <row r="69" spans="1:12" s="7" customFormat="1" ht="21.6" customHeight="1" thickTop="1">
      <c r="A69" s="49" t="s">
        <v>23</v>
      </c>
      <c r="B69" s="16"/>
      <c r="C69" s="16"/>
      <c r="D69" s="16"/>
      <c r="E69" s="217"/>
      <c r="F69" s="55"/>
      <c r="G69" s="56"/>
      <c r="H69" s="55"/>
      <c r="I69" s="55"/>
      <c r="J69" s="55"/>
      <c r="K69" s="55"/>
      <c r="L69" s="55"/>
    </row>
    <row r="70" spans="1:12" s="7" customFormat="1" ht="21.6" customHeight="1">
      <c r="A70" s="49" t="s">
        <v>222</v>
      </c>
      <c r="B70" s="16"/>
      <c r="C70" s="16"/>
      <c r="D70" s="16"/>
      <c r="E70" s="217"/>
      <c r="F70" s="55"/>
      <c r="G70" s="56"/>
      <c r="H70" s="55"/>
      <c r="I70" s="55"/>
      <c r="J70" s="55"/>
      <c r="K70" s="55"/>
      <c r="L70" s="55"/>
    </row>
    <row r="71" spans="1:12" s="7" customFormat="1" ht="21.6" customHeight="1">
      <c r="A71" s="49" t="s">
        <v>1100</v>
      </c>
      <c r="B71" s="16"/>
      <c r="C71" s="16"/>
      <c r="D71" s="16"/>
      <c r="E71" s="217"/>
      <c r="F71" s="55">
        <v>0</v>
      </c>
      <c r="G71" s="56"/>
      <c r="H71" s="55">
        <v>510499863.52999997</v>
      </c>
      <c r="I71" s="55"/>
      <c r="J71" s="55">
        <v>0</v>
      </c>
      <c r="K71" s="55"/>
      <c r="L71" s="55">
        <v>510499863.52999997</v>
      </c>
    </row>
    <row r="72" spans="1:12" s="7" customFormat="1" ht="21.6" customHeight="1">
      <c r="A72" s="49" t="s">
        <v>1101</v>
      </c>
      <c r="B72" s="16"/>
      <c r="C72" s="16"/>
      <c r="D72" s="16"/>
      <c r="F72" s="57">
        <v>0</v>
      </c>
      <c r="G72" s="57"/>
      <c r="H72" s="437">
        <v>0</v>
      </c>
      <c r="I72" s="58"/>
      <c r="J72" s="57">
        <v>107498844</v>
      </c>
      <c r="K72" s="57"/>
      <c r="L72" s="55">
        <v>107498844.04000001</v>
      </c>
    </row>
    <row r="73" spans="1:12" s="7" customFormat="1" ht="21.6" customHeight="1" thickBot="1">
      <c r="A73" s="49"/>
      <c r="B73" s="677" t="s">
        <v>3</v>
      </c>
      <c r="C73" s="16"/>
      <c r="D73" s="16"/>
      <c r="F73" s="828">
        <f>SUM(F71:F72)</f>
        <v>0</v>
      </c>
      <c r="G73" s="57"/>
      <c r="H73" s="828">
        <f>SUM(H71:H72)</f>
        <v>510499863.52999997</v>
      </c>
      <c r="I73" s="58"/>
      <c r="J73" s="828">
        <f>SUM(J71:J72)</f>
        <v>107498844</v>
      </c>
      <c r="K73" s="57"/>
      <c r="L73" s="828">
        <f>SUM(L71:L72)</f>
        <v>617998707.56999993</v>
      </c>
    </row>
    <row r="74" spans="1:12" s="7" customFormat="1" ht="21.6" customHeight="1" thickTop="1">
      <c r="A74" s="16" t="s">
        <v>461</v>
      </c>
      <c r="C74" s="16"/>
      <c r="D74" s="16"/>
      <c r="E74" s="44"/>
      <c r="F74" s="45"/>
      <c r="G74" s="44"/>
      <c r="H74" s="44"/>
      <c r="I74" s="44"/>
      <c r="J74" s="44"/>
      <c r="K74" s="44"/>
    </row>
    <row r="75" spans="1:12" s="7" customFormat="1" ht="21.6" customHeight="1">
      <c r="A75" s="16"/>
      <c r="C75" s="16"/>
      <c r="D75" s="16"/>
      <c r="E75" s="44"/>
      <c r="F75" s="45"/>
      <c r="G75" s="44"/>
      <c r="H75" s="44"/>
      <c r="I75" s="44"/>
      <c r="J75" s="44"/>
      <c r="K75" s="44"/>
    </row>
    <row r="76" spans="1:12" s="80" customFormat="1" ht="21.6" customHeight="1">
      <c r="A76" s="7"/>
      <c r="B76" s="7"/>
      <c r="C76" s="7"/>
      <c r="D76" s="7"/>
      <c r="E76" s="7"/>
      <c r="F76" s="54"/>
      <c r="G76" s="54"/>
      <c r="H76" s="54"/>
      <c r="I76" s="54"/>
      <c r="J76" s="54"/>
      <c r="K76" s="54"/>
      <c r="L76" s="54"/>
    </row>
    <row r="77" spans="1:12" s="80" customFormat="1" ht="21.6" customHeight="1">
      <c r="A77" s="7"/>
      <c r="B77" s="7"/>
      <c r="C77" s="104" t="s">
        <v>81</v>
      </c>
      <c r="D77" s="104"/>
      <c r="E77" s="7"/>
      <c r="F77" s="54"/>
      <c r="G77" s="54"/>
      <c r="H77" s="54"/>
      <c r="I77" s="54"/>
      <c r="J77" s="54"/>
      <c r="K77" s="54"/>
      <c r="L77" s="54"/>
    </row>
    <row r="78" spans="1:12" s="80" customFormat="1" ht="21.6" customHeight="1">
      <c r="A78" s="7"/>
      <c r="B78" s="7"/>
      <c r="C78" s="104" t="s">
        <v>1129</v>
      </c>
      <c r="D78" s="104"/>
      <c r="E78" s="7"/>
      <c r="F78" s="54"/>
      <c r="G78" s="54"/>
      <c r="H78" s="54"/>
      <c r="I78" s="54"/>
      <c r="J78" s="54"/>
      <c r="K78" s="54"/>
      <c r="L78" s="54"/>
    </row>
    <row r="79" spans="1:12" s="80" customFormat="1" ht="24.95" customHeight="1">
      <c r="A79" s="948" t="s">
        <v>902</v>
      </c>
      <c r="B79" s="948"/>
      <c r="C79" s="948"/>
      <c r="D79" s="948"/>
      <c r="E79" s="948"/>
      <c r="F79" s="948"/>
      <c r="G79" s="948"/>
      <c r="H79" s="948"/>
      <c r="I79" s="948"/>
      <c r="J79" s="948"/>
      <c r="K79" s="948"/>
      <c r="L79" s="948"/>
    </row>
    <row r="80" spans="1:12" s="80" customFormat="1" ht="24.95" customHeight="1">
      <c r="A80" s="7"/>
      <c r="B80" s="7"/>
      <c r="C80" s="7"/>
      <c r="D80" s="7"/>
      <c r="E80" s="7"/>
      <c r="F80" s="54"/>
      <c r="G80" s="54"/>
      <c r="H80" s="54"/>
      <c r="I80" s="54"/>
      <c r="J80" s="54"/>
      <c r="K80" s="54"/>
      <c r="L80" s="54"/>
    </row>
    <row r="81" spans="1:12" s="80" customFormat="1" ht="24.95" customHeight="1">
      <c r="A81" s="7" t="s">
        <v>851</v>
      </c>
      <c r="B81" s="7"/>
      <c r="C81" s="7"/>
      <c r="D81" s="7"/>
      <c r="E81" s="7"/>
      <c r="F81" s="54"/>
      <c r="G81" s="54"/>
      <c r="H81" s="54"/>
      <c r="I81" s="54"/>
      <c r="J81" s="54"/>
      <c r="K81" s="54"/>
      <c r="L81" s="54"/>
    </row>
    <row r="82" spans="1:12" s="80" customFormat="1" ht="24.95" customHeight="1">
      <c r="A82" s="178" t="s">
        <v>852</v>
      </c>
      <c r="B82" s="7"/>
      <c r="C82" s="7"/>
      <c r="D82" s="7"/>
      <c r="E82" s="7"/>
      <c r="F82" s="54"/>
      <c r="G82" s="54"/>
      <c r="H82" s="54"/>
      <c r="I82" s="54"/>
      <c r="J82" s="54"/>
      <c r="K82" s="54"/>
      <c r="L82" s="54"/>
    </row>
    <row r="83" spans="1:12" s="80" customFormat="1" ht="24.95" customHeight="1">
      <c r="A83" s="7" t="s">
        <v>853</v>
      </c>
      <c r="B83" s="7"/>
      <c r="C83" s="7"/>
      <c r="D83" s="7"/>
      <c r="E83" s="7"/>
      <c r="F83" s="54"/>
      <c r="G83" s="54"/>
      <c r="H83" s="54"/>
      <c r="I83" s="54"/>
      <c r="J83" s="54"/>
      <c r="K83" s="54"/>
      <c r="L83" s="54"/>
    </row>
    <row r="84" spans="1:12" s="80" customFormat="1" ht="24.95" customHeight="1">
      <c r="A84" s="7" t="s">
        <v>854</v>
      </c>
      <c r="B84" s="7"/>
      <c r="C84" s="7"/>
      <c r="D84" s="7"/>
      <c r="E84" s="7"/>
      <c r="F84" s="54"/>
      <c r="G84" s="54"/>
      <c r="H84" s="54"/>
      <c r="I84" s="54"/>
      <c r="J84" s="54"/>
      <c r="K84" s="54"/>
      <c r="L84" s="54"/>
    </row>
    <row r="85" spans="1:12" s="80" customFormat="1" ht="24.95" customHeight="1">
      <c r="A85" s="7"/>
      <c r="B85" s="7"/>
      <c r="C85" s="7"/>
      <c r="D85" s="7"/>
      <c r="E85" s="7"/>
      <c r="F85" s="54"/>
      <c r="G85" s="54"/>
      <c r="H85" s="54"/>
      <c r="I85" s="54"/>
      <c r="J85" s="54"/>
      <c r="K85" s="54"/>
      <c r="L85" s="145" t="s">
        <v>73</v>
      </c>
    </row>
    <row r="86" spans="1:12" s="80" customFormat="1" ht="24.95" customHeight="1">
      <c r="A86" s="7"/>
      <c r="B86" s="7"/>
      <c r="C86" s="7"/>
      <c r="D86" s="7"/>
      <c r="E86" s="7"/>
      <c r="F86" s="54"/>
      <c r="G86" s="54"/>
      <c r="H86" s="54"/>
      <c r="I86" s="54"/>
      <c r="J86" s="54" t="s">
        <v>17</v>
      </c>
      <c r="K86" s="54"/>
      <c r="L86" s="54"/>
    </row>
    <row r="87" spans="1:12" s="80" customFormat="1" ht="24.95" customHeight="1">
      <c r="A87" s="7"/>
      <c r="B87" s="7"/>
      <c r="C87" s="7"/>
      <c r="D87" s="7"/>
      <c r="E87" s="7"/>
      <c r="F87" s="54"/>
      <c r="G87" s="54"/>
      <c r="H87" s="819"/>
      <c r="I87" s="819"/>
      <c r="J87" s="819" t="s">
        <v>855</v>
      </c>
      <c r="K87" s="819"/>
      <c r="L87" s="819"/>
    </row>
    <row r="88" spans="1:12" s="80" customFormat="1" ht="24.95" customHeight="1">
      <c r="A88" s="7"/>
      <c r="B88" s="7"/>
      <c r="C88" s="7"/>
      <c r="D88" s="7"/>
      <c r="E88" s="7"/>
      <c r="F88" s="54"/>
      <c r="G88" s="54"/>
      <c r="H88" s="54" t="s">
        <v>856</v>
      </c>
      <c r="I88" s="54"/>
      <c r="J88" s="54" t="s">
        <v>858</v>
      </c>
      <c r="K88" s="54"/>
      <c r="L88" s="54" t="s">
        <v>860</v>
      </c>
    </row>
    <row r="89" spans="1:12" s="80" customFormat="1" ht="24.95" customHeight="1">
      <c r="A89" s="7"/>
      <c r="B89" s="7"/>
      <c r="C89" s="7"/>
      <c r="D89" s="7"/>
      <c r="E89" s="7"/>
      <c r="F89" s="54"/>
      <c r="G89" s="54"/>
      <c r="H89" s="819" t="s">
        <v>857</v>
      </c>
      <c r="I89" s="54"/>
      <c r="J89" s="819" t="s">
        <v>859</v>
      </c>
      <c r="K89" s="54"/>
      <c r="L89" s="819" t="s">
        <v>857</v>
      </c>
    </row>
    <row r="90" spans="1:12" s="80" customFormat="1" ht="24.95" customHeight="1">
      <c r="A90" s="178" t="s">
        <v>861</v>
      </c>
      <c r="B90" s="7"/>
      <c r="C90" s="7"/>
      <c r="D90" s="7"/>
      <c r="E90" s="7"/>
      <c r="F90" s="54"/>
      <c r="G90" s="54"/>
      <c r="H90" s="54"/>
      <c r="I90" s="54"/>
      <c r="J90" s="54"/>
      <c r="K90" s="54"/>
      <c r="L90" s="54"/>
    </row>
    <row r="91" spans="1:12" s="80" customFormat="1" ht="24.95" customHeight="1">
      <c r="A91" s="178" t="s">
        <v>862</v>
      </c>
      <c r="B91" s="7"/>
      <c r="C91" s="7"/>
      <c r="D91" s="7"/>
      <c r="E91" s="7"/>
      <c r="F91" s="54"/>
      <c r="G91" s="54"/>
      <c r="H91" s="54"/>
      <c r="I91" s="54"/>
      <c r="J91" s="54"/>
      <c r="K91" s="54"/>
      <c r="L91" s="54"/>
    </row>
    <row r="92" spans="1:12" s="80" customFormat="1" ht="24.95" customHeight="1">
      <c r="A92" s="7"/>
      <c r="B92" s="7" t="s">
        <v>863</v>
      </c>
      <c r="C92" s="7"/>
      <c r="D92" s="7"/>
      <c r="E92" s="7"/>
      <c r="F92" s="54"/>
      <c r="G92" s="54"/>
      <c r="H92" s="820">
        <v>2010637</v>
      </c>
      <c r="I92" s="820"/>
      <c r="J92" s="928">
        <v>-2010637</v>
      </c>
      <c r="K92" s="820"/>
      <c r="L92" s="820">
        <f>+H92+J92</f>
        <v>0</v>
      </c>
    </row>
    <row r="93" spans="1:12" s="80" customFormat="1" ht="24.95" customHeight="1">
      <c r="A93" s="178" t="s">
        <v>864</v>
      </c>
      <c r="B93" s="7"/>
      <c r="C93" s="7"/>
      <c r="D93" s="7"/>
      <c r="E93" s="7"/>
      <c r="F93" s="54"/>
      <c r="G93" s="54"/>
      <c r="H93" s="820"/>
      <c r="I93" s="820"/>
      <c r="J93" s="820"/>
      <c r="K93" s="820"/>
      <c r="L93" s="820"/>
    </row>
    <row r="94" spans="1:12" s="80" customFormat="1" ht="24.95" customHeight="1">
      <c r="A94" s="7"/>
      <c r="B94" s="7" t="s">
        <v>865</v>
      </c>
      <c r="C94" s="7"/>
      <c r="D94" s="7"/>
      <c r="E94" s="7"/>
      <c r="F94" s="54"/>
      <c r="G94" s="54"/>
      <c r="H94" s="820">
        <v>84244670</v>
      </c>
      <c r="I94" s="820"/>
      <c r="J94" s="820">
        <v>2010637</v>
      </c>
      <c r="K94" s="820"/>
      <c r="L94" s="820">
        <f>+H94+J94</f>
        <v>86255307</v>
      </c>
    </row>
    <row r="95" spans="1:12" s="80" customFormat="1" ht="24.95" customHeight="1">
      <c r="A95" s="7"/>
      <c r="B95" s="7"/>
      <c r="C95" s="7"/>
      <c r="D95" s="7"/>
      <c r="E95" s="7"/>
      <c r="F95" s="54"/>
      <c r="G95" s="54"/>
      <c r="H95" s="820"/>
      <c r="I95" s="820"/>
      <c r="J95" s="820"/>
      <c r="K95" s="820"/>
      <c r="L95" s="820"/>
    </row>
    <row r="96" spans="1:12" s="80" customFormat="1" ht="24.95" customHeight="1">
      <c r="A96" s="7"/>
      <c r="B96" s="7"/>
      <c r="C96" s="7"/>
      <c r="D96" s="7"/>
      <c r="E96" s="7"/>
      <c r="F96" s="54"/>
      <c r="G96" s="54"/>
      <c r="H96" s="54"/>
      <c r="I96" s="54"/>
      <c r="J96" s="54"/>
      <c r="K96" s="54"/>
      <c r="L96" s="145" t="s">
        <v>73</v>
      </c>
    </row>
    <row r="97" spans="1:12" s="80" customFormat="1" ht="24.95" customHeight="1">
      <c r="A97" s="7"/>
      <c r="B97" s="7"/>
      <c r="C97" s="7"/>
      <c r="D97" s="7"/>
      <c r="E97" s="7"/>
      <c r="F97" s="54"/>
      <c r="G97" s="54"/>
      <c r="H97" s="54"/>
      <c r="I97" s="54"/>
      <c r="J97" s="54" t="s">
        <v>23</v>
      </c>
      <c r="K97" s="54"/>
      <c r="L97" s="54"/>
    </row>
    <row r="98" spans="1:12" s="80" customFormat="1" ht="24.95" customHeight="1">
      <c r="A98" s="7"/>
      <c r="B98" s="7"/>
      <c r="C98" s="7"/>
      <c r="D98" s="7"/>
      <c r="E98" s="7"/>
      <c r="F98" s="54"/>
      <c r="G98" s="54"/>
      <c r="H98" s="819"/>
      <c r="I98" s="819"/>
      <c r="J98" s="819" t="s">
        <v>855</v>
      </c>
      <c r="K98" s="819"/>
      <c r="L98" s="819"/>
    </row>
    <row r="99" spans="1:12" s="80" customFormat="1" ht="24.95" customHeight="1">
      <c r="A99" s="7"/>
      <c r="B99" s="7"/>
      <c r="C99" s="7"/>
      <c r="D99" s="7"/>
      <c r="E99" s="7"/>
      <c r="F99" s="54"/>
      <c r="G99" s="54"/>
      <c r="H99" s="54" t="s">
        <v>856</v>
      </c>
      <c r="I99" s="54"/>
      <c r="J99" s="54" t="s">
        <v>858</v>
      </c>
      <c r="K99" s="54"/>
      <c r="L99" s="54" t="s">
        <v>860</v>
      </c>
    </row>
    <row r="100" spans="1:12" s="80" customFormat="1" ht="24.95" customHeight="1">
      <c r="A100" s="7"/>
      <c r="B100" s="7"/>
      <c r="C100" s="7"/>
      <c r="D100" s="7"/>
      <c r="E100" s="7"/>
      <c r="F100" s="54"/>
      <c r="G100" s="54"/>
      <c r="H100" s="819" t="s">
        <v>857</v>
      </c>
      <c r="I100" s="54"/>
      <c r="J100" s="819" t="s">
        <v>859</v>
      </c>
      <c r="K100" s="54"/>
      <c r="L100" s="819" t="s">
        <v>857</v>
      </c>
    </row>
    <row r="101" spans="1:12" s="80" customFormat="1" ht="24.95" customHeight="1">
      <c r="A101" s="178" t="s">
        <v>861</v>
      </c>
      <c r="B101" s="7"/>
      <c r="C101" s="7"/>
      <c r="D101" s="7"/>
      <c r="E101" s="7"/>
      <c r="F101" s="54"/>
      <c r="G101" s="54"/>
      <c r="H101" s="54"/>
      <c r="I101" s="54"/>
      <c r="J101" s="54"/>
      <c r="K101" s="54"/>
      <c r="L101" s="54"/>
    </row>
    <row r="102" spans="1:12" s="80" customFormat="1" ht="24.95" customHeight="1">
      <c r="A102" s="178" t="s">
        <v>862</v>
      </c>
      <c r="B102" s="7"/>
      <c r="C102" s="7"/>
      <c r="D102" s="7"/>
      <c r="E102" s="7"/>
      <c r="F102" s="54"/>
      <c r="G102" s="54"/>
      <c r="H102" s="54"/>
      <c r="I102" s="54"/>
      <c r="J102" s="54"/>
      <c r="K102" s="54"/>
      <c r="L102" s="54"/>
    </row>
    <row r="103" spans="1:12" s="80" customFormat="1" ht="24.95" customHeight="1">
      <c r="A103" s="7"/>
      <c r="B103" s="7" t="s">
        <v>863</v>
      </c>
      <c r="C103" s="7"/>
      <c r="D103" s="7"/>
      <c r="E103" s="7"/>
      <c r="F103" s="54"/>
      <c r="G103" s="54"/>
      <c r="H103" s="820">
        <v>1181911</v>
      </c>
      <c r="I103" s="820"/>
      <c r="J103" s="928">
        <v>-1181911</v>
      </c>
      <c r="K103" s="820"/>
      <c r="L103" s="820">
        <f>+H103+J103</f>
        <v>0</v>
      </c>
    </row>
    <row r="104" spans="1:12" s="80" customFormat="1" ht="24.95" customHeight="1">
      <c r="A104" s="178" t="s">
        <v>864</v>
      </c>
      <c r="B104" s="7"/>
      <c r="C104" s="7"/>
      <c r="D104" s="7"/>
      <c r="E104" s="7"/>
      <c r="F104" s="54"/>
      <c r="G104" s="54"/>
      <c r="H104" s="820"/>
      <c r="I104" s="820"/>
      <c r="J104" s="820"/>
      <c r="K104" s="820"/>
      <c r="L104" s="820"/>
    </row>
    <row r="105" spans="1:12" s="80" customFormat="1" ht="24.95" customHeight="1">
      <c r="A105" s="7"/>
      <c r="B105" s="7" t="s">
        <v>865</v>
      </c>
      <c r="C105" s="7"/>
      <c r="D105" s="7"/>
      <c r="E105" s="7"/>
      <c r="F105" s="54"/>
      <c r="G105" s="54"/>
      <c r="H105" s="820">
        <v>60022509</v>
      </c>
      <c r="I105" s="820"/>
      <c r="J105" s="820">
        <v>1181911</v>
      </c>
      <c r="K105" s="820"/>
      <c r="L105" s="820">
        <f>+H105+J105</f>
        <v>61204420</v>
      </c>
    </row>
    <row r="106" spans="1:12" s="7" customFormat="1" ht="24.95" customHeight="1">
      <c r="A106" s="178" t="s">
        <v>850</v>
      </c>
      <c r="B106" s="109"/>
      <c r="C106" s="109"/>
      <c r="D106" s="109"/>
      <c r="E106" s="109"/>
      <c r="F106" s="110"/>
      <c r="G106" s="109"/>
      <c r="H106" s="821"/>
      <c r="I106" s="821"/>
      <c r="J106" s="822"/>
      <c r="K106" s="822"/>
      <c r="L106" s="822"/>
    </row>
    <row r="107" spans="1:12" s="7" customFormat="1" ht="24.95" customHeight="1">
      <c r="A107" s="178" t="s">
        <v>1028</v>
      </c>
      <c r="B107" s="109"/>
      <c r="C107" s="109"/>
      <c r="D107" s="109"/>
      <c r="E107" s="109"/>
      <c r="F107" s="110"/>
      <c r="G107" s="109"/>
      <c r="H107" s="109"/>
      <c r="I107" s="109"/>
    </row>
    <row r="108" spans="1:12" s="7" customFormat="1" ht="24.95" customHeight="1">
      <c r="A108" s="178" t="s">
        <v>1027</v>
      </c>
      <c r="B108" s="109"/>
      <c r="C108" s="109"/>
      <c r="D108" s="109"/>
      <c r="E108" s="109"/>
      <c r="F108" s="110"/>
      <c r="G108" s="109"/>
      <c r="H108" s="109"/>
      <c r="I108" s="109"/>
    </row>
    <row r="109" spans="1:12" s="7" customFormat="1" ht="24.95" customHeight="1">
      <c r="A109" s="178"/>
      <c r="B109" s="109"/>
      <c r="C109" s="109"/>
      <c r="D109" s="109"/>
      <c r="E109" s="109"/>
      <c r="F109" s="110"/>
      <c r="G109" s="109"/>
      <c r="H109" s="109"/>
      <c r="I109" s="109"/>
    </row>
    <row r="110" spans="1:12" s="7" customFormat="1" ht="24.95" customHeight="1">
      <c r="A110" s="17"/>
      <c r="B110" s="16"/>
      <c r="C110" s="16"/>
      <c r="D110" s="16"/>
      <c r="E110" s="44"/>
      <c r="F110" s="45"/>
      <c r="G110" s="44"/>
      <c r="H110" s="44"/>
      <c r="I110" s="44"/>
      <c r="J110" s="44"/>
      <c r="K110" s="44"/>
    </row>
    <row r="111" spans="1:12" ht="24.95" customHeight="1">
      <c r="C111" s="104" t="s">
        <v>81</v>
      </c>
      <c r="D111" s="104"/>
    </row>
    <row r="112" spans="1:12" ht="24.95" customHeight="1">
      <c r="C112" s="104" t="s">
        <v>1129</v>
      </c>
      <c r="D112" s="104"/>
    </row>
  </sheetData>
  <mergeCells count="5">
    <mergeCell ref="A1:L1"/>
    <mergeCell ref="J56:L56"/>
    <mergeCell ref="F56:H56"/>
    <mergeCell ref="A38:L38"/>
    <mergeCell ref="A79:L79"/>
  </mergeCells>
  <pageMargins left="0.78740157480314965" right="0.39370078740157483" top="0.66" bottom="0.59" header="0.27559055118110237" footer="0.39370078740157483"/>
  <pageSetup paperSize="9" scale="9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7</vt:i4>
      </vt:variant>
    </vt:vector>
  </HeadingPairs>
  <TitlesOfParts>
    <vt:vector size="26" baseType="lpstr">
      <vt:lpstr>Note P1-6</vt:lpstr>
      <vt:lpstr>P7</vt:lpstr>
      <vt:lpstr>P8-9</vt:lpstr>
      <vt:lpstr>P10</vt:lpstr>
      <vt:lpstr>P11</vt:lpstr>
      <vt:lpstr>P12-19</vt:lpstr>
      <vt:lpstr>P20-25</vt:lpstr>
      <vt:lpstr>P26-30</vt:lpstr>
      <vt:lpstr>P31</vt:lpstr>
      <vt:lpstr>P32</vt:lpstr>
      <vt:lpstr>P33</vt:lpstr>
      <vt:lpstr>P34</vt:lpstr>
      <vt:lpstr>P35</vt:lpstr>
      <vt:lpstr>P36</vt:lpstr>
      <vt:lpstr>P37</vt:lpstr>
      <vt:lpstr>P38-49</vt:lpstr>
      <vt:lpstr>P50-51</vt:lpstr>
      <vt:lpstr>P52-54</vt:lpstr>
      <vt:lpstr>P55-57</vt:lpstr>
      <vt:lpstr>'P31'!Print_Area</vt:lpstr>
      <vt:lpstr>'P32'!Print_Area</vt:lpstr>
      <vt:lpstr>'P35'!Print_Area</vt:lpstr>
      <vt:lpstr>'P37'!Print_Area</vt:lpstr>
      <vt:lpstr>'P38-49'!Print_Area</vt:lpstr>
      <vt:lpstr>'P50-51'!Print_Area</vt:lpstr>
      <vt:lpstr>'P52-54'!Print_Area</vt:lpstr>
    </vt:vector>
  </TitlesOfParts>
  <Company>&lt;arabianhorse&gt;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WincoolV5</dc:creator>
  <cp:lastModifiedBy>Prebuilt</cp:lastModifiedBy>
  <cp:lastPrinted>2020-11-16T03:17:44Z</cp:lastPrinted>
  <dcterms:created xsi:type="dcterms:W3CDTF">2009-02-16T08:22:07Z</dcterms:created>
  <dcterms:modified xsi:type="dcterms:W3CDTF">2020-11-16T13:16:54Z</dcterms:modified>
</cp:coreProperties>
</file>