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Foods Company Limited - 1000854660\985020 - 2020 DEC-FSA-Dusit Foods Co., Ltd\DTC Q3'20\FS\SEC\"/>
    </mc:Choice>
  </mc:AlternateContent>
  <xr:revisionPtr revIDLastSave="0" documentId="13_ncr:1_{9C3DDBDC-AB00-4E33-B631-516AEE5ED93F}" xr6:coauthVersionLast="45" xr6:coauthVersionMax="45" xr10:uidLastSave="{00000000-0000-0000-0000-000000000000}"/>
  <bookViews>
    <workbookView xWindow="-110" yWindow="-110" windowWidth="19420" windowHeight="10420" tabRatio="851" xr2:uid="{00000000-000D-0000-FFFF-FFFF00000000}"/>
  </bookViews>
  <sheets>
    <sheet name="งบดุล 3" sheetId="11" r:id="rId1"/>
    <sheet name="งบดุล  4-5" sheetId="14" r:id="rId2"/>
    <sheet name="กำไรขาดทุน 3M 6" sheetId="16" r:id="rId3"/>
    <sheet name="กำไรขาดทุน YTD 7" sheetId="20" r:id="rId4"/>
    <sheet name="กำไรขาดทุนเบ็ดเสร็จ 3M 8" sheetId="18" r:id="rId5"/>
    <sheet name="กำไรขาดทุนเบ็ดเสร็จ YTD 9" sheetId="21" r:id="rId6"/>
    <sheet name="เปลี่ยนแปลง-รวม 10" sheetId="12" r:id="rId7"/>
    <sheet name="เปลี่ยนแปลงเฉพาะ 11" sheetId="17" r:id="rId8"/>
    <sheet name="กระแสเงินสด 12-14" sheetId="22" r:id="rId9"/>
  </sheets>
  <definedNames>
    <definedName name="_xlnm._FilterDatabase" localSheetId="8" hidden="1">'กระแสเงินสด 12-14'!$J$63:$J$84</definedName>
    <definedName name="_xlnm.Print_Area" localSheetId="7">'เปลี่ยนแปลงเฉพาะ 11'!$A$1:$R$36</definedName>
    <definedName name="_xlnm.Print_Area" localSheetId="6">'เปลี่ยนแปลง-รวม 10'!$A$1:$AH$43</definedName>
    <definedName name="_xlnm.Print_Area" localSheetId="8">'กระแสเงินสด 12-14'!$A$1:$L$123</definedName>
    <definedName name="_xlnm.Print_Area" localSheetId="2">'กำไรขาดทุน 3M 6'!$A$1:$K$46</definedName>
    <definedName name="_xlnm.Print_Area" localSheetId="3">'กำไรขาดทุน YTD 7'!$A$1:$K$49</definedName>
    <definedName name="_xlnm.Print_Area" localSheetId="4">'กำไรขาดทุนเบ็ดเสร็จ 3M 8'!$A$1:$K$28</definedName>
    <definedName name="_xlnm.Print_Area" localSheetId="5">'กำไรขาดทุนเบ็ดเสร็จ YTD 9'!$A$1:$K$28</definedName>
    <definedName name="_xlnm.Print_Area" localSheetId="1">'งบดุล  4-5'!$A$1:$M$71</definedName>
    <definedName name="_xlnm.Print_Area" localSheetId="0">'งบดุล 3'!$A$1:$M$41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9" i="22" l="1"/>
  <c r="F99" i="22"/>
  <c r="T40" i="12" l="1"/>
  <c r="M35" i="14" l="1"/>
  <c r="K35" i="14"/>
  <c r="G35" i="14"/>
  <c r="H35" i="22" l="1"/>
  <c r="T25" i="12" l="1"/>
  <c r="AB32" i="12"/>
  <c r="AD32" i="12" s="1"/>
  <c r="AH32" i="12" s="1"/>
  <c r="AB34" i="12"/>
  <c r="AD34" i="12" s="1"/>
  <c r="AH34" i="12" s="1"/>
  <c r="AB35" i="12"/>
  <c r="AD35" i="12" s="1"/>
  <c r="AH35" i="12" s="1"/>
  <c r="AB36" i="12"/>
  <c r="AD36" i="12" s="1"/>
  <c r="AH36" i="12" s="1"/>
  <c r="AB40" i="12"/>
  <c r="AD40" i="12"/>
  <c r="AF40" i="12"/>
  <c r="AH40" i="12" s="1"/>
  <c r="AB41" i="12"/>
  <c r="AD41" i="12" s="1"/>
  <c r="K21" i="21"/>
  <c r="G21" i="21"/>
  <c r="I21" i="21"/>
  <c r="E21" i="21"/>
  <c r="I21" i="18"/>
  <c r="K21" i="18"/>
  <c r="G21" i="18"/>
  <c r="E21" i="18"/>
  <c r="AH41" i="12" l="1"/>
  <c r="I22" i="21"/>
  <c r="F112" i="22" l="1"/>
  <c r="AF37" i="12" l="1"/>
  <c r="AB37" i="12"/>
  <c r="Z37" i="12"/>
  <c r="X37" i="12"/>
  <c r="V37" i="12"/>
  <c r="T37" i="12"/>
  <c r="R37" i="12"/>
  <c r="P37" i="12"/>
  <c r="N37" i="12"/>
  <c r="L37" i="12"/>
  <c r="J37" i="12"/>
  <c r="H37" i="12"/>
  <c r="F37" i="12"/>
  <c r="AD37" i="12" l="1"/>
  <c r="F20" i="12" l="1"/>
  <c r="H20" i="12"/>
  <c r="J20" i="12"/>
  <c r="L20" i="12"/>
  <c r="N20" i="12"/>
  <c r="P20" i="12"/>
  <c r="R20" i="12"/>
  <c r="T20" i="12"/>
  <c r="V20" i="12"/>
  <c r="X20" i="12"/>
  <c r="Z20" i="12"/>
  <c r="AF20" i="12"/>
  <c r="E26" i="20" l="1"/>
  <c r="G23" i="16"/>
  <c r="E23" i="16" l="1"/>
  <c r="I26" i="20"/>
  <c r="K26" i="20"/>
  <c r="G26" i="20"/>
  <c r="K23" i="16"/>
  <c r="I23" i="16"/>
  <c r="I35" i="14" l="1"/>
  <c r="I19" i="11"/>
  <c r="R25" i="17" l="1"/>
  <c r="K34" i="20" l="1"/>
  <c r="I34" i="20"/>
  <c r="E34" i="20"/>
  <c r="G34" i="20"/>
  <c r="K31" i="16" l="1"/>
  <c r="I31" i="16"/>
  <c r="G31" i="16"/>
  <c r="E31" i="16"/>
  <c r="I43" i="16" l="1"/>
  <c r="R30" i="17"/>
  <c r="P26" i="17"/>
  <c r="N26" i="17"/>
  <c r="AH29" i="12" l="1"/>
  <c r="AB29" i="12"/>
  <c r="AD29" i="12" s="1"/>
  <c r="AB17" i="12"/>
  <c r="AD17" i="12" l="1"/>
  <c r="AD20" i="12" s="1"/>
  <c r="AB20" i="12"/>
  <c r="AH19" i="12"/>
  <c r="AH14" i="12" l="1"/>
  <c r="Z42" i="12" l="1"/>
  <c r="Z25" i="12"/>
  <c r="Z26" i="12" s="1"/>
  <c r="Z43" i="12" l="1"/>
  <c r="F42" i="12" l="1"/>
  <c r="F43" i="12" l="1"/>
  <c r="J112" i="22" l="1"/>
  <c r="E16" i="18" l="1"/>
  <c r="K16" i="18"/>
  <c r="K22" i="18" s="1"/>
  <c r="I16" i="18"/>
  <c r="I22" i="18" s="1"/>
  <c r="G16" i="18"/>
  <c r="G22" i="18" s="1"/>
  <c r="E22" i="18" l="1"/>
  <c r="F25" i="12"/>
  <c r="F26" i="12" s="1"/>
  <c r="AB14" i="12"/>
  <c r="E13" i="16"/>
  <c r="AH37" i="12" l="1"/>
  <c r="H57" i="22" l="1"/>
  <c r="H59" i="22" s="1"/>
  <c r="L112" i="22"/>
  <c r="H112" i="22"/>
  <c r="A87" i="22"/>
  <c r="A43" i="22"/>
  <c r="AF42" i="12"/>
  <c r="X42" i="12"/>
  <c r="X43" i="12" s="1"/>
  <c r="V42" i="12"/>
  <c r="R42" i="12"/>
  <c r="R43" i="12" s="1"/>
  <c r="P42" i="12"/>
  <c r="P43" i="12" s="1"/>
  <c r="N42" i="12"/>
  <c r="N43" i="12" s="1"/>
  <c r="L42" i="12"/>
  <c r="L43" i="12" s="1"/>
  <c r="J42" i="12"/>
  <c r="J43" i="12" s="1"/>
  <c r="H42" i="12"/>
  <c r="H43" i="12" s="1"/>
  <c r="AB42" i="12"/>
  <c r="AB24" i="12"/>
  <c r="AB23" i="12"/>
  <c r="AD23" i="12" s="1"/>
  <c r="AH24" i="12"/>
  <c r="AH23" i="12"/>
  <c r="AH17" i="12"/>
  <c r="AH20" i="12" s="1"/>
  <c r="P31" i="17"/>
  <c r="N31" i="17"/>
  <c r="L31" i="17"/>
  <c r="J31" i="17"/>
  <c r="H31" i="17"/>
  <c r="F31" i="17"/>
  <c r="R15" i="17"/>
  <c r="P16" i="17"/>
  <c r="N16" i="17"/>
  <c r="L16" i="17"/>
  <c r="J16" i="17"/>
  <c r="H16" i="17"/>
  <c r="F16" i="17"/>
  <c r="R12" i="17"/>
  <c r="T26" i="12"/>
  <c r="G28" i="21"/>
  <c r="E28" i="21"/>
  <c r="K16" i="21"/>
  <c r="K22" i="21" s="1"/>
  <c r="G16" i="21"/>
  <c r="G22" i="21" s="1"/>
  <c r="E16" i="21"/>
  <c r="E22" i="21" s="1"/>
  <c r="V43" i="12" l="1"/>
  <c r="R16" i="17"/>
  <c r="AF43" i="12"/>
  <c r="AB43" i="12"/>
  <c r="T42" i="12"/>
  <c r="AD42" i="12" s="1"/>
  <c r="AB25" i="12"/>
  <c r="AB26" i="12" s="1"/>
  <c r="AH42" i="12"/>
  <c r="R31" i="17"/>
  <c r="AH43" i="12" l="1"/>
  <c r="AD43" i="12"/>
  <c r="T43" i="12"/>
  <c r="G46" i="20" l="1"/>
  <c r="G9" i="21" s="1"/>
  <c r="E46" i="20"/>
  <c r="K13" i="20"/>
  <c r="K14" i="20" s="1"/>
  <c r="I13" i="20"/>
  <c r="I14" i="20" s="1"/>
  <c r="G13" i="20"/>
  <c r="G14" i="20" s="1"/>
  <c r="E13" i="20"/>
  <c r="E14" i="20" s="1"/>
  <c r="G19" i="11"/>
  <c r="K19" i="11"/>
  <c r="M19" i="11"/>
  <c r="K39" i="11"/>
  <c r="G28" i="18"/>
  <c r="M21" i="14"/>
  <c r="I21" i="14"/>
  <c r="M67" i="14"/>
  <c r="M69" i="14" s="1"/>
  <c r="I67" i="14"/>
  <c r="I69" i="14" s="1"/>
  <c r="K21" i="14"/>
  <c r="M39" i="11"/>
  <c r="I39" i="11"/>
  <c r="K13" i="16"/>
  <c r="K14" i="16" s="1"/>
  <c r="G43" i="16"/>
  <c r="G9" i="18" s="1"/>
  <c r="G13" i="16"/>
  <c r="G14" i="16" s="1"/>
  <c r="L35" i="17"/>
  <c r="J35" i="17"/>
  <c r="H35" i="17"/>
  <c r="F35" i="17"/>
  <c r="E28" i="18"/>
  <c r="AF25" i="12"/>
  <c r="AF26" i="12" s="1"/>
  <c r="L20" i="17"/>
  <c r="L21" i="17" s="1"/>
  <c r="L24" i="17" s="1"/>
  <c r="L26" i="17" s="1"/>
  <c r="J20" i="17"/>
  <c r="J21" i="17" s="1"/>
  <c r="J24" i="17" s="1"/>
  <c r="J26" i="17" s="1"/>
  <c r="H20" i="17"/>
  <c r="H21" i="17" s="1"/>
  <c r="H24" i="17" s="1"/>
  <c r="H26" i="17" s="1"/>
  <c r="H36" i="17" s="1"/>
  <c r="F20" i="17"/>
  <c r="F21" i="17" s="1"/>
  <c r="F24" i="17" s="1"/>
  <c r="AD14" i="12"/>
  <c r="V25" i="12"/>
  <c r="V26" i="12" s="1"/>
  <c r="R25" i="12"/>
  <c r="R26" i="12" s="1"/>
  <c r="P25" i="12"/>
  <c r="P26" i="12" s="1"/>
  <c r="N25" i="12"/>
  <c r="N26" i="12" s="1"/>
  <c r="L25" i="12"/>
  <c r="L26" i="12" s="1"/>
  <c r="J25" i="12"/>
  <c r="J26" i="12" s="1"/>
  <c r="H25" i="12"/>
  <c r="H26" i="12" s="1"/>
  <c r="P20" i="17"/>
  <c r="P21" i="17" s="1"/>
  <c r="E43" i="16"/>
  <c r="E14" i="16"/>
  <c r="I13" i="16"/>
  <c r="I14" i="16" s="1"/>
  <c r="R19" i="17"/>
  <c r="N20" i="17"/>
  <c r="N21" i="17" s="1"/>
  <c r="R18" i="17"/>
  <c r="X25" i="12"/>
  <c r="X26" i="12" s="1"/>
  <c r="G21" i="14"/>
  <c r="G39" i="11"/>
  <c r="AH25" i="12"/>
  <c r="AH26" i="12" s="1"/>
  <c r="AD24" i="12"/>
  <c r="R24" i="17" l="1"/>
  <c r="F26" i="17"/>
  <c r="R26" i="17" s="1"/>
  <c r="J36" i="17"/>
  <c r="L36" i="17"/>
  <c r="G37" i="14"/>
  <c r="M37" i="14"/>
  <c r="M71" i="14" s="1"/>
  <c r="F10" i="22"/>
  <c r="F35" i="22" s="1"/>
  <c r="F57" i="22" s="1"/>
  <c r="F59" i="22" s="1"/>
  <c r="I37" i="14"/>
  <c r="I71" i="14" s="1"/>
  <c r="I41" i="11"/>
  <c r="E9" i="18"/>
  <c r="M41" i="11"/>
  <c r="AD25" i="12"/>
  <c r="AD26" i="12" s="1"/>
  <c r="G23" i="18"/>
  <c r="K28" i="20"/>
  <c r="K36" i="20" s="1"/>
  <c r="K39" i="20" s="1"/>
  <c r="E28" i="20"/>
  <c r="E36" i="20" s="1"/>
  <c r="E39" i="20" s="1"/>
  <c r="I25" i="16"/>
  <c r="G28" i="20"/>
  <c r="G36" i="20" s="1"/>
  <c r="G39" i="20" s="1"/>
  <c r="I28" i="20"/>
  <c r="I36" i="20" s="1"/>
  <c r="I39" i="20" s="1"/>
  <c r="E25" i="16"/>
  <c r="K25" i="16"/>
  <c r="G25" i="16"/>
  <c r="K41" i="11"/>
  <c r="G41" i="11"/>
  <c r="E9" i="21"/>
  <c r="K37" i="14"/>
  <c r="R20" i="17"/>
  <c r="R21" i="17" s="1"/>
  <c r="G67" i="14"/>
  <c r="E23" i="18" l="1"/>
  <c r="F36" i="17"/>
  <c r="L35" i="22"/>
  <c r="G69" i="14"/>
  <c r="P35" i="17"/>
  <c r="P36" i="17" s="1"/>
  <c r="R34" i="17"/>
  <c r="L57" i="22" l="1"/>
  <c r="L59" i="22" s="1"/>
  <c r="I9" i="18"/>
  <c r="I23" i="18" s="1"/>
  <c r="G71" i="14"/>
  <c r="L117" i="22" l="1"/>
  <c r="L119" i="22" s="1"/>
  <c r="I28" i="18"/>
  <c r="I28" i="21" l="1"/>
  <c r="E33" i="16" l="1"/>
  <c r="E36" i="16" s="1"/>
  <c r="E38" i="16" l="1"/>
  <c r="G33" i="16" l="1"/>
  <c r="G36" i="16" s="1"/>
  <c r="G38" i="16" s="1"/>
  <c r="I33" i="16"/>
  <c r="I36" i="16" s="1"/>
  <c r="I38" i="16" s="1"/>
  <c r="K33" i="16"/>
  <c r="K36" i="16" s="1"/>
  <c r="K38" i="16" s="1"/>
  <c r="K9" i="18" l="1"/>
  <c r="K23" i="18" s="1"/>
  <c r="K28" i="18" l="1"/>
  <c r="K43" i="16"/>
  <c r="G41" i="20" l="1"/>
  <c r="E41" i="20"/>
  <c r="I41" i="20" l="1"/>
  <c r="I46" i="20" l="1"/>
  <c r="I9" i="21" s="1"/>
  <c r="I23" i="21" s="1"/>
  <c r="J10" i="22"/>
  <c r="J35" i="22" s="1"/>
  <c r="J57" i="22" s="1"/>
  <c r="J59" i="22" s="1"/>
  <c r="K41" i="20"/>
  <c r="N35" i="17" l="1"/>
  <c r="N36" i="17" s="1"/>
  <c r="R33" i="17"/>
  <c r="R35" i="17" s="1"/>
  <c r="K46" i="20"/>
  <c r="R36" i="17" l="1"/>
  <c r="K67" i="14"/>
  <c r="K69" i="14" s="1"/>
  <c r="K71" i="14" s="1"/>
  <c r="K9" i="21"/>
  <c r="K23" i="21" s="1"/>
  <c r="K28" i="21" l="1"/>
  <c r="G23" i="21"/>
  <c r="E23" i="21" l="1"/>
  <c r="F115" i="22" l="1"/>
  <c r="F117" i="22" s="1"/>
  <c r="F119" i="22" s="1"/>
  <c r="J115" i="22"/>
  <c r="J117" i="22" s="1"/>
  <c r="J119" i="22" s="1"/>
  <c r="H99" i="22"/>
  <c r="H115" i="22"/>
  <c r="H117" i="22"/>
  <c r="H119" i="22"/>
  <c r="L99" i="22"/>
</calcChain>
</file>

<file path=xl/sharedStrings.xml><?xml version="1.0" encoding="utf-8"?>
<sst xmlns="http://schemas.openxmlformats.org/spreadsheetml/2006/main" count="557" uniqueCount="300">
  <si>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</si>
  <si>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</si>
  <si>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</si>
  <si>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</si>
  <si>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</si>
  <si>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</si>
  <si>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</si>
  <si>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</si>
  <si>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</si>
  <si>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</si>
  <si>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</si>
  <si>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</si>
  <si>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</si>
  <si>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</si>
  <si>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</si>
  <si>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</si>
  <si>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</si>
  <si>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</si>
  <si>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</si>
  <si>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</si>
  <si>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</si>
  <si>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</si>
  <si>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</si>
  <si>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</si>
  <si>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</si>
  <si>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</si>
  <si>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</si>
  <si>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</si>
  <si>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</si>
  <si>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</si>
  <si>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</si>
  <si>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</si>
  <si>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</si>
  <si>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</si>
  <si>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</si>
  <si>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</si>
  <si>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</si>
  <si>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</si>
  <si>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</si>
  <si>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</si>
  <si>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</si>
  <si>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</si>
  <si>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</si>
  <si>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</si>
  <si>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</si>
  <si>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</si>
  <si>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</si>
  <si>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</si>
  <si>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</si>
  <si>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</si>
  <si>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</si>
  <si>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</si>
  <si>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</si>
  <si>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</si>
  <si>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</si>
  <si>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</si>
  <si>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</si>
  <si>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</si>
  <si>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</si>
  <si>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</si>
  <si>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</si>
  <si>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</si>
  <si>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</si>
  <si>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</si>
  <si>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</si>
  <si>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</si>
  <si>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</si>
  <si>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</si>
  <si>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</si>
  <si>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</si>
  <si>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</si>
  <si>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</si>
  <si>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</si>
  <si>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</si>
  <si>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</si>
  <si>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</si>
  <si>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</si>
  <si>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</si>
  <si>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</si>
  <si>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ค่าเช่าที่ดินและอาคารจ่ายล่วงหน้า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</si>
  <si>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</si>
  <si>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</si>
  <si>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</si>
  <si>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</si>
  <si>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</si>
  <si>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</si>
  <si>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</si>
  <si>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</si>
  <si>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</si>
  <si>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</si>
  <si>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ค่าเช่าที่ดินและอาคารจ่ายล่วงหน้าตัดจำหน่าย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</si>
  <si>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</si>
  <si>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</si>
  <si>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</si>
  <si>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</si>
  <si>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</si>
  <si>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</si>
  <si>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</si>
  <si>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</si>
  <si>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</si>
  <si>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</si>
  <si>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</si>
  <si>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</si>
  <si>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</si>
  <si>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</si>
  <si>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</si>
  <si>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</si>
  <si>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กำไร</t>
  </si>
  <si>
    <t>เผื่อขาย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</si>
  <si>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</si>
  <si>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</si>
  <si>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</si>
  <si>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(ไม่ได้ตรวจสอบ)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</si>
  <si>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</si>
  <si>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</si>
  <si>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</si>
  <si>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</si>
  <si>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</si>
  <si>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</si>
  <si>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</si>
  <si>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</si>
  <si>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</si>
  <si>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</si>
  <si>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</si>
  <si>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</si>
  <si>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</si>
  <si>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</si>
  <si>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เงินสดจ่ายค่าเช่าที่ดินและอาคารจ่ายล่วงหน้า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</si>
  <si>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</si>
  <si>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</si>
  <si>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</si>
  <si>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ภาระหนี้สินจากการลงทุนในการร่วมค้า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</si>
  <si>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</si>
  <si>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</si>
  <si>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</si>
  <si>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</si>
  <si>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</si>
  <si>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เงินลงทุน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</si>
  <si>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</si>
  <si>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</si>
  <si>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</si>
  <si>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กระแสเงินสดสุทธิใช้ไปในกิจกรรมลงทุน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</si>
  <si>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</si>
  <si>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</si>
  <si>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</si>
  <si>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</si>
  <si>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</si>
  <si>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</si>
  <si>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เงินมัดจำรับจากการให้สิทธิในการเช่าอาคาร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</si>
  <si>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</si>
  <si>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</si>
  <si>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เงินสดรับจากเงินกู้ยืมระยะสั้นจากกิจการที่เกี่ยวข้องกัน</t>
  </si>
  <si>
    <t>กำไรจากการขายเงินลงทุนระยะยาวอื่น</t>
  </si>
  <si>
    <t>เงินสดรับจากการขายเงินลงทุนระยะยาวอื่น</t>
  </si>
  <si>
    <t>ยอดคงเหลือ ณ วันที่ 1 มกราคม 2562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</si>
  <si>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</si>
  <si>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</si>
  <si>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</si>
  <si>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หุ้นกู้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</si>
  <si>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</si>
  <si>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</si>
  <si>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</si>
  <si>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</si>
  <si>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</si>
  <si>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</si>
  <si>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</si>
  <si>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</si>
  <si>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</si>
  <si>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</si>
  <si>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</si>
  <si>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</si>
  <si>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</si>
  <si>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-</t>
  </si>
  <si>
    <t>เงินปันผลรับจากบริษัทย่อย</t>
  </si>
  <si>
    <t>เงินสดจ่ายเพื่อลงทุนในบริษัทร่วม</t>
  </si>
  <si>
    <t>เงินสดรับจากการลดทุนบริษัทร่วม</t>
  </si>
  <si>
    <t>เงินสดจ่ายชำระคืนเงินกู้ยืมระยะสั้นจากกิจการที่เกี่ยวข้องกัน</t>
  </si>
  <si>
    <t>จ่ายเงินปันผล</t>
  </si>
  <si>
    <t>เจ้าหนี้ค่าจัดหาสินทรัพย์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</si>
  <si>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</si>
  <si>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</si>
  <si>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</si>
  <si>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เงินสดจ่ายสุทธิเพื่อซื้อบริษัทย่อย</t>
  </si>
  <si>
    <t>เงินสดจ่ายชำระค่าหุ้นของบริษัทย่อย</t>
  </si>
  <si>
    <t>กำไร (ขาดทุน) เบ็ดเสร็จอื่น</t>
  </si>
  <si>
    <t>ผลกำไร (ขาดทุน) จากการวัดมูลค่าเงินลงทุนเผื่อขาย</t>
  </si>
  <si>
    <t>รวมกำไร (ขาดทุน) เบ็ดเสร็จสำหรับงวด</t>
  </si>
  <si>
    <t>ขาดทุนจากการตัดจำหน่ายภาษีเงินได้ ถูกหัก ณ ที่จ่าย</t>
  </si>
  <si>
    <t xml:space="preserve">กลับรายการค่าเผื่อการด้อยค่าเงินลงทุน </t>
  </si>
  <si>
    <t>จ่ายผลประโยชน์พนักงาน</t>
  </si>
  <si>
    <t>จ่ายภาษีเงินได้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</si>
  <si>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</si>
  <si>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</si>
  <si>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</si>
  <si>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</si>
  <si>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เงินสดรับจากการขายเงินลงทุนในการร่วมค้า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</si>
  <si>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</si>
  <si>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</si>
  <si>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เงินสดจ่ายชำระเงินมัดจำ</t>
  </si>
  <si>
    <t>การได้มาซึ่งส่วนได้เสียที่ไม่มีอำนาจควบคุมโดยอำนาจควบคุมไม่เปลี่ยนแปลง</t>
  </si>
  <si>
    <t>การแบ่งปันกำไร (ขาดทุน)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</si>
  <si>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</si>
  <si>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เงินสดจ่ายเพื่อซื้ออุปกรณ์</t>
  </si>
  <si>
    <t>(กำไร) ขาดทุนจากการขายเงินลงทุนในการร่วมค้า</t>
  </si>
  <si>
    <t>กำไรขาดทุนเบ็ดเสร็จอื่น</t>
  </si>
  <si>
    <t>ยอดคงเหลือ ณ วันที่ 1 มกราคม 2563</t>
  </si>
  <si>
    <t>การลดทุนของบริษัทย่อย</t>
  </si>
  <si>
    <t>ส่วนเกินมูลค่าหุ้น</t>
  </si>
  <si>
    <t>จากการ</t>
  </si>
  <si>
    <t>ผลต่าง</t>
  </si>
  <si>
    <t>ของอัตรา</t>
  </si>
  <si>
    <t>แลกเปลี่ยน</t>
  </si>
  <si>
    <t>จากการวัด</t>
  </si>
  <si>
    <t>มูลค่า</t>
  </si>
  <si>
    <t>ส่วนแบ่ง</t>
  </si>
  <si>
    <t>กำไรขาดทุน</t>
  </si>
  <si>
    <t>เบ็ดเสร็จอื่น</t>
  </si>
  <si>
    <t>ของบริษัทร่วม</t>
  </si>
  <si>
    <t>ที่ใช้วิธี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</si>
  <si>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</si>
  <si>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</si>
  <si>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กำไรจากการวัดมูลค่าสินทรัพย์ทางการเงินอื่น</t>
  </si>
  <si>
    <t>กำไรจากการลดทุนบริษัทย่อย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</si>
  <si>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</si>
  <si>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</si>
  <si>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เงินสดจ่ายเพื่อสินทรัพย์สิทธิการใช้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</si>
  <si>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</si>
  <si>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</si>
  <si>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</si>
  <si>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</si>
  <si>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</si>
  <si>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ดอกเบี้ยรับจากลูกหนี้สัญญาเช่าเงินทุน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</si>
  <si>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</si>
  <si>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</si>
  <si>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ค่าเช่าที่ดินและอาคารจ่ายล่วงหน้าที่ถึงกำหนดภายในหนึ่งปี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</si>
  <si>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</si>
  <si>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</si>
  <si>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</si>
  <si>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ลูกหนี้สัญญาเช่าเงินทุน</t>
  </si>
  <si>
    <t>ภาษีเงินได้นิติบุคคลค้างจ่าย</t>
  </si>
  <si>
    <t>หนี้สินตามสัญญาเช่า</t>
  </si>
  <si>
    <t>กำไรจากการลดทุนของบริษัทย่อย</t>
  </si>
  <si>
    <t>รวมรายได้</t>
  </si>
  <si>
    <t>กำไร (ขาดทุน) จากกิจกรรมดำเนินงาน</t>
  </si>
  <si>
    <t>ส่วนแบ่งกำไรของการร่วมค้าและบริษัทร่วมที่ใช้วิธีส่วนได้เสีย</t>
  </si>
  <si>
    <t>กำไร (ขาดทุน) ก่อนภาษีเงินได้</t>
  </si>
  <si>
    <t>ปรับรายการที่กระทบกำไร (ขาดทุน) เป็นเงินสดรับ (จ่าย)</t>
  </si>
  <si>
    <t>สินทรัพย์ไม่หมุนเวียนที่จัดประเภทเป็นสินทรัพย์ที่ถือไว้เพื่อขาย</t>
  </si>
  <si>
    <t xml:space="preserve">เงินกู้ยืมระยะยาวจากสถาบันการเงิน </t>
  </si>
  <si>
    <t>เงินสดจ่ายชำระคืนเงินกู้ยืมระยะยาวจากสถาบันการเงิน</t>
  </si>
  <si>
    <t>เงินจ่ายล่วงหน้าค่าก่อสร้าง</t>
  </si>
  <si>
    <t>เงินกู้ยืมระยะยาวจากกิจการที่เกี่ยวข้องกัน</t>
  </si>
  <si>
    <t>(หุ้นสามัญจำนวน 850,000,000 หุ้น มูลค่า 1 บาทต่อหุ้น)</t>
  </si>
  <si>
    <t>ขาดทุน</t>
  </si>
  <si>
    <t>รวมกำไรขาดทุนเบ็ดเสร็จสำหรับงวด</t>
  </si>
  <si>
    <t>ส่วนของหนี้สินตามสัญญาเช่าที่ถึงกำหนดชำระภายในหนึ่งปี</t>
  </si>
  <si>
    <t>กำไรจากการจำหน่ายสินทรัพย์ทางการเงินอื่น</t>
  </si>
  <si>
    <t>เงินสดรับจากเงินกู้ยืมระยะยาวจากกิจการที่เกี่ยวข้องกัน</t>
  </si>
  <si>
    <t>รายได้ค่าธรรมเนียมการจัดการ</t>
  </si>
  <si>
    <t>การเพิ่มทุนของบริษัทย่อย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</si>
  <si>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</si>
  <si>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</si>
  <si>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30 กันยายน</t>
  </si>
  <si>
    <t>วันที่ 30 กันยายน</t>
  </si>
  <si>
    <t>กำไรจากการขายที่ดิน อาคารและอุปกรณ์</t>
  </si>
  <si>
    <t>สำหรับงวดเก้าเดือนสิ้นสุด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</si>
  <si>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</si>
  <si>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</si>
  <si>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</si>
  <si>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</si>
  <si>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</si>
  <si>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</si>
  <si>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</si>
  <si>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เงินสดและรายการเทียบเท่าเงินสด ณ วันที่ 30 กันยายน</t>
  </si>
  <si>
    <t>ส่วนแบ่งกำไรสุทธิจากเงินลงทุนตามวิธีส่วนได้เสีย</t>
  </si>
  <si>
    <t>กำไรจากการขายที่ดิน อาคาร และอุปกรณ์</t>
  </si>
  <si>
    <t>เงินสดรับจากเงินให้กู้ยืมระยะยาวแก่กิจการที่เกี่ยวข้องกัน</t>
  </si>
  <si>
    <t>เงินสดรับจากการขายที่ดิน อาคาร และอุปกรณ์</t>
  </si>
  <si>
    <t>เงินสดจ่ายเพื่อเงินให้กู้ยืมระยะสั้นแก่กิจการอื่น</t>
  </si>
  <si>
    <t>(กลับรายการ) หนี้สูญและหนี้สงสัยจะสูญ</t>
  </si>
  <si>
    <t>เงินสดจ่ายจากการลดทุนบริษัทย่อย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</si>
  <si>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</si>
  <si>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เงินสดจ่ายชำระคืนหนี้สินตามสัญญาเช่า</t>
  </si>
  <si>
    <t>กำไรจากการโอนเปลี่ยนประเภทเงินลงทุน</t>
  </si>
  <si>
    <t>6,13,19,24</t>
  </si>
  <si>
    <t>หุ้นกู้ที่ถึงกำหนดชำระภายในหนึ่งปี</t>
  </si>
  <si>
    <t>13,24</t>
  </si>
  <si>
    <t>กำไร (ขาดทุน) ขั้นต้น</t>
  </si>
  <si>
    <t>ส่วนแบ่งกำไรขาดทุนเบ็ดเสร็จอื่นของบริษัทร่วมที่ใช้วิธีส่วนได้เสีย</t>
  </si>
  <si>
    <t>กำไรขาดทุนเบ็ดเสร็จอื่นสำหรับงวด - สุทธิจากภาษี</t>
  </si>
  <si>
    <t>เจ้าหนี้ค่าซื้อธุรกิจ</t>
  </si>
  <si>
    <t>ค่าใช้จ่าย (รายได้) ภาษีเงินได้</t>
  </si>
  <si>
    <t>ค่าเสื่อมราคาสินทรัพย์สิทธิการใช้</t>
  </si>
  <si>
    <t>กระแสเงินสดสุทธิได้มาจากกิจกรรมจัดหาเงิน</t>
  </si>
  <si>
    <t xml:space="preserve">ภาษีเงินได้ของรายการที่อาจถูกจัดประเภทใหม่ไว้ในกำไรหรือขาดทุนในภายหลัง </t>
  </si>
  <si>
    <t>ภาษีเงินได้ของรายการที่จะไม่ถูกจัดประเภทใหม่ไว้ในกำไรหรือขาดทุนในภายหลัง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</si>
  <si>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</si>
  <si>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เงินสดรับจากส่วนได้เสียที่ไม่มีอำนาจควบคุมจากการเพิ่มทุนของบริษัทย่อย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</si>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</sst>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.0000"/>
    <numFmt numFmtId="171" formatCode="0_);[Red]\(0\)"/>
    <numFmt numFmtId="172" formatCode="_(* #,##0.00_);_(* \(#,##0.00\);_(* &quot;-&quot;_);_(@_)"/>
    <numFmt numFmtId="173" formatCode="0.0%"/>
  </numFmts>
  <fonts count="21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1"/>
      <name val="Times New Roman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0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left" vertical="top"/>
    </xf>
    <xf numFmtId="165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vertical="top"/>
    </xf>
    <xf numFmtId="1" fontId="6" fillId="0" borderId="0" xfId="0" quotePrefix="1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justify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165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7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164" fontId="4" fillId="0" borderId="2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 indent="6"/>
    </xf>
    <xf numFmtId="0" fontId="10" fillId="0" borderId="0" xfId="0" applyFont="1" applyFill="1" applyAlignment="1">
      <alignment horizontal="left" vertical="center" wrapText="1" indent="4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top"/>
    </xf>
    <xf numFmtId="2" fontId="5" fillId="0" borderId="0" xfId="0" quotePrefix="1" applyNumberFormat="1" applyFont="1" applyFill="1" applyAlignment="1">
      <alignment vertical="top"/>
    </xf>
    <xf numFmtId="165" fontId="15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8" fontId="6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/>
    <xf numFmtId="41" fontId="4" fillId="0" borderId="0" xfId="0" applyNumberFormat="1" applyFont="1" applyFill="1" applyAlignment="1">
      <alignment horizontal="right" vertical="center"/>
    </xf>
    <xf numFmtId="2" fontId="10" fillId="0" borderId="0" xfId="0" applyNumberFormat="1" applyFont="1" applyFill="1" applyAlignment="1">
      <alignment vertical="top"/>
    </xf>
    <xf numFmtId="43" fontId="4" fillId="0" borderId="0" xfId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37" fontId="6" fillId="0" borderId="0" xfId="0" quotePrefix="1" applyNumberFormat="1" applyFont="1" applyFill="1" applyBorder="1" applyAlignment="1"/>
    <xf numFmtId="41" fontId="5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41" fontId="5" fillId="0" borderId="2" xfId="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vertical="top"/>
    </xf>
    <xf numFmtId="164" fontId="5" fillId="0" borderId="5" xfId="1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0" fontId="4" fillId="0" borderId="0" xfId="4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2" fontId="16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/>
    <xf numFmtId="2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41" fontId="5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top"/>
    </xf>
    <xf numFmtId="165" fontId="18" fillId="0" borderId="0" xfId="0" applyNumberFormat="1" applyFont="1" applyFill="1" applyAlignment="1">
      <alignment vertical="top"/>
    </xf>
    <xf numFmtId="164" fontId="3" fillId="0" borderId="0" xfId="1" applyNumberFormat="1" applyFont="1" applyFill="1"/>
    <xf numFmtId="41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/>
    </xf>
    <xf numFmtId="171" fontId="4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4" fillId="2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left" vertical="center"/>
    </xf>
    <xf numFmtId="172" fontId="13" fillId="0" borderId="4" xfId="3" applyNumberFormat="1" applyFont="1" applyFill="1" applyBorder="1" applyAlignment="1">
      <alignment horizontal="right" vertical="center"/>
    </xf>
    <xf numFmtId="172" fontId="4" fillId="0" borderId="4" xfId="3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2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164" fontId="4" fillId="0" borderId="0" xfId="1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164" fontId="4" fillId="0" borderId="2" xfId="1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top"/>
    </xf>
    <xf numFmtId="164" fontId="4" fillId="0" borderId="2" xfId="1" applyNumberFormat="1" applyFont="1" applyBorder="1" applyAlignment="1">
      <alignment vertical="top"/>
    </xf>
    <xf numFmtId="41" fontId="4" fillId="0" borderId="2" xfId="3" applyNumberFormat="1" applyBorder="1" applyAlignment="1">
      <alignment horizontal="right" vertical="center"/>
    </xf>
    <xf numFmtId="41" fontId="5" fillId="0" borderId="0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3" fontId="0" fillId="0" borderId="0" xfId="1" applyFont="1"/>
    <xf numFmtId="43" fontId="1" fillId="0" borderId="0" xfId="1" applyFont="1"/>
    <xf numFmtId="43" fontId="4" fillId="2" borderId="0" xfId="1" applyFont="1" applyFill="1" applyAlignment="1">
      <alignment horizontal="center" vertical="center"/>
    </xf>
    <xf numFmtId="43" fontId="3" fillId="0" borderId="0" xfId="1" applyFont="1" applyFill="1"/>
    <xf numFmtId="41" fontId="5" fillId="0" borderId="5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73" fontId="3" fillId="0" borderId="0" xfId="4" applyNumberFormat="1" applyFont="1" applyFill="1" applyAlignment="1">
      <alignment horizontal="right" vertical="center"/>
    </xf>
    <xf numFmtId="9" fontId="3" fillId="0" borderId="0" xfId="4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43" fontId="4" fillId="0" borderId="0" xfId="1" applyFont="1" applyAlignment="1">
      <alignment horizontal="left" vertical="center"/>
    </xf>
    <xf numFmtId="165" fontId="9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right" vertical="center"/>
    </xf>
    <xf numFmtId="2" fontId="2" fillId="0" borderId="0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justify" vertical="center"/>
    </xf>
    <xf numFmtId="2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2" fontId="10" fillId="0" borderId="0" xfId="0" applyNumberFormat="1" applyFont="1" applyFill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2" fontId="5" fillId="0" borderId="0" xfId="0" quotePrefix="1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2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19" fillId="0" borderId="0" xfId="3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top"/>
    </xf>
    <xf numFmtId="164" fontId="20" fillId="0" borderId="0" xfId="1" applyNumberFormat="1" applyFont="1" applyFill="1" applyBorder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>
      <alignment horizontal="left" vertical="center"/>
    </xf>
    <xf numFmtId="164" fontId="4" fillId="0" borderId="0" xfId="1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0" xfId="1" applyNumberFormat="1" applyFont="1" applyFill="1" applyBorder="1" applyAlignment="1">
      <alignment horizontal="center" vertical="top"/>
    </xf>
    <xf numFmtId="165" fontId="5" fillId="0" borderId="0" xfId="0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10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1" fontId="6" fillId="0" borderId="0" xfId="0" quotePrefix="1" applyNumberFormat="1" applyFont="1" applyAlignment="1">
      <alignment horizontal="center" vertical="center" wrapText="1"/>
    </xf>
    <xf numFmtId="41" fontId="5" fillId="0" borderId="0" xfId="3" applyNumberFormat="1" applyFont="1" applyAlignment="1">
      <alignment horizontal="right" vertical="center"/>
    </xf>
    <xf numFmtId="165" fontId="4" fillId="0" borderId="0" xfId="0" applyNumberFormat="1" applyFont="1" applyAlignment="1">
      <alignment vertical="top"/>
    </xf>
    <xf numFmtId="43" fontId="4" fillId="0" borderId="0" xfId="0" applyNumberFormat="1" applyFont="1"/>
    <xf numFmtId="0" fontId="4" fillId="0" borderId="0" xfId="0" applyFont="1"/>
    <xf numFmtId="2" fontId="4" fillId="0" borderId="0" xfId="0" applyNumberFormat="1" applyFont="1" applyAlignment="1">
      <alignment vertical="top"/>
    </xf>
    <xf numFmtId="41" fontId="4" fillId="0" borderId="0" xfId="3" applyNumberFormat="1" applyAlignment="1">
      <alignment horizontal="right" vertical="center"/>
    </xf>
    <xf numFmtId="41" fontId="5" fillId="0" borderId="1" xfId="3" applyNumberFormat="1" applyFont="1" applyBorder="1" applyAlignment="1">
      <alignment horizontal="right" vertical="center"/>
    </xf>
    <xf numFmtId="0" fontId="3" fillId="0" borderId="0" xfId="0" applyFont="1"/>
    <xf numFmtId="41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0" fontId="2" fillId="0" borderId="0" xfId="0" applyFont="1"/>
    <xf numFmtId="41" fontId="5" fillId="0" borderId="2" xfId="0" applyNumberFormat="1" applyFont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Fill="1"/>
    <xf numFmtId="41" fontId="5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4" fillId="0" borderId="0" xfId="1" applyFont="1" applyFill="1" applyAlignment="1">
      <alignment horizontal="left" vertical="center"/>
    </xf>
    <xf numFmtId="43" fontId="4" fillId="0" borderId="0" xfId="1" applyFont="1" applyAlignment="1">
      <alignment vertical="center"/>
    </xf>
    <xf numFmtId="164" fontId="0" fillId="0" borderId="0" xfId="0" applyNumberFormat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5" xr:uid="{6AC123F1-F1B7-4607-9AD2-E83A65E02AD5}"/>
    <cellStyle name="Percent" xfId="4" builtinId="5"/>
    <cellStyle name="Percent 2" xfId="6" xr:uid="{E026C82D-B6BE-4B65-8438-59CA0DBFC8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S42"/>
  <sheetViews>
    <sheetView tabSelected="1" view="pageBreakPreview" zoomScaleNormal="100" zoomScaleSheetLayoutView="100" workbookViewId="0">
      <selection sqref="A1:J1"/>
    </sheetView>
  </sheetViews>
  <sheetFormatPr defaultColWidth="9.09765625" defaultRowHeight="21" customHeight="1" x14ac:dyDescent="0.75"/>
  <cols>
    <col min="1" max="3" width="2.09765625" style="39" customWidth="1"/>
    <col min="4" max="4" width="50.69921875" style="39" customWidth="1"/>
    <col min="5" max="5" width="10" style="60" customWidth="1"/>
    <col min="6" max="6" width="1" style="60" customWidth="1"/>
    <col min="7" max="7" width="14" style="28" customWidth="1"/>
    <col min="8" max="8" width="1" style="28" customWidth="1"/>
    <col min="9" max="9" width="14" style="28" customWidth="1"/>
    <col min="10" max="10" width="1" style="28" customWidth="1"/>
    <col min="11" max="11" width="14" style="28" customWidth="1"/>
    <col min="12" max="12" width="1" style="28" customWidth="1"/>
    <col min="13" max="13" width="14" style="28" customWidth="1"/>
    <col min="14" max="14" width="9.09765625" style="39"/>
    <col min="15" max="15" width="13.8984375" style="39" bestFit="1" customWidth="1"/>
    <col min="16" max="16" width="13.69921875" style="39" customWidth="1"/>
    <col min="17" max="17" width="10" style="39" bestFit="1" customWidth="1"/>
    <col min="18" max="18" width="14.59765625" style="39" bestFit="1" customWidth="1"/>
    <col min="19" max="16384" width="9.09765625" style="39"/>
  </cols>
  <sheetData>
    <row r="1" spans="1:19" ht="21" customHeight="1" x14ac:dyDescent="0.75">
      <c r="A1" s="351" t="s">
        <v>43</v>
      </c>
      <c r="B1" s="351"/>
      <c r="C1" s="351"/>
      <c r="D1" s="351"/>
      <c r="E1" s="351"/>
      <c r="F1" s="351"/>
      <c r="G1" s="351"/>
      <c r="H1" s="351"/>
      <c r="I1" s="351"/>
      <c r="J1" s="351"/>
      <c r="K1" s="39"/>
      <c r="L1" s="39"/>
      <c r="M1" s="39"/>
    </row>
    <row r="2" spans="1:19" ht="21" customHeight="1" x14ac:dyDescent="0.75">
      <c r="A2" s="351" t="s">
        <v>58</v>
      </c>
      <c r="B2" s="351"/>
      <c r="C2" s="351"/>
      <c r="D2" s="351"/>
      <c r="E2" s="351"/>
      <c r="F2" s="351"/>
      <c r="G2" s="351"/>
      <c r="H2" s="351"/>
      <c r="I2" s="351"/>
      <c r="J2" s="351"/>
      <c r="K2" s="39"/>
      <c r="L2" s="39"/>
      <c r="M2" s="39"/>
    </row>
    <row r="3" spans="1:19" ht="21" customHeight="1" x14ac:dyDescent="0.75">
      <c r="A3" s="270"/>
      <c r="B3" s="270"/>
      <c r="C3" s="270"/>
      <c r="D3" s="270"/>
      <c r="E3" s="347"/>
      <c r="F3" s="59"/>
      <c r="G3" s="270"/>
      <c r="H3" s="270"/>
      <c r="I3" s="270"/>
      <c r="J3" s="270"/>
      <c r="K3" s="39"/>
      <c r="L3" s="39"/>
      <c r="M3" s="39"/>
    </row>
    <row r="4" spans="1:19" ht="21" customHeight="1" x14ac:dyDescent="0.75">
      <c r="A4" s="56"/>
      <c r="B4" s="56"/>
      <c r="C4" s="56"/>
      <c r="D4" s="56"/>
      <c r="G4" s="352" t="s">
        <v>72</v>
      </c>
      <c r="H4" s="352"/>
      <c r="I4" s="352"/>
      <c r="J4" s="122"/>
      <c r="K4" s="352" t="s">
        <v>73</v>
      </c>
      <c r="L4" s="352"/>
      <c r="M4" s="352"/>
    </row>
    <row r="5" spans="1:19" ht="21" customHeight="1" x14ac:dyDescent="0.75">
      <c r="A5" s="56"/>
      <c r="B5" s="56"/>
      <c r="C5" s="56"/>
      <c r="D5" s="56"/>
      <c r="G5" s="163" t="s">
        <v>262</v>
      </c>
      <c r="H5" s="164"/>
      <c r="I5" s="163" t="s">
        <v>66</v>
      </c>
      <c r="J5" s="165"/>
      <c r="K5" s="163" t="s">
        <v>262</v>
      </c>
      <c r="L5" s="164"/>
      <c r="M5" s="163" t="s">
        <v>66</v>
      </c>
    </row>
    <row r="6" spans="1:19" ht="21" customHeight="1" x14ac:dyDescent="0.75">
      <c r="A6" s="257" t="s">
        <v>0</v>
      </c>
      <c r="B6" s="56"/>
      <c r="C6" s="56"/>
      <c r="D6" s="56"/>
      <c r="E6" s="349" t="s">
        <v>35</v>
      </c>
      <c r="F6" s="61"/>
      <c r="G6" s="163">
        <v>2563</v>
      </c>
      <c r="H6" s="164"/>
      <c r="I6" s="163">
        <v>2562</v>
      </c>
      <c r="J6" s="165"/>
      <c r="K6" s="163">
        <v>2563</v>
      </c>
      <c r="L6" s="164"/>
      <c r="M6" s="163">
        <v>2562</v>
      </c>
    </row>
    <row r="7" spans="1:19" ht="21" customHeight="1" x14ac:dyDescent="0.75">
      <c r="A7" s="257"/>
      <c r="B7" s="56"/>
      <c r="C7" s="56"/>
      <c r="D7" s="56"/>
      <c r="E7" s="349"/>
      <c r="F7" s="61"/>
      <c r="G7" s="166" t="s">
        <v>112</v>
      </c>
      <c r="H7" s="164"/>
      <c r="I7" s="166"/>
      <c r="J7" s="164"/>
      <c r="K7" s="166" t="s">
        <v>112</v>
      </c>
      <c r="L7" s="164"/>
      <c r="M7" s="166"/>
    </row>
    <row r="8" spans="1:19" ht="21" customHeight="1" x14ac:dyDescent="0.75">
      <c r="A8" s="56"/>
      <c r="B8" s="56"/>
      <c r="C8" s="56"/>
      <c r="D8" s="56"/>
      <c r="G8" s="350" t="s">
        <v>74</v>
      </c>
      <c r="H8" s="350"/>
      <c r="I8" s="350"/>
      <c r="J8" s="350"/>
      <c r="K8" s="350"/>
      <c r="L8" s="350"/>
      <c r="M8" s="350"/>
    </row>
    <row r="9" spans="1:19" s="58" customFormat="1" ht="21" customHeight="1" x14ac:dyDescent="0.75">
      <c r="A9" s="80" t="s">
        <v>1</v>
      </c>
      <c r="B9" s="56"/>
      <c r="C9" s="56"/>
      <c r="D9" s="56"/>
      <c r="E9" s="27"/>
      <c r="F9" s="113"/>
      <c r="G9" s="114"/>
      <c r="H9" s="113"/>
      <c r="I9" s="114"/>
      <c r="J9" s="113"/>
      <c r="P9" s="172"/>
      <c r="S9" s="172"/>
    </row>
    <row r="10" spans="1:19" s="58" customFormat="1" ht="21" customHeight="1" x14ac:dyDescent="0.75">
      <c r="A10" s="225" t="s">
        <v>17</v>
      </c>
      <c r="B10" s="225"/>
      <c r="C10" s="26"/>
      <c r="D10" s="26"/>
      <c r="E10" s="27"/>
      <c r="F10" s="113"/>
      <c r="G10" s="100">
        <v>487935</v>
      </c>
      <c r="H10" s="113"/>
      <c r="I10" s="100">
        <v>2600475</v>
      </c>
      <c r="J10" s="113"/>
      <c r="K10" s="144">
        <v>44296</v>
      </c>
      <c r="M10" s="100">
        <v>92500</v>
      </c>
      <c r="N10" s="142"/>
      <c r="O10" s="137"/>
      <c r="P10" s="137"/>
      <c r="Q10" s="120"/>
      <c r="R10" s="137"/>
      <c r="S10" s="341"/>
    </row>
    <row r="11" spans="1:19" s="58" customFormat="1" ht="21" customHeight="1" x14ac:dyDescent="0.75">
      <c r="A11" s="225" t="s">
        <v>233</v>
      </c>
      <c r="B11" s="225"/>
      <c r="C11" s="26"/>
      <c r="D11" s="26"/>
      <c r="E11" s="27"/>
      <c r="F11" s="113"/>
      <c r="G11" s="100">
        <v>420188</v>
      </c>
      <c r="H11" s="113"/>
      <c r="I11" s="100">
        <v>932785</v>
      </c>
      <c r="J11" s="113"/>
      <c r="K11" s="143">
        <v>0</v>
      </c>
      <c r="L11" s="161"/>
      <c r="M11" s="132">
        <v>0</v>
      </c>
      <c r="N11" s="142"/>
      <c r="O11" s="137"/>
      <c r="P11" s="137"/>
      <c r="Q11" s="120"/>
      <c r="R11" s="137"/>
      <c r="S11" s="341"/>
    </row>
    <row r="12" spans="1:19" s="58" customFormat="1" ht="21" customHeight="1" x14ac:dyDescent="0.75">
      <c r="A12" s="225" t="s">
        <v>232</v>
      </c>
      <c r="B12" s="225"/>
      <c r="C12" s="26"/>
      <c r="D12" s="26"/>
      <c r="E12" s="27" t="s">
        <v>284</v>
      </c>
      <c r="F12" s="113"/>
      <c r="G12" s="100">
        <v>1168101</v>
      </c>
      <c r="H12" s="113"/>
      <c r="I12" s="100">
        <v>1387341</v>
      </c>
      <c r="J12" s="113"/>
      <c r="K12" s="100">
        <v>308439</v>
      </c>
      <c r="L12" s="39"/>
      <c r="M12" s="100">
        <v>238419</v>
      </c>
      <c r="N12" s="142"/>
      <c r="O12" s="137"/>
      <c r="P12" s="137"/>
      <c r="Q12" s="120"/>
      <c r="R12" s="137"/>
      <c r="S12" s="341"/>
    </row>
    <row r="13" spans="1:19" s="58" customFormat="1" ht="21" customHeight="1" x14ac:dyDescent="0.75">
      <c r="A13" s="225" t="s">
        <v>76</v>
      </c>
      <c r="B13" s="225"/>
      <c r="C13" s="26"/>
      <c r="D13" s="26"/>
      <c r="E13" s="27"/>
      <c r="F13" s="113"/>
      <c r="G13" s="100">
        <v>61468</v>
      </c>
      <c r="H13" s="113"/>
      <c r="I13" s="100">
        <v>69277</v>
      </c>
      <c r="J13" s="113"/>
      <c r="K13" s="100">
        <v>8067</v>
      </c>
      <c r="L13" s="39"/>
      <c r="M13" s="100">
        <v>12054</v>
      </c>
      <c r="N13" s="142"/>
      <c r="O13" s="137"/>
      <c r="P13" s="137"/>
      <c r="Q13" s="120"/>
      <c r="R13" s="137"/>
      <c r="S13" s="341"/>
    </row>
    <row r="14" spans="1:19" s="58" customFormat="1" ht="21" customHeight="1" x14ac:dyDescent="0.75">
      <c r="A14" s="225" t="s">
        <v>125</v>
      </c>
      <c r="B14" s="225"/>
      <c r="C14" s="26"/>
      <c r="D14" s="26"/>
      <c r="E14" s="27">
        <v>13</v>
      </c>
      <c r="F14" s="113"/>
      <c r="G14" s="132">
        <v>0</v>
      </c>
      <c r="H14" s="113"/>
      <c r="I14" s="132">
        <v>0</v>
      </c>
      <c r="J14" s="113"/>
      <c r="K14" s="100">
        <v>1633653</v>
      </c>
      <c r="L14" s="39"/>
      <c r="M14" s="100">
        <v>1205570</v>
      </c>
      <c r="N14" s="142"/>
      <c r="O14" s="137"/>
      <c r="P14" s="137"/>
      <c r="Q14" s="120"/>
      <c r="R14" s="137"/>
      <c r="S14" s="341"/>
    </row>
    <row r="15" spans="1:19" s="58" customFormat="1" ht="21" customHeight="1" x14ac:dyDescent="0.75">
      <c r="A15" s="225" t="s">
        <v>159</v>
      </c>
      <c r="B15" s="225"/>
      <c r="C15" s="26"/>
      <c r="D15" s="26"/>
      <c r="E15" s="27"/>
      <c r="F15" s="113"/>
      <c r="G15" s="100">
        <v>15829</v>
      </c>
      <c r="H15" s="113"/>
      <c r="I15" s="100">
        <v>15077</v>
      </c>
      <c r="J15" s="113"/>
      <c r="K15" s="132">
        <v>0</v>
      </c>
      <c r="L15" s="39"/>
      <c r="M15" s="132">
        <v>0</v>
      </c>
      <c r="O15" s="137"/>
      <c r="P15" s="137"/>
      <c r="Q15" s="120"/>
      <c r="R15" s="137"/>
      <c r="S15" s="341"/>
    </row>
    <row r="16" spans="1:19" s="58" customFormat="1" ht="21" customHeight="1" x14ac:dyDescent="0.75">
      <c r="A16" s="225" t="s">
        <v>234</v>
      </c>
      <c r="B16" s="225"/>
      <c r="C16" s="26"/>
      <c r="D16" s="26"/>
      <c r="E16" s="27"/>
      <c r="F16" s="42"/>
      <c r="G16" s="132">
        <v>0</v>
      </c>
      <c r="H16" s="42"/>
      <c r="I16" s="100">
        <v>115447</v>
      </c>
      <c r="J16" s="42"/>
      <c r="K16" s="132">
        <v>0</v>
      </c>
      <c r="L16" s="39"/>
      <c r="M16" s="100">
        <v>115108</v>
      </c>
      <c r="N16" s="159"/>
      <c r="O16" s="137"/>
      <c r="P16" s="137"/>
      <c r="Q16" s="120"/>
      <c r="R16" s="137"/>
      <c r="S16" s="341"/>
    </row>
    <row r="17" spans="1:19" s="58" customFormat="1" ht="21" customHeight="1" x14ac:dyDescent="0.75">
      <c r="A17" s="225" t="s">
        <v>68</v>
      </c>
      <c r="B17" s="225"/>
      <c r="C17" s="26"/>
      <c r="D17" s="26"/>
      <c r="E17" s="27">
        <v>24</v>
      </c>
      <c r="F17" s="113"/>
      <c r="G17" s="100">
        <v>262097</v>
      </c>
      <c r="H17" s="113"/>
      <c r="I17" s="100">
        <v>167550</v>
      </c>
      <c r="J17" s="113"/>
      <c r="K17" s="100">
        <v>57809</v>
      </c>
      <c r="L17" s="39"/>
      <c r="M17" s="100">
        <v>84400</v>
      </c>
      <c r="O17" s="137"/>
      <c r="P17" s="137"/>
      <c r="Q17" s="120"/>
      <c r="R17" s="137"/>
      <c r="S17" s="341"/>
    </row>
    <row r="18" spans="1:19" s="58" customFormat="1" ht="21" customHeight="1" x14ac:dyDescent="0.75">
      <c r="A18" s="225" t="s">
        <v>247</v>
      </c>
      <c r="B18" s="231"/>
      <c r="C18" s="26"/>
      <c r="D18" s="26"/>
      <c r="E18" s="27"/>
      <c r="F18" s="113"/>
      <c r="G18" s="100">
        <v>9465</v>
      </c>
      <c r="H18" s="117"/>
      <c r="I18" s="132">
        <v>0</v>
      </c>
      <c r="J18" s="113"/>
      <c r="K18" s="100">
        <v>64465</v>
      </c>
      <c r="L18" s="39"/>
      <c r="M18" s="100">
        <v>44000</v>
      </c>
      <c r="N18" s="142"/>
      <c r="O18" s="137"/>
      <c r="P18" s="137"/>
      <c r="Q18" s="120"/>
      <c r="R18" s="137"/>
      <c r="S18" s="341"/>
    </row>
    <row r="19" spans="1:19" s="58" customFormat="1" ht="21" customHeight="1" x14ac:dyDescent="0.75">
      <c r="A19" s="269" t="s">
        <v>3</v>
      </c>
      <c r="B19" s="39"/>
      <c r="C19" s="26"/>
      <c r="D19" s="26"/>
      <c r="E19" s="27"/>
      <c r="F19" s="115"/>
      <c r="G19" s="116">
        <f>SUM(G10:G18)</f>
        <v>2425083</v>
      </c>
      <c r="H19" s="119"/>
      <c r="I19" s="116">
        <f>SUM(I10:I18)</f>
        <v>5287952</v>
      </c>
      <c r="J19" s="119"/>
      <c r="K19" s="116">
        <f>SUM(K10:K18)</f>
        <v>2116729</v>
      </c>
      <c r="L19" s="37"/>
      <c r="M19" s="116">
        <f>SUM(M10:M18)</f>
        <v>1792051</v>
      </c>
      <c r="N19" s="142"/>
      <c r="O19" s="137"/>
      <c r="P19" s="137"/>
      <c r="Q19" s="120"/>
    </row>
    <row r="20" spans="1:19" s="58" customFormat="1" ht="21" customHeight="1" x14ac:dyDescent="0.75">
      <c r="A20" s="26"/>
      <c r="B20" s="26"/>
      <c r="C20" s="26"/>
      <c r="D20" s="26"/>
      <c r="E20" s="27"/>
      <c r="F20" s="113"/>
      <c r="G20" s="117"/>
      <c r="H20" s="117"/>
      <c r="I20" s="117"/>
      <c r="J20" s="117"/>
      <c r="K20" s="39"/>
      <c r="L20" s="39"/>
      <c r="M20" s="39"/>
      <c r="N20" s="142"/>
      <c r="O20" s="142"/>
      <c r="P20" s="137"/>
      <c r="Q20" s="120"/>
    </row>
    <row r="21" spans="1:19" s="58" customFormat="1" ht="21" customHeight="1" x14ac:dyDescent="0.75">
      <c r="A21" s="80" t="s">
        <v>23</v>
      </c>
      <c r="B21" s="64"/>
      <c r="C21" s="64"/>
      <c r="D21" s="64"/>
      <c r="E21" s="27"/>
      <c r="F21" s="113"/>
      <c r="G21" s="113"/>
      <c r="H21" s="113"/>
      <c r="I21" s="113"/>
      <c r="J21" s="113"/>
      <c r="K21" s="39"/>
      <c r="L21" s="39"/>
      <c r="M21" s="39"/>
      <c r="N21" s="142"/>
      <c r="O21" s="142"/>
      <c r="P21" s="137"/>
      <c r="Q21" s="120"/>
    </row>
    <row r="22" spans="1:19" s="58" customFormat="1" ht="21" customHeight="1" x14ac:dyDescent="0.75">
      <c r="A22" s="225" t="s">
        <v>235</v>
      </c>
      <c r="B22" s="56"/>
      <c r="C22" s="56"/>
      <c r="D22" s="56"/>
      <c r="E22" s="27">
        <v>19</v>
      </c>
      <c r="F22" s="113"/>
      <c r="G22" s="100">
        <v>399291</v>
      </c>
      <c r="H22" s="113"/>
      <c r="I22" s="232">
        <v>36414</v>
      </c>
      <c r="J22" s="113"/>
      <c r="K22" s="233">
        <v>0</v>
      </c>
      <c r="L22" s="39"/>
      <c r="M22" s="233">
        <v>0</v>
      </c>
      <c r="N22" s="142"/>
      <c r="O22" s="137"/>
      <c r="P22" s="137"/>
      <c r="Q22" s="120"/>
      <c r="R22" s="137"/>
      <c r="S22" s="341"/>
    </row>
    <row r="23" spans="1:19" s="58" customFormat="1" ht="21" customHeight="1" x14ac:dyDescent="0.75">
      <c r="A23" s="225" t="s">
        <v>238</v>
      </c>
      <c r="B23" s="56"/>
      <c r="C23" s="56"/>
      <c r="D23" s="56"/>
      <c r="E23" s="27">
        <v>13</v>
      </c>
      <c r="F23" s="113"/>
      <c r="G23" s="132">
        <v>0</v>
      </c>
      <c r="H23" s="113"/>
      <c r="I23" s="233">
        <v>0</v>
      </c>
      <c r="J23" s="113"/>
      <c r="K23" s="100">
        <v>3046476</v>
      </c>
      <c r="L23" s="39"/>
      <c r="M23" s="233">
        <v>0</v>
      </c>
      <c r="N23" s="142"/>
      <c r="O23" s="137"/>
      <c r="P23" s="137"/>
      <c r="Q23" s="120"/>
      <c r="R23" s="137"/>
      <c r="S23" s="341"/>
    </row>
    <row r="24" spans="1:19" s="58" customFormat="1" ht="21" customHeight="1" x14ac:dyDescent="0.75">
      <c r="A24" s="225" t="s">
        <v>56</v>
      </c>
      <c r="B24" s="56"/>
      <c r="C24" s="56"/>
      <c r="D24" s="56"/>
      <c r="E24" s="27">
        <v>7</v>
      </c>
      <c r="F24" s="113"/>
      <c r="G24" s="100">
        <v>1615587</v>
      </c>
      <c r="H24" s="113"/>
      <c r="I24" s="232">
        <v>1814425</v>
      </c>
      <c r="J24" s="113"/>
      <c r="K24" s="100">
        <v>1623454</v>
      </c>
      <c r="L24" s="39"/>
      <c r="M24" s="233">
        <v>1649881</v>
      </c>
      <c r="N24" s="142"/>
      <c r="O24" s="137"/>
      <c r="P24" s="137"/>
      <c r="Q24" s="120"/>
      <c r="R24" s="137"/>
      <c r="S24" s="341"/>
    </row>
    <row r="25" spans="1:19" s="58" customFormat="1" ht="21" customHeight="1" x14ac:dyDescent="0.75">
      <c r="A25" s="225" t="s">
        <v>45</v>
      </c>
      <c r="B25" s="56"/>
      <c r="C25" s="56"/>
      <c r="D25" s="56"/>
      <c r="E25" s="347">
        <v>8</v>
      </c>
      <c r="F25" s="113"/>
      <c r="G25" s="132">
        <v>0</v>
      </c>
      <c r="H25" s="118"/>
      <c r="I25" s="233">
        <v>0</v>
      </c>
      <c r="J25" s="118"/>
      <c r="K25" s="132">
        <v>2509695</v>
      </c>
      <c r="L25" s="39"/>
      <c r="M25" s="233">
        <v>2308330</v>
      </c>
      <c r="N25" s="142"/>
      <c r="O25" s="137"/>
      <c r="P25" s="137"/>
      <c r="Q25" s="120"/>
      <c r="R25" s="137"/>
      <c r="S25" s="341"/>
    </row>
    <row r="26" spans="1:19" s="58" customFormat="1" ht="21" customHeight="1" x14ac:dyDescent="0.75">
      <c r="A26" s="225" t="s">
        <v>129</v>
      </c>
      <c r="B26" s="26"/>
      <c r="C26" s="26"/>
      <c r="D26" s="26"/>
      <c r="E26" s="27">
        <v>9</v>
      </c>
      <c r="F26" s="113"/>
      <c r="G26" s="100">
        <v>172306</v>
      </c>
      <c r="H26" s="113"/>
      <c r="I26" s="232">
        <v>180482</v>
      </c>
      <c r="J26" s="113"/>
      <c r="K26" s="100">
        <v>119882</v>
      </c>
      <c r="L26" s="39"/>
      <c r="M26" s="233">
        <v>119882</v>
      </c>
      <c r="N26" s="142"/>
      <c r="O26" s="137"/>
      <c r="P26" s="137"/>
      <c r="Q26" s="120"/>
      <c r="R26" s="137"/>
      <c r="S26" s="341"/>
    </row>
    <row r="27" spans="1:19" s="58" customFormat="1" ht="21" customHeight="1" x14ac:dyDescent="0.75">
      <c r="A27" s="225" t="s">
        <v>130</v>
      </c>
      <c r="B27" s="26"/>
      <c r="C27" s="26"/>
      <c r="D27" s="26"/>
      <c r="E27" s="60">
        <v>13</v>
      </c>
      <c r="F27" s="113"/>
      <c r="G27" s="132">
        <v>326629</v>
      </c>
      <c r="H27" s="113"/>
      <c r="I27" s="232">
        <v>234139</v>
      </c>
      <c r="J27" s="113"/>
      <c r="K27" s="100">
        <v>837445</v>
      </c>
      <c r="L27" s="39"/>
      <c r="M27" s="233">
        <v>344448</v>
      </c>
      <c r="N27" s="142"/>
      <c r="O27" s="137"/>
      <c r="P27" s="137"/>
      <c r="Q27" s="120"/>
      <c r="R27" s="137"/>
      <c r="S27" s="341"/>
    </row>
    <row r="28" spans="1:19" s="58" customFormat="1" ht="21" customHeight="1" x14ac:dyDescent="0.75">
      <c r="A28" s="225" t="s">
        <v>77</v>
      </c>
      <c r="B28" s="26"/>
      <c r="C28" s="26"/>
      <c r="D28" s="26"/>
      <c r="E28" s="27"/>
      <c r="F28" s="113"/>
      <c r="G28" s="100">
        <v>174806</v>
      </c>
      <c r="H28" s="113"/>
      <c r="I28" s="232">
        <v>174806</v>
      </c>
      <c r="J28" s="113"/>
      <c r="K28" s="100">
        <v>144572</v>
      </c>
      <c r="L28" s="39"/>
      <c r="M28" s="233">
        <v>144572</v>
      </c>
      <c r="N28" s="142"/>
      <c r="O28" s="137"/>
      <c r="P28" s="137"/>
      <c r="Q28" s="120"/>
      <c r="R28" s="137"/>
      <c r="S28" s="341"/>
    </row>
    <row r="29" spans="1:19" s="58" customFormat="1" ht="21" customHeight="1" x14ac:dyDescent="0.75">
      <c r="A29" s="225" t="s">
        <v>78</v>
      </c>
      <c r="B29" s="26"/>
      <c r="C29" s="26"/>
      <c r="D29" s="26"/>
      <c r="E29" s="27">
        <v>10</v>
      </c>
      <c r="F29" s="113"/>
      <c r="G29" s="100">
        <v>4331450</v>
      </c>
      <c r="H29" s="113"/>
      <c r="I29" s="232">
        <v>3474627</v>
      </c>
      <c r="J29" s="113"/>
      <c r="K29" s="132">
        <v>727367</v>
      </c>
      <c r="L29" s="118"/>
      <c r="M29" s="233">
        <v>688989</v>
      </c>
      <c r="N29" s="142"/>
      <c r="O29" s="137"/>
      <c r="P29" s="137"/>
      <c r="Q29" s="120"/>
      <c r="R29" s="137"/>
      <c r="S29" s="341"/>
    </row>
    <row r="30" spans="1:19" s="58" customFormat="1" ht="21" customHeight="1" x14ac:dyDescent="0.75">
      <c r="A30" s="225" t="s">
        <v>250</v>
      </c>
      <c r="B30" s="26"/>
      <c r="C30" s="26"/>
      <c r="D30" s="26"/>
      <c r="E30" s="27">
        <v>10</v>
      </c>
      <c r="F30" s="113"/>
      <c r="G30" s="100">
        <v>559661</v>
      </c>
      <c r="H30" s="113"/>
      <c r="I30" s="132">
        <v>0</v>
      </c>
      <c r="J30" s="113"/>
      <c r="K30" s="132">
        <v>0</v>
      </c>
      <c r="L30" s="118"/>
      <c r="M30" s="132">
        <v>0</v>
      </c>
      <c r="N30" s="142"/>
      <c r="O30" s="137"/>
      <c r="P30" s="137"/>
      <c r="Q30" s="120"/>
      <c r="R30" s="137"/>
      <c r="S30" s="341"/>
    </row>
    <row r="31" spans="1:19" s="58" customFormat="1" ht="21" customHeight="1" x14ac:dyDescent="0.75">
      <c r="A31" s="225" t="s">
        <v>79</v>
      </c>
      <c r="B31" s="26"/>
      <c r="C31" s="26"/>
      <c r="D31" s="26"/>
      <c r="E31" s="27"/>
      <c r="F31" s="113"/>
      <c r="G31" s="132">
        <v>0</v>
      </c>
      <c r="H31" s="113"/>
      <c r="I31" s="232">
        <v>1380980</v>
      </c>
      <c r="J31" s="113"/>
      <c r="K31" s="132">
        <v>0</v>
      </c>
      <c r="L31" s="39"/>
      <c r="M31" s="233">
        <v>1376092</v>
      </c>
      <c r="N31" s="142"/>
      <c r="O31" s="137"/>
      <c r="P31" s="137"/>
      <c r="Q31" s="120"/>
      <c r="R31" s="137"/>
      <c r="S31" s="341"/>
    </row>
    <row r="32" spans="1:19" s="58" customFormat="1" ht="21" customHeight="1" x14ac:dyDescent="0.75">
      <c r="A32" s="225" t="s">
        <v>236</v>
      </c>
      <c r="B32" s="26"/>
      <c r="C32" s="26"/>
      <c r="D32" s="26"/>
      <c r="E32" s="60">
        <v>11</v>
      </c>
      <c r="F32" s="113"/>
      <c r="G32" s="100">
        <v>8914434</v>
      </c>
      <c r="H32" s="113"/>
      <c r="I32" s="233">
        <v>0</v>
      </c>
      <c r="J32" s="113"/>
      <c r="K32" s="100">
        <v>1091468</v>
      </c>
      <c r="L32" s="39"/>
      <c r="M32" s="233">
        <v>0</v>
      </c>
      <c r="N32" s="142"/>
      <c r="O32" s="137"/>
      <c r="P32" s="137"/>
      <c r="Q32" s="120"/>
      <c r="R32" s="137"/>
      <c r="S32" s="341"/>
    </row>
    <row r="33" spans="1:19" s="58" customFormat="1" ht="21" customHeight="1" x14ac:dyDescent="0.75">
      <c r="A33" s="225" t="s">
        <v>237</v>
      </c>
      <c r="B33" s="26"/>
      <c r="C33" s="26"/>
      <c r="D33" s="26"/>
      <c r="E33" s="27"/>
      <c r="F33" s="113"/>
      <c r="G33" s="100">
        <v>588806</v>
      </c>
      <c r="H33" s="113"/>
      <c r="I33" s="232">
        <v>616793</v>
      </c>
      <c r="J33" s="113"/>
      <c r="K33" s="100">
        <v>29508</v>
      </c>
      <c r="L33" s="39"/>
      <c r="M33" s="233">
        <v>31017</v>
      </c>
      <c r="N33" s="142"/>
      <c r="O33" s="137"/>
      <c r="P33" s="137"/>
      <c r="Q33" s="120"/>
      <c r="R33" s="137"/>
      <c r="S33" s="341"/>
    </row>
    <row r="34" spans="1:19" s="58" customFormat="1" ht="21" customHeight="1" x14ac:dyDescent="0.75">
      <c r="A34" s="225" t="s">
        <v>155</v>
      </c>
      <c r="B34" s="26"/>
      <c r="C34" s="26"/>
      <c r="D34" s="26"/>
      <c r="E34" s="27">
        <v>5</v>
      </c>
      <c r="F34" s="113"/>
      <c r="G34" s="100">
        <v>658411</v>
      </c>
      <c r="H34" s="113"/>
      <c r="I34" s="232">
        <v>580980</v>
      </c>
      <c r="J34" s="113"/>
      <c r="K34" s="132">
        <v>0</v>
      </c>
      <c r="L34" s="39"/>
      <c r="M34" s="233">
        <v>0</v>
      </c>
      <c r="O34" s="137"/>
      <c r="P34" s="137"/>
      <c r="Q34" s="120"/>
      <c r="R34" s="137"/>
      <c r="S34" s="341"/>
    </row>
    <row r="35" spans="1:19" s="58" customFormat="1" ht="21" customHeight="1" x14ac:dyDescent="0.75">
      <c r="A35" s="225" t="s">
        <v>70</v>
      </c>
      <c r="B35" s="26"/>
      <c r="C35" s="26"/>
      <c r="D35" s="26"/>
      <c r="E35" s="27"/>
      <c r="F35" s="113"/>
      <c r="G35" s="100">
        <v>175479</v>
      </c>
      <c r="H35" s="113"/>
      <c r="I35" s="232">
        <v>74911</v>
      </c>
      <c r="J35" s="113"/>
      <c r="K35" s="132">
        <v>0</v>
      </c>
      <c r="L35" s="39"/>
      <c r="M35" s="233">
        <v>26371</v>
      </c>
      <c r="N35" s="142"/>
      <c r="O35" s="137"/>
      <c r="P35" s="137"/>
      <c r="Q35" s="120"/>
      <c r="R35" s="137"/>
      <c r="S35" s="341"/>
    </row>
    <row r="36" spans="1:19" s="58" customFormat="1" ht="21" customHeight="1" x14ac:dyDescent="0.75">
      <c r="A36" s="225" t="s">
        <v>193</v>
      </c>
      <c r="B36" s="26"/>
      <c r="C36" s="26"/>
      <c r="D36" s="26"/>
      <c r="E36" s="27">
        <v>12</v>
      </c>
      <c r="F36" s="113"/>
      <c r="G36" s="100">
        <v>593000</v>
      </c>
      <c r="H36" s="113"/>
      <c r="I36" s="232">
        <v>290970</v>
      </c>
      <c r="J36" s="113"/>
      <c r="K36" s="100">
        <v>545450</v>
      </c>
      <c r="L36" s="39"/>
      <c r="M36" s="233">
        <v>290970</v>
      </c>
      <c r="O36" s="137"/>
      <c r="P36" s="137"/>
      <c r="Q36" s="120"/>
      <c r="R36" s="137"/>
      <c r="S36" s="341"/>
    </row>
    <row r="37" spans="1:19" s="58" customFormat="1" ht="21" customHeight="1" x14ac:dyDescent="0.75">
      <c r="A37" s="225" t="s">
        <v>147</v>
      </c>
      <c r="B37" s="26"/>
      <c r="C37" s="26"/>
      <c r="D37" s="26"/>
      <c r="E37" s="27">
        <v>20</v>
      </c>
      <c r="F37" s="113"/>
      <c r="G37" s="100">
        <v>49111</v>
      </c>
      <c r="H37" s="113"/>
      <c r="I37" s="232">
        <v>36466</v>
      </c>
      <c r="J37" s="113"/>
      <c r="K37" s="100">
        <v>24143</v>
      </c>
      <c r="L37" s="39"/>
      <c r="M37" s="233">
        <v>11847</v>
      </c>
      <c r="O37" s="137"/>
      <c r="P37" s="137"/>
      <c r="R37" s="137"/>
      <c r="S37" s="341"/>
    </row>
    <row r="38" spans="1:19" ht="21" customHeight="1" x14ac:dyDescent="0.75">
      <c r="A38" s="26" t="s">
        <v>26</v>
      </c>
      <c r="B38" s="26"/>
      <c r="C38" s="26"/>
      <c r="D38" s="26"/>
      <c r="F38" s="113"/>
      <c r="G38" s="100">
        <v>63281</v>
      </c>
      <c r="H38" s="113"/>
      <c r="I38" s="232">
        <v>53129</v>
      </c>
      <c r="J38" s="113"/>
      <c r="K38" s="100">
        <v>11877</v>
      </c>
      <c r="L38" s="39"/>
      <c r="M38" s="233">
        <v>21375</v>
      </c>
      <c r="N38" s="141"/>
      <c r="O38" s="137"/>
      <c r="P38" s="137"/>
      <c r="R38" s="134"/>
      <c r="S38" s="341"/>
    </row>
    <row r="39" spans="1:19" ht="21" customHeight="1" x14ac:dyDescent="0.75">
      <c r="A39" s="269" t="s">
        <v>27</v>
      </c>
      <c r="D39" s="26"/>
      <c r="E39" s="27"/>
      <c r="F39" s="115"/>
      <c r="G39" s="116">
        <f>SUM(G22:G38)</f>
        <v>18622252</v>
      </c>
      <c r="H39" s="115"/>
      <c r="I39" s="116">
        <f>SUM(I22:I38)</f>
        <v>8949122</v>
      </c>
      <c r="J39" s="115"/>
      <c r="K39" s="116">
        <f>SUM(K22:K38)</f>
        <v>10711337</v>
      </c>
      <c r="L39" s="39"/>
      <c r="M39" s="116">
        <f>SUM(M22:M38)</f>
        <v>7013774</v>
      </c>
      <c r="O39" s="134"/>
      <c r="P39" s="137"/>
    </row>
    <row r="40" spans="1:19" ht="21" customHeight="1" x14ac:dyDescent="0.75">
      <c r="B40" s="26"/>
      <c r="D40" s="26"/>
      <c r="E40" s="27"/>
      <c r="F40" s="113"/>
      <c r="G40" s="117"/>
      <c r="H40" s="113"/>
      <c r="I40" s="117"/>
      <c r="J40" s="113"/>
      <c r="K40" s="39"/>
      <c r="L40" s="39"/>
      <c r="M40" s="39"/>
      <c r="O40" s="134"/>
      <c r="P40" s="134"/>
    </row>
    <row r="41" spans="1:19" ht="21" customHeight="1" thickBot="1" x14ac:dyDescent="0.8">
      <c r="A41" s="269" t="s">
        <v>18</v>
      </c>
      <c r="B41" s="64"/>
      <c r="C41" s="64"/>
      <c r="D41" s="64"/>
      <c r="E41" s="27"/>
      <c r="F41" s="119"/>
      <c r="G41" s="149">
        <f>SUM(G19+G39)</f>
        <v>21047335</v>
      </c>
      <c r="H41" s="119"/>
      <c r="I41" s="149">
        <f>SUM(I19+I39)</f>
        <v>14237074</v>
      </c>
      <c r="J41" s="119"/>
      <c r="K41" s="149">
        <f>SUM(K19+K39)</f>
        <v>12828066</v>
      </c>
      <c r="L41" s="39"/>
      <c r="M41" s="149">
        <f>SUM(M19+M39)</f>
        <v>8805825</v>
      </c>
      <c r="O41" s="134"/>
      <c r="P41" s="120"/>
    </row>
    <row r="42" spans="1:19" ht="21" customHeight="1" thickTop="1" x14ac:dyDescent="0.75"/>
  </sheetData>
  <mergeCells count="5">
    <mergeCell ref="G8:M8"/>
    <mergeCell ref="A1:J1"/>
    <mergeCell ref="A2:J2"/>
    <mergeCell ref="G4:I4"/>
    <mergeCell ref="K4:M4"/>
  </mergeCells>
  <phoneticPr fontId="0" type="noConversion"/>
  <pageMargins left="0.7" right="0.7" top="0.53" bottom="0.75" header="0.3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S74"/>
  <sheetViews>
    <sheetView view="pageBreakPreview" zoomScaleNormal="80" zoomScaleSheetLayoutView="100" workbookViewId="0">
      <selection sqref="A1:J1"/>
    </sheetView>
  </sheetViews>
  <sheetFormatPr defaultColWidth="9.09765625" defaultRowHeight="21" customHeight="1" x14ac:dyDescent="0.75"/>
  <cols>
    <col min="1" max="1" width="2.09765625" style="26" customWidth="1"/>
    <col min="2" max="3" width="2.09765625" style="39" customWidth="1"/>
    <col min="4" max="4" width="51.3984375" style="39" customWidth="1"/>
    <col min="5" max="5" width="9.59765625" style="46" bestFit="1" customWidth="1"/>
    <col min="6" max="6" width="1.09765625" style="28" customWidth="1"/>
    <col min="7" max="7" width="13.8984375" style="28" customWidth="1"/>
    <col min="8" max="8" width="1.09765625" style="28" customWidth="1"/>
    <col min="9" max="9" width="13.8984375" style="28" customWidth="1"/>
    <col min="10" max="10" width="1.09765625" style="28" customWidth="1"/>
    <col min="11" max="11" width="13.8984375" style="28" customWidth="1"/>
    <col min="12" max="12" width="1.09765625" style="28" customWidth="1"/>
    <col min="13" max="13" width="13.8984375" style="28" customWidth="1"/>
    <col min="14" max="14" width="9.09765625" style="39"/>
    <col min="15" max="15" width="13.8984375" style="39" bestFit="1" customWidth="1"/>
    <col min="16" max="16" width="13.3984375" style="39" customWidth="1"/>
    <col min="17" max="17" width="9.09765625" style="39"/>
    <col min="18" max="18" width="12.69921875" style="134" bestFit="1" customWidth="1"/>
    <col min="19" max="19" width="12.8984375" style="134" customWidth="1"/>
    <col min="20" max="16384" width="9.09765625" style="39"/>
  </cols>
  <sheetData>
    <row r="1" spans="1:19" s="37" customFormat="1" ht="21" customHeight="1" x14ac:dyDescent="0.75">
      <c r="A1" s="351" t="s">
        <v>43</v>
      </c>
      <c r="B1" s="351"/>
      <c r="C1" s="351"/>
      <c r="D1" s="351"/>
      <c r="E1" s="351"/>
      <c r="F1" s="351"/>
      <c r="G1" s="351"/>
      <c r="H1" s="351"/>
      <c r="I1" s="351"/>
      <c r="J1" s="351"/>
      <c r="R1" s="342"/>
      <c r="S1" s="342"/>
    </row>
    <row r="2" spans="1:19" ht="21" customHeight="1" x14ac:dyDescent="0.75">
      <c r="A2" s="12" t="s">
        <v>58</v>
      </c>
      <c r="B2" s="12"/>
      <c r="C2" s="12"/>
      <c r="D2" s="12"/>
      <c r="F2" s="47"/>
      <c r="G2" s="47"/>
      <c r="H2" s="47"/>
      <c r="I2" s="47"/>
      <c r="J2" s="47"/>
      <c r="K2" s="39"/>
      <c r="L2" s="39"/>
      <c r="M2" s="39"/>
    </row>
    <row r="3" spans="1:19" ht="21" customHeight="1" x14ac:dyDescent="0.75">
      <c r="A3" s="48"/>
      <c r="B3" s="48"/>
      <c r="C3" s="48"/>
      <c r="D3" s="48"/>
      <c r="E3" s="49"/>
      <c r="F3" s="50"/>
      <c r="G3" s="50"/>
      <c r="H3" s="50"/>
      <c r="I3" s="50"/>
      <c r="J3" s="50"/>
      <c r="K3" s="39"/>
      <c r="L3" s="39"/>
      <c r="M3" s="39"/>
    </row>
    <row r="4" spans="1:19" ht="21" customHeight="1" x14ac:dyDescent="0.7">
      <c r="A4" s="51"/>
      <c r="B4" s="51"/>
      <c r="C4" s="51"/>
      <c r="D4" s="51"/>
      <c r="E4" s="44"/>
      <c r="F4" s="44"/>
      <c r="G4" s="354" t="s">
        <v>72</v>
      </c>
      <c r="H4" s="354"/>
      <c r="I4" s="354"/>
      <c r="J4" s="18"/>
      <c r="K4" s="354" t="s">
        <v>73</v>
      </c>
      <c r="L4" s="354"/>
      <c r="M4" s="354"/>
    </row>
    <row r="5" spans="1:19" ht="21" customHeight="1" x14ac:dyDescent="0.65">
      <c r="A5" s="51"/>
      <c r="B5" s="51"/>
      <c r="C5" s="51"/>
      <c r="D5" s="51"/>
      <c r="F5" s="16"/>
      <c r="G5" s="163" t="s">
        <v>262</v>
      </c>
      <c r="H5" s="16"/>
      <c r="I5" s="15" t="s">
        <v>66</v>
      </c>
      <c r="J5" s="17"/>
      <c r="K5" s="163" t="s">
        <v>262</v>
      </c>
      <c r="L5" s="16"/>
      <c r="M5" s="15" t="s">
        <v>66</v>
      </c>
    </row>
    <row r="6" spans="1:19" ht="21" customHeight="1" x14ac:dyDescent="0.65">
      <c r="A6" s="12" t="s">
        <v>61</v>
      </c>
      <c r="B6" s="51"/>
      <c r="C6" s="51"/>
      <c r="D6" s="51"/>
      <c r="E6" s="52" t="s">
        <v>35</v>
      </c>
      <c r="F6" s="16"/>
      <c r="G6" s="15">
        <v>2563</v>
      </c>
      <c r="H6" s="16"/>
      <c r="I6" s="15">
        <v>2562</v>
      </c>
      <c r="J6" s="17"/>
      <c r="K6" s="15">
        <v>2563</v>
      </c>
      <c r="L6" s="16"/>
      <c r="M6" s="15">
        <v>2562</v>
      </c>
    </row>
    <row r="7" spans="1:19" ht="21" customHeight="1" x14ac:dyDescent="0.65">
      <c r="A7" s="12"/>
      <c r="B7" s="51"/>
      <c r="C7" s="51"/>
      <c r="D7" s="51"/>
      <c r="E7" s="52"/>
      <c r="F7" s="16"/>
      <c r="G7" s="129" t="s">
        <v>112</v>
      </c>
      <c r="H7" s="16"/>
      <c r="I7" s="129"/>
      <c r="J7" s="17"/>
      <c r="K7" s="129" t="s">
        <v>112</v>
      </c>
      <c r="L7" s="16"/>
      <c r="M7" s="129"/>
    </row>
    <row r="8" spans="1:19" ht="21" customHeight="1" x14ac:dyDescent="0.65">
      <c r="A8" s="56"/>
      <c r="B8" s="56"/>
      <c r="C8" s="56"/>
      <c r="D8" s="56"/>
      <c r="E8" s="60"/>
      <c r="F8" s="60"/>
      <c r="G8" s="353" t="s">
        <v>74</v>
      </c>
      <c r="H8" s="353"/>
      <c r="I8" s="353"/>
      <c r="J8" s="353"/>
      <c r="K8" s="353"/>
      <c r="L8" s="353"/>
      <c r="M8" s="353"/>
    </row>
    <row r="9" spans="1:19" ht="21" customHeight="1" x14ac:dyDescent="0.75">
      <c r="A9" s="80" t="s">
        <v>20</v>
      </c>
      <c r="B9" s="53"/>
      <c r="C9" s="53"/>
      <c r="D9" s="53"/>
      <c r="F9" s="28" t="s">
        <v>19</v>
      </c>
      <c r="G9" s="28" t="s">
        <v>19</v>
      </c>
      <c r="H9" s="28" t="s">
        <v>19</v>
      </c>
      <c r="I9" s="28" t="s">
        <v>19</v>
      </c>
      <c r="K9" s="39"/>
      <c r="L9" s="39"/>
      <c r="M9" s="39"/>
      <c r="O9" s="58"/>
      <c r="P9" s="58"/>
      <c r="Q9" s="58"/>
      <c r="R9" s="137"/>
      <c r="S9" s="137"/>
    </row>
    <row r="10" spans="1:19" ht="21" customHeight="1" x14ac:dyDescent="0.75">
      <c r="A10" s="225" t="s">
        <v>156</v>
      </c>
      <c r="B10" s="222"/>
      <c r="C10" s="54"/>
      <c r="D10" s="54"/>
      <c r="E10" s="49"/>
      <c r="F10" s="120"/>
      <c r="G10" s="100">
        <v>2308000</v>
      </c>
      <c r="H10" s="120"/>
      <c r="I10" s="232">
        <v>1762000</v>
      </c>
      <c r="J10" s="232">
        <v>1762000</v>
      </c>
      <c r="K10" s="100">
        <v>2308000</v>
      </c>
      <c r="L10" s="39"/>
      <c r="M10" s="232">
        <v>1762000</v>
      </c>
      <c r="N10" s="58"/>
      <c r="O10" s="137"/>
      <c r="P10" s="252"/>
    </row>
    <row r="11" spans="1:19" ht="21" customHeight="1" x14ac:dyDescent="0.75">
      <c r="A11" s="225" t="s">
        <v>94</v>
      </c>
      <c r="B11" s="225"/>
      <c r="C11" s="54"/>
      <c r="D11" s="54"/>
      <c r="E11" s="49">
        <v>13</v>
      </c>
      <c r="F11" s="120"/>
      <c r="G11" s="233">
        <v>0</v>
      </c>
      <c r="H11" s="120"/>
      <c r="I11" s="132">
        <v>0</v>
      </c>
      <c r="J11" s="232">
        <v>315000</v>
      </c>
      <c r="K11" s="132">
        <v>1401000</v>
      </c>
      <c r="L11" s="39"/>
      <c r="M11" s="232">
        <v>315000</v>
      </c>
      <c r="N11" s="58"/>
      <c r="O11" s="137"/>
      <c r="P11" s="252"/>
    </row>
    <row r="12" spans="1:19" ht="21" customHeight="1" x14ac:dyDescent="0.75">
      <c r="A12" s="225" t="s">
        <v>224</v>
      </c>
      <c r="B12" s="234"/>
      <c r="C12" s="54"/>
      <c r="D12" s="54"/>
      <c r="E12" s="49">
        <v>13</v>
      </c>
      <c r="F12" s="120"/>
      <c r="G12" s="100">
        <v>1325620</v>
      </c>
      <c r="H12" s="120"/>
      <c r="I12" s="232">
        <v>1379927</v>
      </c>
      <c r="J12" s="232">
        <v>184485</v>
      </c>
      <c r="K12" s="100">
        <v>132846</v>
      </c>
      <c r="L12" s="39"/>
      <c r="M12" s="232">
        <v>184485</v>
      </c>
      <c r="N12" s="58"/>
      <c r="O12" s="137"/>
      <c r="P12" s="252"/>
      <c r="Q12" s="141"/>
    </row>
    <row r="13" spans="1:19" ht="21" customHeight="1" x14ac:dyDescent="0.75">
      <c r="A13" s="225" t="s">
        <v>157</v>
      </c>
      <c r="B13" s="234"/>
      <c r="C13" s="54"/>
      <c r="D13" s="54"/>
      <c r="E13" s="49">
        <v>5</v>
      </c>
      <c r="F13" s="120"/>
      <c r="G13" s="132">
        <v>89543</v>
      </c>
      <c r="H13" s="120"/>
      <c r="I13" s="232">
        <v>61947</v>
      </c>
      <c r="J13" s="232">
        <v>0</v>
      </c>
      <c r="K13" s="132">
        <v>0</v>
      </c>
      <c r="L13" s="39"/>
      <c r="M13" s="132">
        <v>0</v>
      </c>
      <c r="N13" s="58"/>
      <c r="O13" s="137"/>
      <c r="P13" s="252"/>
    </row>
    <row r="14" spans="1:19" ht="21" customHeight="1" x14ac:dyDescent="0.75">
      <c r="A14" s="225" t="s">
        <v>260</v>
      </c>
      <c r="B14" s="234"/>
      <c r="C14" s="54"/>
      <c r="D14" s="54"/>
      <c r="E14" s="49"/>
      <c r="F14" s="120"/>
      <c r="G14" s="132"/>
      <c r="H14" s="120"/>
      <c r="I14" s="232"/>
      <c r="J14" s="232"/>
      <c r="K14" s="132"/>
      <c r="L14" s="39"/>
      <c r="M14" s="132"/>
      <c r="N14" s="58"/>
      <c r="O14" s="137"/>
      <c r="P14" s="252"/>
    </row>
    <row r="15" spans="1:19" ht="21" customHeight="1" x14ac:dyDescent="0.75">
      <c r="A15" s="225"/>
      <c r="B15" s="225" t="s">
        <v>261</v>
      </c>
      <c r="C15" s="54"/>
      <c r="D15" s="54"/>
      <c r="E15" s="49"/>
      <c r="F15" s="120"/>
      <c r="G15" s="100">
        <v>117207</v>
      </c>
      <c r="H15" s="120"/>
      <c r="I15" s="100">
        <v>96451</v>
      </c>
      <c r="J15" s="232">
        <v>33000</v>
      </c>
      <c r="K15" s="132">
        <v>33000</v>
      </c>
      <c r="L15" s="39"/>
      <c r="M15" s="232">
        <v>33000</v>
      </c>
      <c r="N15" s="58"/>
      <c r="O15" s="137"/>
      <c r="P15" s="252"/>
    </row>
    <row r="16" spans="1:19" ht="21" customHeight="1" x14ac:dyDescent="0.75">
      <c r="A16" s="225" t="s">
        <v>255</v>
      </c>
      <c r="B16" s="225"/>
      <c r="C16" s="54"/>
      <c r="D16" s="54"/>
      <c r="E16" s="49"/>
      <c r="F16" s="120"/>
      <c r="G16" s="132">
        <v>235161</v>
      </c>
      <c r="H16" s="120"/>
      <c r="I16" s="132">
        <v>0</v>
      </c>
      <c r="J16" s="232">
        <v>0</v>
      </c>
      <c r="K16" s="132">
        <v>57192</v>
      </c>
      <c r="L16" s="39"/>
      <c r="M16" s="132">
        <v>0</v>
      </c>
      <c r="N16" s="142"/>
      <c r="O16" s="137"/>
      <c r="P16" s="252"/>
      <c r="Q16" s="42"/>
    </row>
    <row r="17" spans="1:19" ht="21" customHeight="1" x14ac:dyDescent="0.75">
      <c r="A17" s="26" t="s">
        <v>285</v>
      </c>
      <c r="B17" s="54"/>
      <c r="C17" s="54"/>
      <c r="D17" s="54"/>
      <c r="E17" s="49">
        <v>19</v>
      </c>
      <c r="F17" s="120"/>
      <c r="G17" s="100">
        <v>999021</v>
      </c>
      <c r="H17" s="120"/>
      <c r="I17" s="233">
        <v>0</v>
      </c>
      <c r="J17" s="120"/>
      <c r="K17" s="132">
        <v>999021</v>
      </c>
      <c r="L17" s="39"/>
      <c r="M17" s="233">
        <v>0</v>
      </c>
      <c r="N17" s="142"/>
      <c r="O17" s="137"/>
      <c r="P17" s="252"/>
      <c r="Q17" s="42"/>
    </row>
    <row r="18" spans="1:19" ht="21" customHeight="1" x14ac:dyDescent="0.75">
      <c r="A18" s="222" t="s">
        <v>165</v>
      </c>
      <c r="B18" s="225"/>
      <c r="C18" s="54"/>
      <c r="D18" s="54"/>
      <c r="E18" s="27">
        <v>13</v>
      </c>
      <c r="F18" s="120"/>
      <c r="G18" s="100">
        <v>25433</v>
      </c>
      <c r="H18" s="120"/>
      <c r="I18" s="232">
        <v>25433</v>
      </c>
      <c r="J18" s="232">
        <v>76879</v>
      </c>
      <c r="K18" s="132">
        <v>0</v>
      </c>
      <c r="L18" s="39"/>
      <c r="M18" s="232">
        <v>76879</v>
      </c>
      <c r="N18" s="142"/>
      <c r="O18" s="137"/>
      <c r="P18" s="252"/>
      <c r="Q18" s="42"/>
    </row>
    <row r="19" spans="1:19" ht="21" customHeight="1" x14ac:dyDescent="0.75">
      <c r="A19" s="222" t="s">
        <v>239</v>
      </c>
      <c r="B19" s="225"/>
      <c r="C19" s="54"/>
      <c r="D19" s="54"/>
      <c r="E19" s="27"/>
      <c r="F19" s="120"/>
      <c r="G19" s="132">
        <v>19955</v>
      </c>
      <c r="H19" s="120"/>
      <c r="I19" s="232">
        <v>152067</v>
      </c>
      <c r="J19" s="232">
        <v>0</v>
      </c>
      <c r="K19" s="132">
        <v>0</v>
      </c>
      <c r="L19" s="39"/>
      <c r="M19" s="132">
        <v>0</v>
      </c>
      <c r="N19" s="142"/>
      <c r="O19" s="137"/>
      <c r="P19" s="252"/>
      <c r="Q19" s="42"/>
    </row>
    <row r="20" spans="1:19" ht="21" customHeight="1" x14ac:dyDescent="0.75">
      <c r="A20" s="26" t="s">
        <v>14</v>
      </c>
      <c r="C20" s="54"/>
      <c r="D20" s="54"/>
      <c r="E20" s="49"/>
      <c r="F20" s="120"/>
      <c r="G20" s="100">
        <v>258562</v>
      </c>
      <c r="H20" s="120"/>
      <c r="I20" s="232">
        <v>271395</v>
      </c>
      <c r="J20" s="232">
        <v>16753</v>
      </c>
      <c r="K20" s="100">
        <v>19952</v>
      </c>
      <c r="L20" s="39"/>
      <c r="M20" s="232">
        <v>16753</v>
      </c>
      <c r="N20" s="142"/>
      <c r="O20" s="137"/>
      <c r="P20" s="252"/>
      <c r="Q20" s="42"/>
    </row>
    <row r="21" spans="1:19" ht="21" customHeight="1" x14ac:dyDescent="0.75">
      <c r="A21" s="246" t="s">
        <v>21</v>
      </c>
      <c r="C21" s="54"/>
      <c r="D21" s="54"/>
      <c r="E21" s="49"/>
      <c r="F21" s="122"/>
      <c r="G21" s="121">
        <f>SUM(G10:G20)</f>
        <v>5378502</v>
      </c>
      <c r="H21" s="122"/>
      <c r="I21" s="121">
        <f>SUM(I10:I20)</f>
        <v>3749220</v>
      </c>
      <c r="J21" s="122"/>
      <c r="K21" s="121">
        <f>SUM(K10:K20)</f>
        <v>4951011</v>
      </c>
      <c r="L21" s="39"/>
      <c r="M21" s="121">
        <f>SUM(M10:M20)</f>
        <v>2388117</v>
      </c>
      <c r="N21" s="142"/>
      <c r="O21" s="137"/>
      <c r="P21" s="252"/>
      <c r="Q21" s="42"/>
    </row>
    <row r="22" spans="1:19" ht="21" customHeight="1" x14ac:dyDescent="0.75">
      <c r="B22" s="54"/>
      <c r="C22" s="54"/>
      <c r="D22" s="54"/>
      <c r="E22" s="49"/>
      <c r="F22" s="120"/>
      <c r="G22" s="120"/>
      <c r="H22" s="120"/>
      <c r="I22" s="120"/>
      <c r="J22" s="120"/>
      <c r="K22" s="39"/>
      <c r="L22" s="39"/>
      <c r="M22" s="39"/>
      <c r="N22" s="142"/>
      <c r="O22" s="142"/>
      <c r="P22" s="42"/>
      <c r="Q22" s="42"/>
    </row>
    <row r="23" spans="1:19" ht="21" customHeight="1" x14ac:dyDescent="0.75">
      <c r="A23" s="80" t="s">
        <v>37</v>
      </c>
      <c r="B23" s="54"/>
      <c r="C23" s="54"/>
      <c r="D23" s="54"/>
      <c r="E23" s="49"/>
      <c r="F23" s="120"/>
      <c r="G23" s="120"/>
      <c r="H23" s="120"/>
      <c r="I23" s="120"/>
      <c r="J23" s="120"/>
      <c r="K23" s="39"/>
      <c r="L23" s="39"/>
      <c r="M23" s="39"/>
      <c r="N23" s="142"/>
      <c r="O23" s="142"/>
      <c r="P23" s="42"/>
      <c r="Q23" s="42"/>
    </row>
    <row r="24" spans="1:19" ht="21" customHeight="1" x14ac:dyDescent="0.75">
      <c r="A24" s="222" t="s">
        <v>290</v>
      </c>
      <c r="B24" s="54"/>
      <c r="C24" s="54"/>
      <c r="D24" s="54"/>
      <c r="E24" s="49">
        <v>5</v>
      </c>
      <c r="F24" s="120"/>
      <c r="G24" s="120">
        <v>33604</v>
      </c>
      <c r="H24" s="120"/>
      <c r="I24" s="233">
        <v>0</v>
      </c>
      <c r="J24" s="120"/>
      <c r="K24" s="233">
        <v>0</v>
      </c>
      <c r="L24" s="39"/>
      <c r="M24" s="233">
        <v>0</v>
      </c>
      <c r="N24" s="142"/>
      <c r="P24" s="252"/>
      <c r="Q24" s="42"/>
      <c r="S24" s="252"/>
    </row>
    <row r="25" spans="1:19" ht="21" customHeight="1" x14ac:dyDescent="0.75">
      <c r="A25" s="26" t="s">
        <v>248</v>
      </c>
      <c r="B25" s="54"/>
      <c r="C25" s="54"/>
      <c r="D25" s="54"/>
      <c r="E25" s="49">
        <v>24</v>
      </c>
      <c r="F25" s="120"/>
      <c r="G25" s="132">
        <v>1346056</v>
      </c>
      <c r="H25" s="120"/>
      <c r="I25" s="132">
        <v>1382565</v>
      </c>
      <c r="J25" s="120"/>
      <c r="K25" s="132">
        <v>1045700</v>
      </c>
      <c r="L25" s="39"/>
      <c r="M25" s="132">
        <v>1053950</v>
      </c>
      <c r="N25" s="142"/>
      <c r="O25" s="142"/>
      <c r="P25" s="252"/>
      <c r="Q25" s="42"/>
      <c r="S25" s="252"/>
    </row>
    <row r="26" spans="1:19" ht="21" customHeight="1" x14ac:dyDescent="0.75">
      <c r="A26" s="26" t="s">
        <v>251</v>
      </c>
      <c r="B26" s="54"/>
      <c r="C26" s="54"/>
      <c r="D26" s="54"/>
      <c r="E26" s="49" t="s">
        <v>286</v>
      </c>
      <c r="F26" s="120"/>
      <c r="G26" s="132">
        <v>508332</v>
      </c>
      <c r="H26" s="120"/>
      <c r="I26" s="132">
        <v>219335</v>
      </c>
      <c r="J26" s="120"/>
      <c r="K26" s="132">
        <v>0</v>
      </c>
      <c r="L26" s="39"/>
      <c r="M26" s="132">
        <v>0</v>
      </c>
      <c r="N26" s="142"/>
      <c r="O26" s="137"/>
      <c r="P26" s="252"/>
      <c r="Q26" s="42"/>
      <c r="S26" s="252"/>
    </row>
    <row r="27" spans="1:19" ht="21" customHeight="1" x14ac:dyDescent="0.75">
      <c r="A27" s="26" t="s">
        <v>240</v>
      </c>
      <c r="B27" s="54"/>
      <c r="C27" s="54"/>
      <c r="D27" s="54"/>
      <c r="E27" s="49"/>
      <c r="F27" s="120"/>
      <c r="G27" s="100">
        <v>7480348</v>
      </c>
      <c r="H27" s="120"/>
      <c r="I27" s="233">
        <v>0</v>
      </c>
      <c r="J27" s="120"/>
      <c r="K27" s="132">
        <v>3401682</v>
      </c>
      <c r="L27" s="39"/>
      <c r="M27" s="233">
        <v>0</v>
      </c>
      <c r="N27" s="142"/>
      <c r="P27" s="252"/>
      <c r="Q27" s="42"/>
      <c r="S27" s="252"/>
    </row>
    <row r="28" spans="1:19" ht="21" customHeight="1" x14ac:dyDescent="0.75">
      <c r="A28" s="26" t="s">
        <v>158</v>
      </c>
      <c r="B28" s="54"/>
      <c r="C28" s="54"/>
      <c r="D28" s="54"/>
      <c r="E28" s="49"/>
      <c r="F28" s="120"/>
      <c r="G28" s="100">
        <v>0</v>
      </c>
      <c r="H28" s="120"/>
      <c r="I28" s="233">
        <v>998249</v>
      </c>
      <c r="J28" s="120"/>
      <c r="K28" s="132">
        <v>0</v>
      </c>
      <c r="L28" s="39"/>
      <c r="M28" s="233">
        <v>998249</v>
      </c>
      <c r="N28" s="142"/>
      <c r="O28" s="137"/>
      <c r="P28" s="252"/>
      <c r="Q28" s="42"/>
      <c r="S28" s="252"/>
    </row>
    <row r="29" spans="1:19" ht="21" customHeight="1" x14ac:dyDescent="0.75">
      <c r="A29" s="225" t="s">
        <v>55</v>
      </c>
      <c r="B29" s="54"/>
      <c r="C29" s="54"/>
      <c r="D29" s="54"/>
      <c r="E29" s="27">
        <v>13</v>
      </c>
      <c r="F29" s="120"/>
      <c r="G29" s="100">
        <v>489086</v>
      </c>
      <c r="H29" s="120"/>
      <c r="I29" s="233">
        <v>508109</v>
      </c>
      <c r="J29" s="120"/>
      <c r="K29" s="233">
        <v>0</v>
      </c>
      <c r="L29" s="39"/>
      <c r="M29" s="233">
        <v>1092574</v>
      </c>
      <c r="N29" s="142"/>
      <c r="O29" s="137"/>
      <c r="P29" s="252"/>
      <c r="Q29" s="42"/>
      <c r="S29" s="252"/>
    </row>
    <row r="30" spans="1:19" ht="21" customHeight="1" x14ac:dyDescent="0.75">
      <c r="A30" s="225" t="s">
        <v>71</v>
      </c>
      <c r="B30" s="54"/>
      <c r="C30" s="54"/>
      <c r="D30" s="54"/>
      <c r="E30" s="49"/>
      <c r="F30" s="120"/>
      <c r="G30" s="100">
        <v>86266</v>
      </c>
      <c r="H30" s="120"/>
      <c r="I30" s="233">
        <v>128512</v>
      </c>
      <c r="J30" s="120"/>
      <c r="K30" s="132">
        <v>50017</v>
      </c>
      <c r="L30" s="39"/>
      <c r="M30" s="233">
        <v>0</v>
      </c>
      <c r="N30" s="142"/>
      <c r="O30" s="137"/>
      <c r="P30" s="252"/>
      <c r="Q30" s="42"/>
      <c r="S30" s="252"/>
    </row>
    <row r="31" spans="1:19" ht="21" customHeight="1" x14ac:dyDescent="0.75">
      <c r="A31" s="26" t="s">
        <v>138</v>
      </c>
      <c r="B31" s="54"/>
      <c r="C31" s="54"/>
      <c r="D31" s="54"/>
      <c r="E31" s="49"/>
      <c r="F31" s="120"/>
      <c r="G31" s="100">
        <v>186074</v>
      </c>
      <c r="H31" s="120"/>
      <c r="I31" s="132">
        <v>195740</v>
      </c>
      <c r="J31" s="120"/>
      <c r="K31" s="100">
        <v>77754</v>
      </c>
      <c r="L31" s="39"/>
      <c r="M31" s="132">
        <v>82032</v>
      </c>
      <c r="N31" s="58"/>
      <c r="O31" s="137"/>
      <c r="P31" s="252"/>
      <c r="Q31" s="42"/>
      <c r="S31" s="252"/>
    </row>
    <row r="32" spans="1:19" ht="21" customHeight="1" x14ac:dyDescent="0.75">
      <c r="A32" s="225" t="s">
        <v>148</v>
      </c>
      <c r="B32" s="54"/>
      <c r="C32" s="54"/>
      <c r="D32" s="54"/>
      <c r="E32" s="49">
        <v>13</v>
      </c>
      <c r="F32" s="120"/>
      <c r="G32" s="100">
        <v>984760</v>
      </c>
      <c r="H32" s="120"/>
      <c r="I32" s="233">
        <v>984760</v>
      </c>
      <c r="J32" s="120"/>
      <c r="K32" s="233">
        <v>0</v>
      </c>
      <c r="L32" s="39"/>
      <c r="M32" s="233">
        <v>0</v>
      </c>
      <c r="N32" s="58"/>
      <c r="O32" s="137"/>
      <c r="P32" s="252"/>
      <c r="Q32" s="42"/>
      <c r="S32" s="252"/>
    </row>
    <row r="33" spans="1:19" ht="21" customHeight="1" x14ac:dyDescent="0.75">
      <c r="A33" s="225" t="s">
        <v>131</v>
      </c>
      <c r="B33" s="54"/>
      <c r="C33" s="54"/>
      <c r="D33" s="54"/>
      <c r="E33" s="49">
        <v>9</v>
      </c>
      <c r="F33" s="120"/>
      <c r="G33" s="100">
        <v>110920</v>
      </c>
      <c r="H33" s="120"/>
      <c r="I33" s="233">
        <v>103403</v>
      </c>
      <c r="J33" s="120"/>
      <c r="K33" s="132">
        <v>0</v>
      </c>
      <c r="L33" s="39"/>
      <c r="M33" s="233">
        <v>0</v>
      </c>
      <c r="N33" s="58"/>
      <c r="O33" s="137"/>
      <c r="P33" s="252"/>
      <c r="Q33" s="42"/>
      <c r="S33" s="252"/>
    </row>
    <row r="34" spans="1:19" ht="21" customHeight="1" x14ac:dyDescent="0.75">
      <c r="A34" s="225" t="s">
        <v>52</v>
      </c>
      <c r="B34" s="54"/>
      <c r="C34" s="54"/>
      <c r="D34" s="54"/>
      <c r="E34" s="49">
        <v>7</v>
      </c>
      <c r="F34" s="120"/>
      <c r="G34" s="100">
        <v>114312</v>
      </c>
      <c r="H34" s="120"/>
      <c r="I34" s="233">
        <v>62684</v>
      </c>
      <c r="J34" s="120"/>
      <c r="K34" s="100">
        <v>734</v>
      </c>
      <c r="L34" s="39"/>
      <c r="M34" s="233">
        <v>463</v>
      </c>
      <c r="N34" s="142"/>
      <c r="O34" s="137"/>
      <c r="P34" s="252"/>
      <c r="Q34" s="42"/>
      <c r="S34" s="252"/>
    </row>
    <row r="35" spans="1:19" ht="21" customHeight="1" x14ac:dyDescent="0.75">
      <c r="A35" s="45" t="s">
        <v>36</v>
      </c>
      <c r="C35" s="26"/>
      <c r="D35" s="26"/>
      <c r="E35" s="49"/>
      <c r="F35" s="122"/>
      <c r="G35" s="121">
        <f>SUM(G24:G34)</f>
        <v>11339758</v>
      </c>
      <c r="H35" s="122"/>
      <c r="I35" s="121">
        <f>SUM(I24:I34)</f>
        <v>4583357</v>
      </c>
      <c r="J35" s="122"/>
      <c r="K35" s="121">
        <f>SUM(K24:K34)</f>
        <v>4575887</v>
      </c>
      <c r="L35" s="39"/>
      <c r="M35" s="121">
        <f>SUM(M24:M34)</f>
        <v>3227268</v>
      </c>
      <c r="N35" s="142"/>
      <c r="O35" s="137"/>
      <c r="P35" s="252"/>
    </row>
    <row r="36" spans="1:19" ht="21" customHeight="1" x14ac:dyDescent="0.75">
      <c r="C36" s="26"/>
      <c r="D36" s="26"/>
      <c r="E36" s="49"/>
      <c r="F36" s="120"/>
      <c r="G36" s="120"/>
      <c r="H36" s="120"/>
      <c r="I36" s="120"/>
      <c r="J36" s="120"/>
      <c r="K36" s="39"/>
      <c r="L36" s="39"/>
      <c r="M36" s="39"/>
      <c r="N36" s="142"/>
      <c r="O36" s="142"/>
      <c r="P36" s="42"/>
      <c r="Q36" s="42"/>
    </row>
    <row r="37" spans="1:19" ht="21" customHeight="1" x14ac:dyDescent="0.75">
      <c r="A37" s="45" t="s">
        <v>22</v>
      </c>
      <c r="C37" s="26"/>
      <c r="D37" s="26"/>
      <c r="E37" s="49"/>
      <c r="F37" s="122"/>
      <c r="G37" s="123">
        <f>G21+G35</f>
        <v>16718260</v>
      </c>
      <c r="H37" s="122"/>
      <c r="I37" s="123">
        <f>I21+I35</f>
        <v>8332577</v>
      </c>
      <c r="J37" s="122"/>
      <c r="K37" s="123">
        <f>K21+K35</f>
        <v>9526898</v>
      </c>
      <c r="L37" s="39"/>
      <c r="M37" s="123">
        <f>M21+M35</f>
        <v>5615385</v>
      </c>
      <c r="N37" s="142"/>
      <c r="O37" s="137"/>
      <c r="P37" s="141"/>
      <c r="Q37" s="141"/>
    </row>
    <row r="38" spans="1:19" ht="21" customHeight="1" x14ac:dyDescent="0.75">
      <c r="A38" s="23"/>
      <c r="B38" s="58"/>
      <c r="C38" s="23"/>
      <c r="D38" s="23"/>
      <c r="E38" s="49"/>
      <c r="F38" s="120"/>
      <c r="G38" s="120"/>
      <c r="H38" s="120"/>
      <c r="I38" s="120"/>
      <c r="J38" s="120"/>
      <c r="K38" s="58"/>
      <c r="L38" s="39"/>
      <c r="M38" s="58"/>
      <c r="N38" s="142"/>
      <c r="O38" s="142"/>
      <c r="P38" s="141"/>
      <c r="Q38" s="141"/>
    </row>
    <row r="39" spans="1:19" ht="21" customHeight="1" x14ac:dyDescent="0.75">
      <c r="A39" s="48"/>
      <c r="B39" s="58"/>
      <c r="C39" s="23"/>
      <c r="D39" s="23"/>
      <c r="E39" s="49"/>
      <c r="F39" s="122"/>
      <c r="G39" s="160"/>
      <c r="H39" s="122"/>
      <c r="I39" s="122"/>
      <c r="J39" s="122"/>
      <c r="K39" s="160"/>
      <c r="L39" s="39"/>
      <c r="M39" s="122"/>
      <c r="N39" s="142"/>
      <c r="O39" s="142"/>
      <c r="P39" s="141"/>
      <c r="Q39" s="141"/>
    </row>
    <row r="40" spans="1:19" ht="21" customHeight="1" x14ac:dyDescent="0.75">
      <c r="A40" s="23"/>
      <c r="B40" s="145"/>
      <c r="C40" s="145"/>
      <c r="D40" s="145"/>
      <c r="E40" s="49"/>
      <c r="F40" s="120"/>
      <c r="G40" s="144"/>
      <c r="H40" s="120"/>
      <c r="I40" s="143"/>
      <c r="J40" s="120"/>
      <c r="K40" s="143"/>
      <c r="L40" s="58"/>
      <c r="M40" s="143"/>
      <c r="N40" s="142"/>
      <c r="O40" s="142"/>
      <c r="P40" s="141"/>
      <c r="Q40" s="141"/>
    </row>
    <row r="41" spans="1:19" ht="21" customHeight="1" x14ac:dyDescent="0.75">
      <c r="A41" s="48"/>
      <c r="B41" s="58"/>
      <c r="C41" s="23"/>
      <c r="D41" s="23"/>
      <c r="E41" s="49"/>
      <c r="F41" s="122"/>
      <c r="G41" s="122"/>
      <c r="H41" s="122"/>
      <c r="I41" s="122"/>
      <c r="J41" s="122"/>
      <c r="K41" s="122"/>
      <c r="L41" s="58"/>
      <c r="M41" s="122"/>
      <c r="N41" s="58"/>
      <c r="Q41" s="141"/>
    </row>
    <row r="42" spans="1:19" ht="21" customHeight="1" x14ac:dyDescent="0.75">
      <c r="A42" s="351" t="s">
        <v>43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9"/>
      <c r="L42" s="39"/>
      <c r="M42" s="39"/>
      <c r="Q42" s="141"/>
    </row>
    <row r="43" spans="1:19" ht="21" customHeight="1" x14ac:dyDescent="0.75">
      <c r="A43" s="12" t="s">
        <v>58</v>
      </c>
      <c r="B43" s="12"/>
      <c r="C43" s="12"/>
      <c r="D43" s="12"/>
      <c r="F43" s="47"/>
      <c r="G43" s="47"/>
      <c r="H43" s="47"/>
      <c r="I43" s="47"/>
      <c r="J43" s="47"/>
      <c r="K43" s="39"/>
      <c r="L43" s="39"/>
      <c r="M43" s="39"/>
      <c r="Q43" s="141"/>
    </row>
    <row r="44" spans="1:19" ht="21" customHeight="1" x14ac:dyDescent="0.75">
      <c r="B44" s="51"/>
      <c r="C44" s="51"/>
      <c r="D44" s="51"/>
      <c r="E44" s="49"/>
      <c r="F44" s="25"/>
      <c r="G44" s="25"/>
      <c r="H44" s="25"/>
      <c r="I44" s="25"/>
      <c r="J44" s="25"/>
      <c r="K44" s="39"/>
      <c r="L44" s="39"/>
      <c r="M44" s="39"/>
      <c r="N44" s="58"/>
      <c r="O44" s="58"/>
      <c r="Q44" s="141"/>
    </row>
    <row r="45" spans="1:19" ht="21" customHeight="1" x14ac:dyDescent="0.7">
      <c r="A45" s="56"/>
      <c r="B45" s="51"/>
      <c r="C45" s="51"/>
      <c r="D45" s="51"/>
      <c r="E45" s="49"/>
      <c r="F45" s="14"/>
      <c r="G45" s="354" t="s">
        <v>72</v>
      </c>
      <c r="H45" s="354"/>
      <c r="I45" s="354"/>
      <c r="J45" s="354"/>
      <c r="K45" s="354" t="s">
        <v>73</v>
      </c>
      <c r="L45" s="354"/>
      <c r="M45" s="354"/>
      <c r="N45" s="58"/>
      <c r="O45" s="58"/>
      <c r="Q45" s="141"/>
    </row>
    <row r="46" spans="1:19" ht="21" customHeight="1" x14ac:dyDescent="0.65">
      <c r="A46" s="56"/>
      <c r="B46" s="51"/>
      <c r="C46" s="51"/>
      <c r="D46" s="51"/>
      <c r="E46" s="44"/>
      <c r="F46" s="16"/>
      <c r="G46" s="163" t="s">
        <v>262</v>
      </c>
      <c r="H46" s="15"/>
      <c r="I46" s="15" t="s">
        <v>66</v>
      </c>
      <c r="J46" s="15"/>
      <c r="K46" s="163" t="s">
        <v>262</v>
      </c>
      <c r="L46" s="15"/>
      <c r="M46" s="15" t="s">
        <v>66</v>
      </c>
      <c r="N46" s="58"/>
      <c r="O46" s="58"/>
      <c r="Q46" s="141"/>
    </row>
    <row r="47" spans="1:19" ht="21" customHeight="1" x14ac:dyDescent="0.65">
      <c r="A47" s="12" t="s">
        <v>109</v>
      </c>
      <c r="B47" s="51"/>
      <c r="C47" s="51"/>
      <c r="D47" s="51"/>
      <c r="E47" s="52"/>
      <c r="F47" s="16"/>
      <c r="G47" s="15">
        <v>2563</v>
      </c>
      <c r="H47" s="16"/>
      <c r="I47" s="15">
        <v>2562</v>
      </c>
      <c r="J47" s="17"/>
      <c r="K47" s="15">
        <v>2563</v>
      </c>
      <c r="L47" s="16"/>
      <c r="M47" s="15">
        <v>2562</v>
      </c>
      <c r="N47" s="58"/>
      <c r="O47" s="58"/>
      <c r="Q47" s="141"/>
    </row>
    <row r="48" spans="1:19" ht="21" customHeight="1" x14ac:dyDescent="0.65">
      <c r="A48" s="12"/>
      <c r="B48" s="51"/>
      <c r="C48" s="51"/>
      <c r="D48" s="51"/>
      <c r="E48" s="52"/>
      <c r="F48" s="16"/>
      <c r="G48" s="15" t="s">
        <v>112</v>
      </c>
      <c r="H48" s="16"/>
      <c r="I48" s="15"/>
      <c r="J48" s="16"/>
      <c r="K48" s="15" t="s">
        <v>112</v>
      </c>
      <c r="L48" s="16"/>
      <c r="M48" s="15"/>
      <c r="N48" s="58"/>
      <c r="O48" s="58"/>
      <c r="Q48" s="141"/>
    </row>
    <row r="49" spans="1:19" ht="21" customHeight="1" x14ac:dyDescent="0.65">
      <c r="A49" s="56"/>
      <c r="B49" s="51"/>
      <c r="C49" s="51"/>
      <c r="D49" s="51"/>
      <c r="E49" s="52"/>
      <c r="F49" s="138"/>
      <c r="G49" s="353" t="s">
        <v>74</v>
      </c>
      <c r="H49" s="353"/>
      <c r="I49" s="353"/>
      <c r="J49" s="353"/>
      <c r="K49" s="353"/>
      <c r="L49" s="353"/>
      <c r="M49" s="353"/>
      <c r="N49" s="58"/>
      <c r="O49" s="58"/>
      <c r="Q49" s="141"/>
    </row>
    <row r="50" spans="1:19" ht="21" customHeight="1" x14ac:dyDescent="0.75">
      <c r="A50" s="80" t="s">
        <v>62</v>
      </c>
      <c r="B50" s="53"/>
      <c r="C50" s="53"/>
      <c r="D50" s="53"/>
      <c r="E50" s="49"/>
      <c r="F50" s="117"/>
      <c r="G50" s="113"/>
      <c r="H50" s="117"/>
      <c r="I50" s="113"/>
      <c r="J50" s="117"/>
      <c r="K50" s="39"/>
      <c r="L50" s="39"/>
      <c r="M50" s="39"/>
      <c r="N50" s="58"/>
      <c r="O50" s="58"/>
      <c r="Q50" s="141"/>
    </row>
    <row r="51" spans="1:19" ht="21" customHeight="1" x14ac:dyDescent="0.75">
      <c r="A51" s="26" t="s">
        <v>4</v>
      </c>
      <c r="B51" s="53"/>
      <c r="C51" s="53"/>
      <c r="D51" s="53"/>
      <c r="E51" s="49"/>
      <c r="F51" s="117"/>
      <c r="G51" s="113"/>
      <c r="H51" s="117"/>
      <c r="I51" s="113"/>
      <c r="J51" s="117"/>
      <c r="K51" s="39"/>
      <c r="L51" s="39"/>
      <c r="M51" s="39"/>
      <c r="N51" s="58"/>
      <c r="O51" s="58"/>
      <c r="Q51" s="141"/>
    </row>
    <row r="52" spans="1:19" ht="21" customHeight="1" x14ac:dyDescent="0.75">
      <c r="B52" s="26" t="s">
        <v>5</v>
      </c>
      <c r="C52" s="54"/>
      <c r="D52" s="54"/>
      <c r="E52" s="49"/>
      <c r="F52" s="117"/>
      <c r="G52" s="39"/>
      <c r="H52" s="39"/>
      <c r="I52" s="39"/>
      <c r="J52" s="39"/>
      <c r="K52" s="39"/>
      <c r="L52" s="39"/>
      <c r="M52" s="39"/>
      <c r="N52" s="58"/>
      <c r="O52" s="58"/>
      <c r="Q52" s="141"/>
    </row>
    <row r="53" spans="1:19" ht="21" customHeight="1" thickBot="1" x14ac:dyDescent="0.8">
      <c r="B53" s="109" t="s">
        <v>252</v>
      </c>
      <c r="C53" s="54"/>
      <c r="D53" s="54"/>
      <c r="E53" s="49"/>
      <c r="F53" s="117"/>
      <c r="G53" s="150">
        <v>850000</v>
      </c>
      <c r="H53" s="117"/>
      <c r="I53" s="150">
        <v>850000</v>
      </c>
      <c r="J53" s="117"/>
      <c r="K53" s="150">
        <v>850000</v>
      </c>
      <c r="L53" s="39"/>
      <c r="M53" s="150">
        <v>850000</v>
      </c>
      <c r="N53" s="58"/>
      <c r="O53" s="137"/>
      <c r="P53" s="252"/>
      <c r="Q53" s="141"/>
      <c r="S53" s="252"/>
    </row>
    <row r="54" spans="1:19" ht="21" customHeight="1" thickTop="1" x14ac:dyDescent="0.75">
      <c r="B54" s="26" t="s">
        <v>25</v>
      </c>
      <c r="C54" s="54"/>
      <c r="D54" s="54"/>
      <c r="E54" s="49"/>
      <c r="F54" s="117"/>
      <c r="G54" s="117"/>
      <c r="H54" s="117"/>
      <c r="I54" s="117"/>
      <c r="J54" s="117"/>
      <c r="K54" s="117"/>
      <c r="L54" s="39"/>
      <c r="M54" s="117"/>
      <c r="N54" s="58"/>
      <c r="O54" s="137"/>
      <c r="Q54" s="141"/>
    </row>
    <row r="55" spans="1:19" ht="21" customHeight="1" x14ac:dyDescent="0.75">
      <c r="B55" s="226" t="s">
        <v>252</v>
      </c>
      <c r="C55" s="54"/>
      <c r="D55" s="54"/>
      <c r="E55" s="49"/>
      <c r="F55" s="117"/>
      <c r="G55" s="117">
        <v>850000</v>
      </c>
      <c r="H55" s="117"/>
      <c r="I55" s="117">
        <v>850000</v>
      </c>
      <c r="J55" s="117"/>
      <c r="K55" s="117">
        <v>850000</v>
      </c>
      <c r="L55" s="39"/>
      <c r="M55" s="117">
        <v>850000</v>
      </c>
      <c r="N55" s="58"/>
      <c r="O55" s="137"/>
      <c r="P55" s="252"/>
      <c r="Q55" s="141"/>
      <c r="S55" s="252"/>
    </row>
    <row r="56" spans="1:19" ht="21" customHeight="1" x14ac:dyDescent="0.75">
      <c r="A56" s="39"/>
      <c r="B56" s="26" t="s">
        <v>85</v>
      </c>
      <c r="C56" s="54"/>
      <c r="D56" s="54"/>
      <c r="E56" s="49"/>
      <c r="F56" s="124"/>
      <c r="G56" s="124">
        <v>-15740</v>
      </c>
      <c r="H56" s="117"/>
      <c r="I56" s="124">
        <v>-15740</v>
      </c>
      <c r="J56" s="117"/>
      <c r="K56" s="132">
        <v>0</v>
      </c>
      <c r="L56" s="39"/>
      <c r="M56" s="132">
        <v>0</v>
      </c>
      <c r="N56" s="58"/>
      <c r="O56" s="137"/>
      <c r="P56" s="252"/>
      <c r="Q56" s="141"/>
      <c r="S56" s="252"/>
    </row>
    <row r="57" spans="1:19" ht="21" customHeight="1" x14ac:dyDescent="0.75">
      <c r="A57" s="26" t="s">
        <v>42</v>
      </c>
      <c r="B57" s="53"/>
      <c r="C57" s="53"/>
      <c r="D57" s="53"/>
      <c r="E57" s="49"/>
      <c r="F57" s="117"/>
      <c r="G57" s="117"/>
      <c r="H57" s="117"/>
      <c r="I57" s="117"/>
      <c r="J57" s="117"/>
      <c r="K57" s="117"/>
      <c r="L57" s="39"/>
      <c r="M57" s="117"/>
      <c r="N57" s="58"/>
      <c r="O57" s="137"/>
      <c r="Q57" s="141"/>
    </row>
    <row r="58" spans="1:19" ht="21" customHeight="1" x14ac:dyDescent="0.75">
      <c r="B58" s="26" t="s">
        <v>104</v>
      </c>
      <c r="C58" s="54"/>
      <c r="D58" s="54"/>
      <c r="E58" s="49"/>
      <c r="F58" s="117"/>
      <c r="G58" s="117">
        <v>1643000</v>
      </c>
      <c r="H58" s="117"/>
      <c r="I58" s="117">
        <v>1643000</v>
      </c>
      <c r="J58" s="117"/>
      <c r="K58" s="117">
        <v>1643000</v>
      </c>
      <c r="L58" s="39"/>
      <c r="M58" s="117">
        <v>1643000</v>
      </c>
      <c r="N58" s="58"/>
      <c r="O58" s="137"/>
      <c r="P58" s="252"/>
      <c r="Q58" s="141"/>
      <c r="S58" s="252"/>
    </row>
    <row r="59" spans="1:19" ht="21" customHeight="1" x14ac:dyDescent="0.75">
      <c r="B59" s="26" t="s">
        <v>102</v>
      </c>
      <c r="C59" s="53"/>
      <c r="D59" s="53"/>
      <c r="E59" s="49"/>
      <c r="F59" s="117"/>
      <c r="G59" s="117">
        <v>18365</v>
      </c>
      <c r="H59" s="117"/>
      <c r="I59" s="117">
        <v>18365</v>
      </c>
      <c r="J59" s="117"/>
      <c r="K59" s="117">
        <v>16950</v>
      </c>
      <c r="L59" s="39"/>
      <c r="M59" s="117">
        <v>16950</v>
      </c>
      <c r="N59" s="58"/>
      <c r="O59" s="137"/>
      <c r="P59" s="252"/>
      <c r="Q59" s="141"/>
      <c r="S59" s="252"/>
    </row>
    <row r="60" spans="1:19" ht="21" customHeight="1" x14ac:dyDescent="0.75">
      <c r="A60" s="26" t="s">
        <v>6</v>
      </c>
      <c r="B60" s="53"/>
      <c r="C60" s="53"/>
      <c r="D60" s="53"/>
      <c r="E60" s="49"/>
      <c r="F60" s="117"/>
      <c r="G60" s="117"/>
      <c r="H60" s="117"/>
      <c r="I60" s="117"/>
      <c r="J60" s="117"/>
      <c r="K60" s="117"/>
      <c r="L60" s="39"/>
      <c r="M60" s="117"/>
      <c r="N60" s="58"/>
      <c r="O60" s="137"/>
      <c r="Q60" s="141"/>
    </row>
    <row r="61" spans="1:19" ht="21" customHeight="1" x14ac:dyDescent="0.75">
      <c r="B61" s="26" t="s">
        <v>7</v>
      </c>
      <c r="C61" s="54"/>
      <c r="D61" s="54"/>
      <c r="E61" s="49"/>
      <c r="F61" s="117"/>
      <c r="G61" s="117"/>
      <c r="H61" s="117"/>
      <c r="I61" s="117"/>
      <c r="J61" s="117"/>
      <c r="K61" s="117"/>
      <c r="L61" s="39"/>
      <c r="M61" s="117"/>
      <c r="N61" s="58"/>
      <c r="O61" s="137"/>
      <c r="Q61" s="141"/>
    </row>
    <row r="62" spans="1:19" ht="21" customHeight="1" x14ac:dyDescent="0.75">
      <c r="B62" s="54"/>
      <c r="C62" s="26" t="s">
        <v>92</v>
      </c>
      <c r="D62" s="54"/>
      <c r="E62" s="49"/>
      <c r="F62" s="117"/>
      <c r="G62" s="235">
        <v>85000</v>
      </c>
      <c r="H62" s="117"/>
      <c r="I62" s="235">
        <v>85000</v>
      </c>
      <c r="J62" s="117"/>
      <c r="K62" s="235">
        <v>85000</v>
      </c>
      <c r="L62" s="39"/>
      <c r="M62" s="235">
        <v>85000</v>
      </c>
      <c r="N62" s="142"/>
      <c r="O62" s="137"/>
      <c r="P62" s="252"/>
      <c r="Q62" s="141"/>
      <c r="S62" s="252"/>
    </row>
    <row r="63" spans="1:19" ht="21" customHeight="1" x14ac:dyDescent="0.75">
      <c r="B63" s="54"/>
      <c r="C63" s="26" t="s">
        <v>110</v>
      </c>
      <c r="D63" s="54"/>
      <c r="E63" s="49"/>
      <c r="F63" s="117"/>
      <c r="G63" s="235">
        <v>415272</v>
      </c>
      <c r="H63" s="117"/>
      <c r="I63" s="235">
        <v>415272</v>
      </c>
      <c r="J63" s="117"/>
      <c r="K63" s="233">
        <v>0</v>
      </c>
      <c r="L63" s="39"/>
      <c r="M63" s="233">
        <v>0</v>
      </c>
      <c r="N63" s="142"/>
      <c r="O63" s="137"/>
      <c r="P63" s="252"/>
      <c r="Q63" s="141"/>
      <c r="S63" s="252"/>
    </row>
    <row r="64" spans="1:19" ht="21" customHeight="1" x14ac:dyDescent="0.75">
      <c r="B64" s="54"/>
      <c r="C64" s="26" t="s">
        <v>86</v>
      </c>
      <c r="D64" s="54"/>
      <c r="E64" s="49"/>
      <c r="F64" s="117"/>
      <c r="G64" s="235">
        <v>15740</v>
      </c>
      <c r="H64" s="117"/>
      <c r="I64" s="235">
        <v>15740</v>
      </c>
      <c r="J64" s="117"/>
      <c r="K64" s="233">
        <v>0</v>
      </c>
      <c r="L64" s="39"/>
      <c r="M64" s="233">
        <v>0</v>
      </c>
      <c r="N64" s="142"/>
      <c r="O64" s="137"/>
      <c r="P64" s="252"/>
      <c r="Q64" s="141"/>
      <c r="S64" s="252"/>
    </row>
    <row r="65" spans="1:19" ht="21" customHeight="1" x14ac:dyDescent="0.75">
      <c r="A65" s="39"/>
      <c r="B65" s="26" t="s">
        <v>24</v>
      </c>
      <c r="C65" s="54"/>
      <c r="D65" s="54"/>
      <c r="E65" s="49"/>
      <c r="F65" s="117"/>
      <c r="G65" s="117">
        <v>773976</v>
      </c>
      <c r="H65" s="117"/>
      <c r="I65" s="235">
        <v>1896212</v>
      </c>
      <c r="J65" s="117"/>
      <c r="K65" s="117">
        <v>706218</v>
      </c>
      <c r="L65" s="39"/>
      <c r="M65" s="235">
        <v>595490</v>
      </c>
      <c r="N65" s="142"/>
      <c r="O65" s="137"/>
      <c r="P65" s="252"/>
      <c r="Q65" s="141"/>
      <c r="S65" s="252"/>
    </row>
    <row r="66" spans="1:19" ht="21" customHeight="1" x14ac:dyDescent="0.75">
      <c r="A66" s="26" t="s">
        <v>63</v>
      </c>
      <c r="B66" s="53"/>
      <c r="C66" s="53"/>
      <c r="D66" s="53"/>
      <c r="E66" s="49"/>
      <c r="F66" s="117"/>
      <c r="G66" s="117">
        <v>-136174</v>
      </c>
      <c r="H66" s="117"/>
      <c r="I66" s="235">
        <v>-182335</v>
      </c>
      <c r="J66" s="117"/>
      <c r="K66" s="233">
        <v>0</v>
      </c>
      <c r="L66" s="39"/>
      <c r="M66" s="233">
        <v>0</v>
      </c>
      <c r="N66" s="142"/>
      <c r="O66" s="137"/>
      <c r="P66" s="252"/>
      <c r="Q66" s="141"/>
      <c r="S66" s="252"/>
    </row>
    <row r="67" spans="1:19" ht="21" customHeight="1" x14ac:dyDescent="0.75">
      <c r="A67" s="45" t="s">
        <v>144</v>
      </c>
      <c r="C67" s="54"/>
      <c r="D67" s="54"/>
      <c r="E67" s="49"/>
      <c r="F67" s="119"/>
      <c r="G67" s="125">
        <f>SUM(G62:G66)+SUM(G54:H59)</f>
        <v>3649439</v>
      </c>
      <c r="H67" s="119"/>
      <c r="I67" s="125">
        <f>SUM(I62:I66)+SUM(I54:J59)</f>
        <v>4725514</v>
      </c>
      <c r="J67" s="119"/>
      <c r="K67" s="125">
        <f>SUM(K62:K66)+SUM(K54:L59)</f>
        <v>3301168</v>
      </c>
      <c r="L67" s="39"/>
      <c r="M67" s="125">
        <f>SUM(M62:M66)+SUM(M54:N59)</f>
        <v>3190440</v>
      </c>
      <c r="N67" s="58"/>
      <c r="O67" s="137"/>
      <c r="P67" s="252"/>
      <c r="Q67" s="141"/>
    </row>
    <row r="68" spans="1:19" ht="21" customHeight="1" x14ac:dyDescent="0.75">
      <c r="A68" s="32" t="s">
        <v>67</v>
      </c>
      <c r="B68" s="53"/>
      <c r="C68" s="53"/>
      <c r="D68" s="53"/>
      <c r="E68" s="49"/>
      <c r="F68" s="117"/>
      <c r="G68" s="113">
        <v>679636</v>
      </c>
      <c r="H68" s="117"/>
      <c r="I68" s="235">
        <v>1178983</v>
      </c>
      <c r="J68" s="117"/>
      <c r="K68" s="132">
        <v>0</v>
      </c>
      <c r="L68" s="39"/>
      <c r="M68" s="132">
        <v>0</v>
      </c>
      <c r="N68" s="58"/>
      <c r="O68" s="137"/>
      <c r="P68" s="252"/>
      <c r="Q68" s="141"/>
      <c r="S68" s="252"/>
    </row>
    <row r="69" spans="1:19" ht="21" customHeight="1" x14ac:dyDescent="0.75">
      <c r="A69" s="45" t="s">
        <v>64</v>
      </c>
      <c r="C69" s="54"/>
      <c r="D69" s="54"/>
      <c r="E69" s="49"/>
      <c r="F69" s="119"/>
      <c r="G69" s="116">
        <f>SUM(G67:G68)</f>
        <v>4329075</v>
      </c>
      <c r="H69" s="119"/>
      <c r="I69" s="116">
        <f>SUM(I67:I68)</f>
        <v>5904497</v>
      </c>
      <c r="J69" s="119"/>
      <c r="K69" s="139">
        <f>SUM(K67:K68)</f>
        <v>3301168</v>
      </c>
      <c r="L69" s="39"/>
      <c r="M69" s="139">
        <f>SUM(M67:M68)</f>
        <v>3190440</v>
      </c>
      <c r="N69" s="58"/>
      <c r="O69" s="137"/>
      <c r="P69" s="252"/>
      <c r="Q69" s="141"/>
    </row>
    <row r="70" spans="1:19" ht="21" customHeight="1" x14ac:dyDescent="0.75">
      <c r="A70" s="45"/>
      <c r="C70" s="54"/>
      <c r="D70" s="54"/>
      <c r="E70" s="49"/>
      <c r="F70" s="119"/>
      <c r="G70" s="125"/>
      <c r="H70" s="119"/>
      <c r="I70" s="125"/>
      <c r="J70" s="119"/>
      <c r="K70" s="39"/>
      <c r="L70" s="39"/>
      <c r="M70" s="39"/>
      <c r="N70" s="58"/>
      <c r="O70" s="58"/>
    </row>
    <row r="71" spans="1:19" ht="21" customHeight="1" thickBot="1" x14ac:dyDescent="0.8">
      <c r="A71" s="45" t="s">
        <v>65</v>
      </c>
      <c r="B71" s="57"/>
      <c r="C71" s="57"/>
      <c r="D71" s="57"/>
      <c r="E71" s="49"/>
      <c r="F71" s="119"/>
      <c r="G71" s="149">
        <f>+G37+G69</f>
        <v>21047335</v>
      </c>
      <c r="H71" s="119"/>
      <c r="I71" s="149">
        <f>I69+I37</f>
        <v>14237074</v>
      </c>
      <c r="J71" s="119"/>
      <c r="K71" s="149">
        <f>+K37+K69</f>
        <v>12828066</v>
      </c>
      <c r="L71" s="39"/>
      <c r="M71" s="149">
        <f>M69+M37</f>
        <v>8805825</v>
      </c>
      <c r="N71" s="120"/>
      <c r="O71" s="137"/>
      <c r="P71" s="252"/>
    </row>
    <row r="72" spans="1:19" ht="21" customHeight="1" thickTop="1" x14ac:dyDescent="0.75">
      <c r="A72" s="23"/>
      <c r="B72" s="58"/>
      <c r="C72" s="58"/>
      <c r="D72" s="58"/>
      <c r="E72" s="49"/>
      <c r="F72" s="25"/>
      <c r="G72" s="126"/>
      <c r="H72" s="25"/>
      <c r="I72" s="25"/>
      <c r="J72" s="25"/>
      <c r="K72" s="25"/>
      <c r="L72" s="25"/>
      <c r="M72" s="25"/>
      <c r="N72" s="58"/>
      <c r="O72" s="58"/>
    </row>
    <row r="73" spans="1:19" ht="21" customHeight="1" x14ac:dyDescent="0.75">
      <c r="A73" s="23"/>
      <c r="B73" s="58"/>
      <c r="C73" s="58"/>
      <c r="D73" s="58"/>
      <c r="E73" s="49"/>
      <c r="F73" s="25"/>
      <c r="G73" s="25"/>
      <c r="H73" s="25"/>
      <c r="I73" s="25"/>
      <c r="J73" s="25"/>
      <c r="K73" s="25"/>
      <c r="L73" s="25"/>
      <c r="M73" s="25"/>
      <c r="N73" s="58"/>
      <c r="O73" s="58"/>
    </row>
    <row r="74" spans="1:19" ht="21" customHeight="1" x14ac:dyDescent="0.75">
      <c r="A74" s="23"/>
      <c r="B74" s="58"/>
      <c r="C74" s="58"/>
      <c r="D74" s="58"/>
      <c r="E74" s="49"/>
      <c r="F74" s="25"/>
      <c r="G74" s="25"/>
      <c r="H74" s="25"/>
      <c r="I74" s="25"/>
      <c r="J74" s="25"/>
      <c r="K74" s="25"/>
      <c r="L74" s="25"/>
      <c r="M74" s="25"/>
      <c r="N74" s="58"/>
      <c r="O74" s="58"/>
    </row>
  </sheetData>
  <mergeCells count="8">
    <mergeCell ref="G49:M49"/>
    <mergeCell ref="A42:J42"/>
    <mergeCell ref="A1:J1"/>
    <mergeCell ref="G4:I4"/>
    <mergeCell ref="K4:M4"/>
    <mergeCell ref="G45:J45"/>
    <mergeCell ref="K45:M45"/>
    <mergeCell ref="G8:M8"/>
  </mergeCells>
  <phoneticPr fontId="0" type="noConversion"/>
  <pageMargins left="0.7" right="0.7" top="0.52" bottom="0.75" header="0.3" footer="0.5"/>
  <pageSetup paperSize="9" scale="7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S49"/>
  <sheetViews>
    <sheetView view="pageBreakPreview" zoomScaleNormal="85" zoomScaleSheetLayoutView="100" workbookViewId="0">
      <selection sqref="A1:K1"/>
    </sheetView>
  </sheetViews>
  <sheetFormatPr defaultColWidth="9.09765625" defaultRowHeight="21" customHeight="1" x14ac:dyDescent="0.75"/>
  <cols>
    <col min="1" max="1" width="2.09765625" style="19" customWidth="1"/>
    <col min="2" max="2" width="4.09765625" style="19" customWidth="1"/>
    <col min="3" max="3" width="53.09765625" style="19" customWidth="1"/>
    <col min="4" max="4" width="9.09765625" style="43" customWidth="1"/>
    <col min="5" max="5" width="14" style="100" customWidth="1"/>
    <col min="6" max="6" width="1" style="29" customWidth="1"/>
    <col min="7" max="7" width="14" style="29" customWidth="1"/>
    <col min="8" max="8" width="1" style="29" customWidth="1"/>
    <col min="9" max="9" width="14" style="29" customWidth="1"/>
    <col min="10" max="10" width="1" style="29" customWidth="1"/>
    <col min="11" max="11" width="14" style="29" customWidth="1"/>
    <col min="12" max="12" width="11" style="19" bestFit="1" customWidth="1"/>
    <col min="13" max="13" width="13.3984375" style="134" bestFit="1" customWidth="1"/>
    <col min="14" max="14" width="14.59765625" style="134" customWidth="1"/>
    <col min="15" max="15" width="14" style="207" customWidth="1"/>
    <col min="16" max="16" width="13.09765625" style="134" customWidth="1"/>
    <col min="17" max="17" width="12.19921875" style="134" customWidth="1"/>
    <col min="18" max="16384" width="9.09765625" style="19"/>
  </cols>
  <sheetData>
    <row r="1" spans="1:18" ht="21" customHeight="1" x14ac:dyDescent="0.75">
      <c r="A1" s="357" t="s">
        <v>44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8" ht="21" customHeight="1" x14ac:dyDescent="0.75">
      <c r="A2" s="357" t="s">
        <v>96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8" ht="21" customHeight="1" x14ac:dyDescent="0.75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8" ht="21" customHeight="1" x14ac:dyDescent="0.75">
      <c r="A4" s="20"/>
      <c r="B4" s="20"/>
      <c r="C4" s="20"/>
      <c r="D4" s="21"/>
      <c r="E4" s="167"/>
      <c r="F4" s="258" t="s">
        <v>72</v>
      </c>
      <c r="G4" s="261"/>
      <c r="H4" s="122"/>
      <c r="I4" s="352" t="s">
        <v>73</v>
      </c>
      <c r="J4" s="352"/>
      <c r="K4" s="352"/>
    </row>
    <row r="5" spans="1:18" ht="21" customHeight="1" x14ac:dyDescent="0.75">
      <c r="A5" s="20"/>
      <c r="B5" s="20"/>
      <c r="C5" s="20"/>
      <c r="D5" s="21"/>
      <c r="E5" s="356" t="s">
        <v>75</v>
      </c>
      <c r="F5" s="356"/>
      <c r="G5" s="356"/>
      <c r="H5" s="122"/>
      <c r="I5" s="356" t="s">
        <v>75</v>
      </c>
      <c r="J5" s="356"/>
      <c r="K5" s="356"/>
    </row>
    <row r="6" spans="1:18" ht="21" customHeight="1" x14ac:dyDescent="0.75">
      <c r="A6" s="20"/>
      <c r="B6" s="20"/>
      <c r="C6" s="20"/>
      <c r="D6" s="21"/>
      <c r="E6" s="356" t="s">
        <v>263</v>
      </c>
      <c r="F6" s="356"/>
      <c r="G6" s="356"/>
      <c r="H6" s="122"/>
      <c r="I6" s="356" t="s">
        <v>263</v>
      </c>
      <c r="J6" s="356"/>
      <c r="K6" s="356"/>
      <c r="N6" s="249"/>
      <c r="O6" s="209"/>
    </row>
    <row r="7" spans="1:18" ht="21" customHeight="1" x14ac:dyDescent="0.75">
      <c r="A7" s="20"/>
      <c r="B7" s="20"/>
      <c r="C7" s="20"/>
      <c r="D7" s="52" t="s">
        <v>35</v>
      </c>
      <c r="E7" s="163">
        <v>2563</v>
      </c>
      <c r="F7" s="164"/>
      <c r="G7" s="163">
        <v>2562</v>
      </c>
      <c r="H7" s="165"/>
      <c r="I7" s="163">
        <v>2563</v>
      </c>
      <c r="J7" s="164"/>
      <c r="K7" s="163">
        <v>2562</v>
      </c>
      <c r="N7" s="249"/>
      <c r="O7" s="209"/>
    </row>
    <row r="8" spans="1:18" ht="21" customHeight="1" x14ac:dyDescent="0.75">
      <c r="A8" s="22"/>
      <c r="B8" s="22"/>
      <c r="C8" s="22"/>
      <c r="D8" s="19"/>
      <c r="E8" s="355" t="s">
        <v>74</v>
      </c>
      <c r="F8" s="355"/>
      <c r="G8" s="355"/>
      <c r="H8" s="355"/>
      <c r="I8" s="355"/>
      <c r="J8" s="355"/>
      <c r="K8" s="355"/>
      <c r="M8" s="58"/>
      <c r="N8" s="58"/>
      <c r="O8" s="58"/>
      <c r="P8" s="137"/>
      <c r="Q8" s="137"/>
    </row>
    <row r="9" spans="1:18" ht="21" customHeight="1" x14ac:dyDescent="0.75">
      <c r="A9" s="82" t="s">
        <v>88</v>
      </c>
      <c r="B9" s="23"/>
      <c r="C9" s="23"/>
      <c r="D9" s="24">
        <v>13</v>
      </c>
      <c r="E9" s="224">
        <v>402438</v>
      </c>
      <c r="F9" s="63"/>
      <c r="G9" s="224">
        <v>876895</v>
      </c>
      <c r="H9" s="63"/>
      <c r="I9" s="151">
        <v>81503</v>
      </c>
      <c r="J9" s="63"/>
      <c r="K9" s="236">
        <v>164088</v>
      </c>
      <c r="O9" s="100"/>
      <c r="P9" s="343"/>
      <c r="Q9" s="343"/>
      <c r="R9" s="271"/>
    </row>
    <row r="10" spans="1:18" ht="21" customHeight="1" x14ac:dyDescent="0.75">
      <c r="A10" s="80" t="s">
        <v>34</v>
      </c>
      <c r="B10" s="26"/>
      <c r="C10" s="26"/>
      <c r="D10" s="27"/>
      <c r="E10" s="97"/>
      <c r="F10" s="28"/>
      <c r="G10" s="224"/>
      <c r="H10" s="28"/>
      <c r="I10" s="97"/>
      <c r="J10" s="28"/>
      <c r="K10" s="228"/>
      <c r="O10" s="100"/>
      <c r="P10" s="343"/>
      <c r="Q10" s="343"/>
      <c r="R10" s="271"/>
    </row>
    <row r="11" spans="1:18" ht="21" customHeight="1" x14ac:dyDescent="0.75">
      <c r="A11" s="26" t="s">
        <v>34</v>
      </c>
      <c r="B11" s="26"/>
      <c r="D11" s="27">
        <v>13</v>
      </c>
      <c r="E11" s="97">
        <v>-292230</v>
      </c>
      <c r="F11" s="28"/>
      <c r="G11" s="228">
        <v>-568631</v>
      </c>
      <c r="H11" s="28"/>
      <c r="I11" s="100">
        <v>-64702</v>
      </c>
      <c r="J11" s="28"/>
      <c r="K11" s="232">
        <v>-106462</v>
      </c>
      <c r="O11" s="100"/>
      <c r="P11" s="343"/>
      <c r="Q11" s="343"/>
      <c r="R11" s="271"/>
    </row>
    <row r="12" spans="1:18" ht="21" customHeight="1" x14ac:dyDescent="0.75">
      <c r="A12" s="26" t="s">
        <v>53</v>
      </c>
      <c r="B12" s="26"/>
      <c r="D12" s="27"/>
      <c r="E12" s="97">
        <v>-162566</v>
      </c>
      <c r="F12" s="28"/>
      <c r="G12" s="228">
        <v>-98634</v>
      </c>
      <c r="H12" s="28"/>
      <c r="I12" s="100">
        <v>-35227</v>
      </c>
      <c r="J12" s="28"/>
      <c r="K12" s="232">
        <v>-17251</v>
      </c>
      <c r="O12" s="100"/>
      <c r="P12" s="343"/>
      <c r="Q12" s="343"/>
      <c r="R12" s="271"/>
    </row>
    <row r="13" spans="1:18" ht="21" customHeight="1" x14ac:dyDescent="0.75">
      <c r="A13" s="269" t="s">
        <v>54</v>
      </c>
      <c r="B13" s="269"/>
      <c r="C13" s="26"/>
      <c r="D13" s="30"/>
      <c r="E13" s="98">
        <f>SUM(E11:E12)</f>
        <v>-454796</v>
      </c>
      <c r="F13" s="83"/>
      <c r="G13" s="98">
        <f>SUM(G11:G12)</f>
        <v>-667265</v>
      </c>
      <c r="H13" s="83"/>
      <c r="I13" s="98">
        <f>SUM(I11:I12)</f>
        <v>-99929</v>
      </c>
      <c r="J13" s="83"/>
      <c r="K13" s="98">
        <f>SUM(K11:K12)</f>
        <v>-123713</v>
      </c>
      <c r="O13" s="100"/>
      <c r="P13" s="343"/>
      <c r="Q13" s="343"/>
      <c r="R13" s="271"/>
    </row>
    <row r="14" spans="1:18" ht="21" customHeight="1" x14ac:dyDescent="0.75">
      <c r="A14" s="26" t="s">
        <v>287</v>
      </c>
      <c r="B14" s="26"/>
      <c r="C14" s="26"/>
      <c r="D14" s="31"/>
      <c r="E14" s="97">
        <f>+E9+E13</f>
        <v>-52358</v>
      </c>
      <c r="F14" s="28"/>
      <c r="G14" s="97">
        <f>+G9+G13</f>
        <v>209630</v>
      </c>
      <c r="H14" s="28"/>
      <c r="I14" s="97">
        <f>+I9+I13</f>
        <v>-18426</v>
      </c>
      <c r="J14" s="28"/>
      <c r="K14" s="97">
        <f>+K9+K13</f>
        <v>40375</v>
      </c>
      <c r="O14" s="100"/>
      <c r="P14" s="343"/>
      <c r="Q14" s="343"/>
      <c r="R14" s="271"/>
    </row>
    <row r="15" spans="1:18" ht="15" customHeight="1" x14ac:dyDescent="0.75">
      <c r="A15" s="80"/>
      <c r="B15" s="26"/>
      <c r="C15" s="26"/>
      <c r="D15" s="31"/>
      <c r="E15" s="97"/>
      <c r="F15" s="28"/>
      <c r="G15" s="97"/>
      <c r="H15" s="28"/>
      <c r="I15" s="97"/>
      <c r="J15" s="28"/>
      <c r="K15" s="97"/>
      <c r="O15" s="100"/>
      <c r="P15" s="343"/>
      <c r="Q15" s="343"/>
      <c r="R15" s="271"/>
    </row>
    <row r="16" spans="1:18" ht="21" customHeight="1" x14ac:dyDescent="0.75">
      <c r="A16" s="225" t="s">
        <v>9</v>
      </c>
      <c r="B16" s="225"/>
      <c r="D16" s="27">
        <v>13</v>
      </c>
      <c r="E16" s="97">
        <v>3996</v>
      </c>
      <c r="F16" s="28"/>
      <c r="G16" s="228">
        <v>73525</v>
      </c>
      <c r="H16" s="28"/>
      <c r="I16" s="97">
        <v>7408</v>
      </c>
      <c r="J16" s="28"/>
      <c r="K16" s="228">
        <v>12369</v>
      </c>
      <c r="O16" s="100"/>
      <c r="P16" s="343"/>
      <c r="Q16" s="343"/>
      <c r="R16" s="271"/>
    </row>
    <row r="17" spans="1:18" ht="21" customHeight="1" x14ac:dyDescent="0.75">
      <c r="A17" s="225" t="s">
        <v>10</v>
      </c>
      <c r="B17" s="225"/>
      <c r="D17" s="27">
        <v>13</v>
      </c>
      <c r="E17" s="97">
        <v>4637</v>
      </c>
      <c r="F17" s="28"/>
      <c r="G17" s="228">
        <v>4667</v>
      </c>
      <c r="H17" s="28"/>
      <c r="I17" s="97">
        <v>64608</v>
      </c>
      <c r="J17" s="28"/>
      <c r="K17" s="228">
        <v>10537</v>
      </c>
      <c r="O17" s="100"/>
      <c r="P17" s="343"/>
      <c r="Q17" s="343"/>
      <c r="R17" s="271"/>
    </row>
    <row r="18" spans="1:18" ht="21" customHeight="1" x14ac:dyDescent="0.75">
      <c r="A18" s="225" t="s">
        <v>160</v>
      </c>
      <c r="B18" s="225"/>
      <c r="D18" s="27">
        <v>13</v>
      </c>
      <c r="E18" s="233">
        <v>0</v>
      </c>
      <c r="F18" s="28"/>
      <c r="G18" s="228">
        <v>127</v>
      </c>
      <c r="H18" s="28"/>
      <c r="I18" s="97">
        <v>33646</v>
      </c>
      <c r="J18" s="28"/>
      <c r="K18" s="228">
        <v>31053</v>
      </c>
      <c r="O18" s="100"/>
      <c r="P18" s="343"/>
      <c r="Q18" s="343"/>
      <c r="R18" s="271"/>
    </row>
    <row r="19" spans="1:18" ht="21" customHeight="1" x14ac:dyDescent="0.75">
      <c r="A19" s="225" t="s">
        <v>59</v>
      </c>
      <c r="B19" s="225"/>
      <c r="D19" s="27">
        <v>13</v>
      </c>
      <c r="E19" s="97">
        <v>6411</v>
      </c>
      <c r="F19" s="28"/>
      <c r="G19" s="228">
        <v>7154</v>
      </c>
      <c r="H19" s="28"/>
      <c r="I19" s="233">
        <v>0</v>
      </c>
      <c r="J19" s="28"/>
      <c r="K19" s="228">
        <v>19220</v>
      </c>
      <c r="O19" s="100"/>
      <c r="P19" s="343"/>
      <c r="Q19" s="343"/>
      <c r="R19" s="271"/>
    </row>
    <row r="20" spans="1:18" ht="21" customHeight="1" x14ac:dyDescent="0.75">
      <c r="A20" s="26" t="s">
        <v>283</v>
      </c>
      <c r="B20" s="225"/>
      <c r="D20" s="27">
        <v>7</v>
      </c>
      <c r="E20" s="329">
        <v>126542</v>
      </c>
      <c r="F20" s="28"/>
      <c r="G20" s="233">
        <v>0</v>
      </c>
      <c r="H20" s="28"/>
      <c r="I20" s="233">
        <v>0</v>
      </c>
      <c r="J20" s="28"/>
      <c r="K20" s="233">
        <v>0</v>
      </c>
      <c r="O20" s="100"/>
      <c r="P20" s="343"/>
      <c r="Q20" s="343"/>
      <c r="R20" s="271"/>
    </row>
    <row r="21" spans="1:18" ht="21" customHeight="1" x14ac:dyDescent="0.75">
      <c r="A21" s="225" t="s">
        <v>264</v>
      </c>
      <c r="B21" s="225"/>
      <c r="D21" s="27">
        <v>13</v>
      </c>
      <c r="E21" s="233">
        <v>186</v>
      </c>
      <c r="F21" s="28"/>
      <c r="G21" s="228">
        <v>589905</v>
      </c>
      <c r="H21" s="28"/>
      <c r="I21" s="233">
        <v>120</v>
      </c>
      <c r="J21" s="28"/>
      <c r="K21" s="228">
        <v>2131</v>
      </c>
      <c r="O21" s="100"/>
      <c r="P21" s="343"/>
      <c r="Q21" s="343"/>
      <c r="R21" s="271"/>
    </row>
    <row r="22" spans="1:18" ht="21" customHeight="1" x14ac:dyDescent="0.75">
      <c r="A22" s="225" t="s">
        <v>8</v>
      </c>
      <c r="B22" s="225"/>
      <c r="D22" s="27">
        <v>13</v>
      </c>
      <c r="E22" s="100">
        <v>72204</v>
      </c>
      <c r="F22" s="28"/>
      <c r="G22" s="228">
        <v>68631</v>
      </c>
      <c r="H22" s="28"/>
      <c r="I22" s="97">
        <v>69944</v>
      </c>
      <c r="J22" s="28"/>
      <c r="K22" s="228">
        <v>46553</v>
      </c>
      <c r="O22" s="100"/>
      <c r="P22" s="343"/>
      <c r="Q22" s="343"/>
      <c r="R22" s="271"/>
    </row>
    <row r="23" spans="1:18" ht="21" customHeight="1" x14ac:dyDescent="0.75">
      <c r="A23" s="269" t="s">
        <v>242</v>
      </c>
      <c r="B23" s="26"/>
      <c r="C23" s="26"/>
      <c r="D23" s="31"/>
      <c r="E23" s="99">
        <f>SUM(E15:E22)</f>
        <v>213976</v>
      </c>
      <c r="F23" s="81"/>
      <c r="G23" s="99">
        <f>SUM(G15:G22)</f>
        <v>744009</v>
      </c>
      <c r="H23" s="81"/>
      <c r="I23" s="99">
        <f>SUM(I15:I22)</f>
        <v>175726</v>
      </c>
      <c r="J23" s="81"/>
      <c r="K23" s="99">
        <f>SUM(K15:K22)</f>
        <v>121863</v>
      </c>
      <c r="O23" s="100"/>
      <c r="P23" s="343"/>
      <c r="Q23" s="343"/>
      <c r="R23" s="271"/>
    </row>
    <row r="24" spans="1:18" ht="15" customHeight="1" x14ac:dyDescent="0.75">
      <c r="A24" s="269"/>
      <c r="B24" s="26"/>
      <c r="C24" s="26"/>
      <c r="D24" s="31"/>
      <c r="E24" s="55"/>
      <c r="F24" s="81"/>
      <c r="G24" s="55"/>
      <c r="H24" s="81"/>
      <c r="I24" s="55"/>
      <c r="J24" s="81"/>
      <c r="K24" s="55"/>
      <c r="O24" s="100"/>
      <c r="P24" s="343"/>
      <c r="Q24" s="343"/>
      <c r="R24" s="271"/>
    </row>
    <row r="25" spans="1:18" ht="21" customHeight="1" x14ac:dyDescent="0.75">
      <c r="A25" s="26" t="s">
        <v>46</v>
      </c>
      <c r="B25" s="26"/>
      <c r="C25" s="26"/>
      <c r="D25" s="31"/>
      <c r="E25" s="97">
        <f>+E14+E23</f>
        <v>161618</v>
      </c>
      <c r="F25" s="28"/>
      <c r="G25" s="97">
        <f>+G14+G23</f>
        <v>953639</v>
      </c>
      <c r="H25" s="28"/>
      <c r="I25" s="97">
        <f>+I14+I23</f>
        <v>157300</v>
      </c>
      <c r="J25" s="28"/>
      <c r="K25" s="97">
        <f>+K14+K23</f>
        <v>162238</v>
      </c>
      <c r="O25" s="100"/>
      <c r="P25" s="343"/>
      <c r="Q25" s="343"/>
      <c r="R25" s="271"/>
    </row>
    <row r="26" spans="1:18" ht="15" customHeight="1" x14ac:dyDescent="0.75">
      <c r="A26" s="26"/>
      <c r="B26" s="26"/>
      <c r="C26" s="26"/>
      <c r="D26" s="31"/>
      <c r="E26" s="97"/>
      <c r="F26" s="28"/>
      <c r="G26" s="97"/>
      <c r="H26" s="28"/>
      <c r="I26" s="97"/>
      <c r="J26" s="28"/>
      <c r="K26" s="97"/>
      <c r="O26" s="100"/>
      <c r="P26" s="343"/>
      <c r="Q26" s="343"/>
      <c r="R26" s="271"/>
    </row>
    <row r="27" spans="1:18" ht="21" customHeight="1" x14ac:dyDescent="0.75">
      <c r="A27" s="80" t="s">
        <v>47</v>
      </c>
      <c r="B27" s="26"/>
      <c r="C27" s="26"/>
      <c r="D27" s="31"/>
      <c r="E27" s="97"/>
      <c r="F27" s="28"/>
      <c r="G27" s="97"/>
      <c r="H27" s="28"/>
      <c r="I27" s="97"/>
      <c r="J27" s="28"/>
      <c r="K27" s="97"/>
      <c r="O27" s="100"/>
      <c r="P27" s="343"/>
      <c r="Q27" s="343"/>
      <c r="R27" s="271"/>
    </row>
    <row r="28" spans="1:18" ht="21" customHeight="1" x14ac:dyDescent="0.75">
      <c r="A28" s="26" t="s">
        <v>49</v>
      </c>
      <c r="D28" s="27">
        <v>13</v>
      </c>
      <c r="E28" s="97">
        <v>-52382</v>
      </c>
      <c r="F28" s="28"/>
      <c r="G28" s="228">
        <v>-73289</v>
      </c>
      <c r="H28" s="28"/>
      <c r="I28" s="97">
        <v>-21663</v>
      </c>
      <c r="J28" s="28"/>
      <c r="K28" s="228">
        <v>-27211</v>
      </c>
      <c r="O28" s="100"/>
      <c r="P28" s="343"/>
      <c r="Q28" s="343"/>
      <c r="R28" s="271"/>
    </row>
    <row r="29" spans="1:18" ht="21" customHeight="1" x14ac:dyDescent="0.75">
      <c r="A29" s="26" t="s">
        <v>50</v>
      </c>
      <c r="D29" s="27">
        <v>13</v>
      </c>
      <c r="E29" s="100">
        <v>-351030</v>
      </c>
      <c r="G29" s="232">
        <v>-449080</v>
      </c>
      <c r="I29" s="100">
        <v>-160567</v>
      </c>
      <c r="K29" s="232">
        <v>-234939</v>
      </c>
      <c r="O29" s="100"/>
      <c r="P29" s="343"/>
      <c r="Q29" s="343"/>
      <c r="R29" s="271"/>
    </row>
    <row r="30" spans="1:18" ht="21" customHeight="1" x14ac:dyDescent="0.75">
      <c r="A30" s="26" t="s">
        <v>11</v>
      </c>
      <c r="D30" s="31"/>
      <c r="E30" s="97">
        <v>-56224</v>
      </c>
      <c r="G30" s="228">
        <v>-16350</v>
      </c>
      <c r="I30" s="97">
        <v>-32801</v>
      </c>
      <c r="K30" s="228">
        <v>-5970</v>
      </c>
      <c r="O30" s="100"/>
      <c r="P30" s="343"/>
      <c r="Q30" s="343"/>
      <c r="R30" s="271"/>
    </row>
    <row r="31" spans="1:18" ht="21" customHeight="1" x14ac:dyDescent="0.75">
      <c r="A31" s="269" t="s">
        <v>48</v>
      </c>
      <c r="B31" s="26"/>
      <c r="C31" s="26"/>
      <c r="D31" s="31"/>
      <c r="E31" s="98">
        <f>SUM(E28:E30)</f>
        <v>-459636</v>
      </c>
      <c r="F31" s="83"/>
      <c r="G31" s="98">
        <f>SUM(G28:G30)</f>
        <v>-538719</v>
      </c>
      <c r="H31" s="83"/>
      <c r="I31" s="98">
        <f>SUM(I28:I30)</f>
        <v>-215031</v>
      </c>
      <c r="J31" s="83"/>
      <c r="K31" s="98">
        <f>SUM(K28:K30)</f>
        <v>-268120</v>
      </c>
      <c r="O31" s="100"/>
      <c r="P31" s="343"/>
      <c r="Q31" s="343"/>
      <c r="R31" s="271"/>
    </row>
    <row r="32" spans="1:18" ht="15" customHeight="1" x14ac:dyDescent="0.75">
      <c r="A32" s="269"/>
      <c r="B32" s="26"/>
      <c r="C32" s="26"/>
      <c r="D32" s="31"/>
      <c r="E32" s="101"/>
      <c r="F32" s="83"/>
      <c r="G32" s="101"/>
      <c r="H32" s="83"/>
      <c r="I32" s="101"/>
      <c r="J32" s="83"/>
      <c r="K32" s="101"/>
      <c r="O32" s="100"/>
      <c r="P32" s="343"/>
      <c r="Q32" s="343"/>
      <c r="R32" s="271"/>
    </row>
    <row r="33" spans="1:19" s="239" customFormat="1" ht="21" customHeight="1" x14ac:dyDescent="0.75">
      <c r="A33" s="230" t="s">
        <v>243</v>
      </c>
      <c r="B33" s="225"/>
      <c r="C33" s="225"/>
      <c r="D33" s="237"/>
      <c r="E33" s="236">
        <f>+E25+E31</f>
        <v>-298018</v>
      </c>
      <c r="F33" s="238"/>
      <c r="G33" s="236">
        <f>+G25+G31</f>
        <v>414920</v>
      </c>
      <c r="H33" s="238"/>
      <c r="I33" s="151">
        <f>+I25+I31</f>
        <v>-57731</v>
      </c>
      <c r="J33" s="238"/>
      <c r="K33" s="236">
        <f>+K25+K31</f>
        <v>-105882</v>
      </c>
      <c r="L33" s="232"/>
      <c r="M33" s="134"/>
      <c r="N33" s="134"/>
      <c r="O33" s="232"/>
      <c r="P33" s="344"/>
      <c r="Q33" s="277"/>
      <c r="R33" s="272"/>
      <c r="S33" s="272"/>
    </row>
    <row r="34" spans="1:19" ht="21" customHeight="1" x14ac:dyDescent="0.75">
      <c r="A34" s="19" t="s">
        <v>89</v>
      </c>
      <c r="D34" s="27">
        <v>13</v>
      </c>
      <c r="E34" s="97">
        <v>-106782</v>
      </c>
      <c r="G34" s="228">
        <v>-28109</v>
      </c>
      <c r="I34" s="97">
        <v>-87376</v>
      </c>
      <c r="K34" s="228">
        <v>-20535</v>
      </c>
      <c r="O34" s="100"/>
      <c r="P34" s="343"/>
      <c r="Q34" s="343"/>
      <c r="R34" s="271"/>
    </row>
    <row r="35" spans="1:19" s="239" customFormat="1" ht="21" customHeight="1" x14ac:dyDescent="0.75">
      <c r="A35" s="225" t="s">
        <v>244</v>
      </c>
      <c r="B35" s="225"/>
      <c r="C35" s="225"/>
      <c r="D35" s="237"/>
      <c r="E35" s="240">
        <v>26188</v>
      </c>
      <c r="F35" s="241"/>
      <c r="G35" s="223">
        <v>337</v>
      </c>
      <c r="H35" s="229"/>
      <c r="I35" s="140">
        <v>0</v>
      </c>
      <c r="J35" s="229"/>
      <c r="K35" s="223">
        <v>0</v>
      </c>
      <c r="L35" s="232"/>
      <c r="M35" s="134"/>
      <c r="N35" s="134"/>
      <c r="O35" s="232"/>
      <c r="P35" s="344"/>
      <c r="Q35" s="343"/>
      <c r="R35" s="272"/>
      <c r="S35" s="272"/>
    </row>
    <row r="36" spans="1:19" ht="21" customHeight="1" x14ac:dyDescent="0.75">
      <c r="A36" s="269" t="s">
        <v>245</v>
      </c>
      <c r="B36" s="26"/>
      <c r="C36" s="26"/>
      <c r="D36" s="31"/>
      <c r="E36" s="151">
        <f>SUM(E33:E35)</f>
        <v>-378612</v>
      </c>
      <c r="F36" s="83"/>
      <c r="G36" s="151">
        <f>SUM(G33:G35)</f>
        <v>387148</v>
      </c>
      <c r="H36" s="83"/>
      <c r="I36" s="151">
        <f>SUM(I33:I35)</f>
        <v>-145107</v>
      </c>
      <c r="J36" s="83"/>
      <c r="K36" s="151">
        <f>SUM(K33:K35)</f>
        <v>-126417</v>
      </c>
      <c r="O36" s="100"/>
      <c r="P36" s="343"/>
      <c r="Q36" s="343"/>
      <c r="R36" s="271"/>
    </row>
    <row r="37" spans="1:19" ht="21" customHeight="1" x14ac:dyDescent="0.75">
      <c r="A37" s="19" t="s">
        <v>168</v>
      </c>
      <c r="D37" s="34">
        <v>16</v>
      </c>
      <c r="E37" s="97">
        <v>22921</v>
      </c>
      <c r="G37" s="228">
        <v>-88238</v>
      </c>
      <c r="I37" s="100">
        <v>1357</v>
      </c>
      <c r="K37" s="232">
        <v>862</v>
      </c>
      <c r="L37" s="187"/>
      <c r="O37" s="100"/>
      <c r="P37" s="343"/>
      <c r="Q37" s="343"/>
      <c r="R37" s="271"/>
    </row>
    <row r="38" spans="1:19" ht="21" customHeight="1" thickBot="1" x14ac:dyDescent="0.8">
      <c r="A38" s="35" t="s">
        <v>161</v>
      </c>
      <c r="B38" s="35"/>
      <c r="D38" s="36"/>
      <c r="E38" s="152">
        <f>SUM(E36:E37)</f>
        <v>-355691</v>
      </c>
      <c r="F38" s="83"/>
      <c r="G38" s="152">
        <f>SUM(G36:G37)</f>
        <v>298910</v>
      </c>
      <c r="H38" s="83"/>
      <c r="I38" s="152">
        <f>SUM(I36:I37)</f>
        <v>-143750</v>
      </c>
      <c r="J38" s="83"/>
      <c r="K38" s="152">
        <f>SUM(K36:K37)</f>
        <v>-125555</v>
      </c>
      <c r="L38" s="162"/>
      <c r="O38" s="100"/>
      <c r="P38" s="343"/>
      <c r="Q38" s="343"/>
      <c r="R38" s="271"/>
    </row>
    <row r="39" spans="1:19" ht="15" customHeight="1" thickTop="1" x14ac:dyDescent="0.75">
      <c r="A39" s="269"/>
      <c r="B39" s="26"/>
      <c r="C39" s="26"/>
      <c r="D39" s="31"/>
      <c r="E39" s="101"/>
      <c r="F39" s="83"/>
      <c r="G39" s="101"/>
      <c r="H39" s="83"/>
      <c r="I39" s="101"/>
      <c r="J39" s="83"/>
      <c r="K39" s="101"/>
      <c r="L39" s="162"/>
      <c r="O39" s="100"/>
      <c r="P39" s="343"/>
      <c r="Q39" s="343"/>
      <c r="R39" s="271"/>
    </row>
    <row r="40" spans="1:19" ht="21" customHeight="1" x14ac:dyDescent="0.75">
      <c r="A40" s="37" t="s">
        <v>162</v>
      </c>
      <c r="B40" s="37"/>
      <c r="C40" s="37"/>
      <c r="D40" s="36"/>
      <c r="E40" s="97"/>
      <c r="F40" s="38"/>
      <c r="G40" s="97"/>
      <c r="H40" s="38"/>
      <c r="I40" s="97"/>
      <c r="J40" s="38"/>
      <c r="K40" s="97"/>
      <c r="L40" s="162"/>
      <c r="O40" s="100"/>
      <c r="P40" s="343"/>
      <c r="Q40" s="343"/>
      <c r="R40" s="271"/>
    </row>
    <row r="41" spans="1:19" ht="21" customHeight="1" x14ac:dyDescent="0.75">
      <c r="B41" s="39" t="s">
        <v>145</v>
      </c>
      <c r="C41" s="37"/>
      <c r="D41" s="36"/>
      <c r="E41" s="100">
        <v>-342290</v>
      </c>
      <c r="F41" s="38"/>
      <c r="G41" s="232">
        <v>72939</v>
      </c>
      <c r="H41" s="38"/>
      <c r="I41" s="100">
        <v>-143750</v>
      </c>
      <c r="J41" s="38"/>
      <c r="K41" s="232">
        <v>-125555</v>
      </c>
      <c r="O41" s="100"/>
      <c r="P41" s="343"/>
      <c r="Q41" s="343"/>
      <c r="R41" s="271"/>
    </row>
    <row r="42" spans="1:19" ht="21" customHeight="1" x14ac:dyDescent="0.75">
      <c r="B42" s="39" t="s">
        <v>80</v>
      </c>
      <c r="C42" s="37"/>
      <c r="D42" s="36"/>
      <c r="E42" s="97">
        <v>-13401</v>
      </c>
      <c r="F42" s="38"/>
      <c r="G42" s="228">
        <v>225971</v>
      </c>
      <c r="H42" s="38"/>
      <c r="I42" s="233">
        <v>0</v>
      </c>
      <c r="J42" s="38"/>
      <c r="K42" s="233">
        <v>0</v>
      </c>
      <c r="L42" s="134"/>
      <c r="O42" s="100"/>
      <c r="P42" s="343"/>
      <c r="Q42" s="343"/>
      <c r="R42" s="271"/>
    </row>
    <row r="43" spans="1:19" ht="21" customHeight="1" thickBot="1" x14ac:dyDescent="0.8">
      <c r="A43" s="35" t="s">
        <v>161</v>
      </c>
      <c r="B43" s="37"/>
      <c r="C43" s="37"/>
      <c r="D43" s="36"/>
      <c r="E43" s="153">
        <f>SUM(E41:E42)</f>
        <v>-355691</v>
      </c>
      <c r="F43" s="85"/>
      <c r="G43" s="153">
        <f>SUM(G41:G42)</f>
        <v>298910</v>
      </c>
      <c r="H43" s="85"/>
      <c r="I43" s="153">
        <f>SUM(I41:I42)</f>
        <v>-143750</v>
      </c>
      <c r="J43" s="85"/>
      <c r="K43" s="153">
        <f>SUM(K41:K42)</f>
        <v>-125555</v>
      </c>
      <c r="L43" s="134"/>
      <c r="O43" s="100"/>
      <c r="P43" s="343"/>
      <c r="Q43" s="343"/>
      <c r="R43" s="271"/>
    </row>
    <row r="44" spans="1:19" ht="15" customHeight="1" thickTop="1" x14ac:dyDescent="0.75">
      <c r="A44" s="269"/>
      <c r="B44" s="26"/>
      <c r="C44" s="26"/>
      <c r="D44" s="31"/>
      <c r="E44" s="101"/>
      <c r="F44" s="83"/>
      <c r="G44" s="101"/>
      <c r="H44" s="83"/>
      <c r="I44" s="101"/>
      <c r="J44" s="83"/>
      <c r="K44" s="101"/>
      <c r="L44" s="134"/>
    </row>
    <row r="45" spans="1:19" s="2" customFormat="1" ht="21" customHeight="1" x14ac:dyDescent="0.75">
      <c r="A45" s="210" t="s">
        <v>163</v>
      </c>
      <c r="B45" s="37"/>
      <c r="C45" s="37"/>
      <c r="D45" s="27">
        <v>17</v>
      </c>
      <c r="E45" s="102"/>
      <c r="F45" s="41"/>
      <c r="G45" s="102"/>
      <c r="H45" s="41"/>
      <c r="I45" s="102"/>
      <c r="J45" s="41"/>
      <c r="K45" s="102"/>
      <c r="L45" s="134"/>
      <c r="M45" s="168"/>
      <c r="N45" s="168"/>
      <c r="O45" s="208"/>
      <c r="P45" s="168"/>
      <c r="Q45" s="168"/>
    </row>
    <row r="46" spans="1:19" s="2" customFormat="1" ht="21" customHeight="1" thickBot="1" x14ac:dyDescent="0.8">
      <c r="A46" s="39" t="s">
        <v>164</v>
      </c>
      <c r="B46" s="40"/>
      <c r="C46" s="39"/>
      <c r="E46" s="211">
        <v>-0.4</v>
      </c>
      <c r="F46" s="146"/>
      <c r="G46" s="211">
        <v>0.09</v>
      </c>
      <c r="H46" s="147"/>
      <c r="I46" s="211">
        <v>-0.17</v>
      </c>
      <c r="J46" s="146"/>
      <c r="K46" s="211">
        <v>-0.15</v>
      </c>
      <c r="L46" s="134"/>
      <c r="M46" s="168"/>
      <c r="N46" s="168"/>
      <c r="O46" s="208"/>
      <c r="P46" s="168"/>
      <c r="Q46" s="168"/>
    </row>
    <row r="47" spans="1:19" s="2" customFormat="1" ht="21" customHeight="1" thickTop="1" x14ac:dyDescent="0.75">
      <c r="A47" s="39"/>
      <c r="B47" s="40"/>
      <c r="C47" s="39"/>
      <c r="D47" s="27"/>
      <c r="E47" s="96"/>
      <c r="F47" s="95"/>
      <c r="G47" s="96"/>
      <c r="H47" s="95"/>
      <c r="I47" s="95"/>
      <c r="J47" s="95"/>
      <c r="K47" s="95"/>
      <c r="M47" s="168"/>
      <c r="N47" s="168"/>
      <c r="O47" s="208"/>
      <c r="P47" s="168"/>
      <c r="Q47" s="168"/>
    </row>
    <row r="48" spans="1:19" ht="21" customHeight="1" x14ac:dyDescent="0.75">
      <c r="G48" s="100"/>
      <c r="I48" s="100"/>
      <c r="K48" s="100"/>
    </row>
    <row r="49" spans="5:11" ht="21" customHeight="1" x14ac:dyDescent="0.75">
      <c r="E49" s="162"/>
      <c r="F49" s="162"/>
      <c r="G49" s="162"/>
      <c r="H49" s="162"/>
      <c r="I49" s="162"/>
      <c r="J49" s="162"/>
      <c r="K49" s="162"/>
    </row>
  </sheetData>
  <mergeCells count="8">
    <mergeCell ref="E8:K8"/>
    <mergeCell ref="E6:G6"/>
    <mergeCell ref="I6:K6"/>
    <mergeCell ref="A1:K1"/>
    <mergeCell ref="A2:K2"/>
    <mergeCell ref="I4:K4"/>
    <mergeCell ref="E5:G5"/>
    <mergeCell ref="I5:K5"/>
  </mergeCells>
  <phoneticPr fontId="0" type="noConversion"/>
  <pageMargins left="0.7" right="0.7" top="0.53" bottom="0.75" header="0.3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V114"/>
  <sheetViews>
    <sheetView view="pageBreakPreview" zoomScaleNormal="80" zoomScaleSheetLayoutView="100" workbookViewId="0">
      <selection sqref="A1:K1"/>
    </sheetView>
  </sheetViews>
  <sheetFormatPr defaultColWidth="9.09765625" defaultRowHeight="21.5" x14ac:dyDescent="0.75"/>
  <cols>
    <col min="1" max="1" width="2" style="19" customWidth="1"/>
    <col min="2" max="2" width="1.8984375" style="19" customWidth="1"/>
    <col min="3" max="3" width="53.5" style="19" customWidth="1"/>
    <col min="4" max="4" width="10.09765625" style="43" customWidth="1"/>
    <col min="5" max="5" width="14" style="100" customWidth="1"/>
    <col min="6" max="6" width="1.09765625" style="28" customWidth="1"/>
    <col min="7" max="7" width="14" style="29" customWidth="1"/>
    <col min="8" max="8" width="1.09765625" style="28" customWidth="1"/>
    <col min="9" max="9" width="14" style="29" customWidth="1"/>
    <col min="10" max="10" width="1.09765625" style="28" customWidth="1"/>
    <col min="11" max="11" width="14" style="29" customWidth="1"/>
    <col min="12" max="12" width="9.09765625" style="19"/>
    <col min="13" max="13" width="2" style="100" customWidth="1"/>
    <col min="14" max="14" width="13.69921875" style="100" bestFit="1" customWidth="1"/>
    <col min="15" max="15" width="11.8984375" style="100" customWidth="1"/>
    <col min="16" max="16" width="9.09765625" style="19"/>
    <col min="17" max="17" width="11.69921875" style="134" bestFit="1" customWidth="1"/>
    <col min="18" max="18" width="11.5" style="134" customWidth="1"/>
    <col min="19" max="16384" width="9.09765625" style="19"/>
  </cols>
  <sheetData>
    <row r="1" spans="1:22" ht="20.5" customHeight="1" x14ac:dyDescent="0.75">
      <c r="A1" s="357" t="s">
        <v>44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22" ht="20.5" customHeight="1" x14ac:dyDescent="0.75">
      <c r="A2" s="357" t="s">
        <v>96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22" ht="20.5" customHeight="1" x14ac:dyDescent="0.75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22" ht="20.5" customHeight="1" x14ac:dyDescent="0.75">
      <c r="A4" s="20"/>
      <c r="B4" s="20"/>
      <c r="C4" s="20"/>
      <c r="D4" s="21"/>
      <c r="E4" s="358" t="s">
        <v>72</v>
      </c>
      <c r="F4" s="358"/>
      <c r="G4" s="359"/>
      <c r="H4" s="167"/>
      <c r="I4" s="352" t="s">
        <v>73</v>
      </c>
      <c r="J4" s="352"/>
      <c r="K4" s="352"/>
    </row>
    <row r="5" spans="1:22" ht="21" customHeight="1" x14ac:dyDescent="0.75">
      <c r="A5" s="20"/>
      <c r="B5" s="20"/>
      <c r="C5" s="20"/>
      <c r="D5" s="21"/>
      <c r="E5" s="356" t="s">
        <v>265</v>
      </c>
      <c r="F5" s="356"/>
      <c r="G5" s="356"/>
      <c r="H5" s="261"/>
      <c r="I5" s="356" t="s">
        <v>265</v>
      </c>
      <c r="J5" s="356"/>
      <c r="K5" s="356"/>
      <c r="M5" s="273"/>
      <c r="N5" s="273"/>
      <c r="O5" s="273"/>
      <c r="P5" s="273"/>
      <c r="Q5" s="274"/>
      <c r="R5" s="274"/>
      <c r="S5" s="273"/>
      <c r="T5" s="273"/>
      <c r="U5" s="273"/>
      <c r="V5" s="273"/>
    </row>
    <row r="6" spans="1:22" ht="20.5" customHeight="1" x14ac:dyDescent="0.75">
      <c r="A6" s="20"/>
      <c r="B6" s="20"/>
      <c r="C6" s="20"/>
      <c r="D6" s="21"/>
      <c r="E6" s="356" t="s">
        <v>263</v>
      </c>
      <c r="F6" s="356"/>
      <c r="G6" s="356"/>
      <c r="H6" s="261"/>
      <c r="I6" s="356" t="s">
        <v>263</v>
      </c>
      <c r="J6" s="356"/>
      <c r="K6" s="356"/>
      <c r="M6" s="273"/>
      <c r="N6" s="273"/>
      <c r="O6" s="273"/>
      <c r="P6" s="273"/>
      <c r="Q6" s="274"/>
      <c r="R6" s="274"/>
      <c r="S6" s="273"/>
      <c r="T6" s="273"/>
      <c r="U6" s="273"/>
      <c r="V6" s="273"/>
    </row>
    <row r="7" spans="1:22" ht="20.5" customHeight="1" x14ac:dyDescent="0.75">
      <c r="A7" s="20"/>
      <c r="B7" s="20"/>
      <c r="C7" s="20"/>
      <c r="D7" s="52" t="s">
        <v>35</v>
      </c>
      <c r="E7" s="163">
        <v>2563</v>
      </c>
      <c r="F7" s="164"/>
      <c r="G7" s="163">
        <v>2562</v>
      </c>
      <c r="H7" s="164"/>
      <c r="I7" s="163">
        <v>2563</v>
      </c>
      <c r="J7" s="164"/>
      <c r="K7" s="163">
        <v>2562</v>
      </c>
      <c r="M7" s="273"/>
      <c r="N7" s="273"/>
      <c r="O7" s="273"/>
      <c r="P7" s="273"/>
      <c r="Q7" s="274"/>
      <c r="R7" s="274"/>
      <c r="S7" s="273"/>
      <c r="T7" s="273"/>
      <c r="U7" s="273"/>
      <c r="V7" s="273"/>
    </row>
    <row r="8" spans="1:22" ht="20.5" customHeight="1" x14ac:dyDescent="0.75">
      <c r="A8" s="22"/>
      <c r="B8" s="22"/>
      <c r="C8" s="22"/>
      <c r="D8" s="19"/>
      <c r="E8" s="355" t="s">
        <v>74</v>
      </c>
      <c r="F8" s="355"/>
      <c r="G8" s="355"/>
      <c r="H8" s="355"/>
      <c r="I8" s="355"/>
      <c r="J8" s="355"/>
      <c r="K8" s="355"/>
      <c r="M8" s="273"/>
      <c r="N8" s="58"/>
      <c r="O8" s="58"/>
      <c r="P8" s="58"/>
      <c r="Q8" s="137"/>
      <c r="R8" s="137"/>
      <c r="S8" s="273"/>
      <c r="T8" s="273"/>
      <c r="U8" s="273"/>
      <c r="V8" s="273"/>
    </row>
    <row r="9" spans="1:22" ht="19.5" customHeight="1" x14ac:dyDescent="0.75">
      <c r="A9" s="82" t="s">
        <v>88</v>
      </c>
      <c r="B9" s="23"/>
      <c r="C9" s="23"/>
      <c r="D9" s="24">
        <v>13</v>
      </c>
      <c r="E9" s="151">
        <v>1588199</v>
      </c>
      <c r="F9" s="130"/>
      <c r="G9" s="236">
        <v>3053189</v>
      </c>
      <c r="H9" s="130"/>
      <c r="I9" s="151">
        <v>260228</v>
      </c>
      <c r="J9" s="130"/>
      <c r="K9" s="236">
        <v>493437</v>
      </c>
      <c r="M9" s="273"/>
      <c r="N9" s="274"/>
      <c r="O9" s="340"/>
      <c r="P9" s="273"/>
      <c r="Q9" s="274"/>
      <c r="R9" s="274"/>
      <c r="S9" s="273"/>
      <c r="T9" s="273"/>
      <c r="U9" s="273"/>
      <c r="V9" s="273"/>
    </row>
    <row r="10" spans="1:22" ht="20.25" customHeight="1" x14ac:dyDescent="0.75">
      <c r="A10" s="80" t="s">
        <v>34</v>
      </c>
      <c r="B10" s="26"/>
      <c r="C10" s="26"/>
      <c r="D10" s="27"/>
      <c r="E10" s="97"/>
      <c r="G10" s="97"/>
      <c r="I10" s="97"/>
      <c r="K10" s="228"/>
      <c r="M10" s="273"/>
      <c r="N10" s="274"/>
      <c r="O10" s="273"/>
      <c r="P10" s="273"/>
      <c r="Q10" s="274"/>
      <c r="R10" s="274"/>
      <c r="S10" s="273"/>
      <c r="T10" s="273"/>
      <c r="U10" s="273"/>
      <c r="V10" s="273"/>
    </row>
    <row r="11" spans="1:22" ht="21" customHeight="1" x14ac:dyDescent="0.75">
      <c r="A11" s="26" t="s">
        <v>34</v>
      </c>
      <c r="B11" s="26"/>
      <c r="D11" s="24">
        <v>13</v>
      </c>
      <c r="E11" s="97">
        <v>-1009652</v>
      </c>
      <c r="G11" s="228">
        <v>-1849697</v>
      </c>
      <c r="I11" s="100">
        <v>-194968</v>
      </c>
      <c r="K11" s="232">
        <v>-322058</v>
      </c>
      <c r="M11" s="273"/>
      <c r="N11" s="274"/>
      <c r="O11" s="340"/>
      <c r="P11" s="273"/>
      <c r="Q11" s="274"/>
      <c r="R11" s="274"/>
      <c r="S11" s="273"/>
      <c r="T11" s="273"/>
      <c r="U11" s="273"/>
      <c r="V11" s="273"/>
    </row>
    <row r="12" spans="1:22" ht="21.75" customHeight="1" x14ac:dyDescent="0.75">
      <c r="A12" s="26" t="s">
        <v>53</v>
      </c>
      <c r="B12" s="26"/>
      <c r="D12" s="27"/>
      <c r="E12" s="97">
        <v>-482389</v>
      </c>
      <c r="G12" s="228">
        <v>-298717</v>
      </c>
      <c r="I12" s="100">
        <v>-103637</v>
      </c>
      <c r="K12" s="232">
        <v>-52310</v>
      </c>
      <c r="M12" s="273"/>
      <c r="N12" s="274"/>
      <c r="O12" s="340"/>
      <c r="P12" s="273"/>
      <c r="Q12" s="274"/>
      <c r="R12" s="274"/>
      <c r="S12" s="273"/>
      <c r="T12" s="273"/>
      <c r="U12" s="273"/>
      <c r="V12" s="273"/>
    </row>
    <row r="13" spans="1:22" ht="21" customHeight="1" x14ac:dyDescent="0.75">
      <c r="A13" s="269" t="s">
        <v>54</v>
      </c>
      <c r="B13" s="269"/>
      <c r="C13" s="26"/>
      <c r="D13" s="30"/>
      <c r="E13" s="98">
        <f>SUM(E11:E12)</f>
        <v>-1492041</v>
      </c>
      <c r="G13" s="98">
        <f>SUM(G11:G12)</f>
        <v>-2148414</v>
      </c>
      <c r="I13" s="98">
        <f>SUM(I11:I12)</f>
        <v>-298605</v>
      </c>
      <c r="K13" s="98">
        <f>SUM(K11:K12)</f>
        <v>-374368</v>
      </c>
      <c r="M13" s="273"/>
      <c r="N13" s="274"/>
      <c r="O13" s="273"/>
      <c r="P13" s="273"/>
      <c r="Q13" s="274"/>
      <c r="R13" s="274"/>
      <c r="S13" s="273"/>
      <c r="T13" s="273"/>
      <c r="U13" s="273"/>
      <c r="V13" s="273"/>
    </row>
    <row r="14" spans="1:22" x14ac:dyDescent="0.75">
      <c r="A14" s="26" t="s">
        <v>287</v>
      </c>
      <c r="B14" s="26"/>
      <c r="C14" s="26"/>
      <c r="D14" s="31"/>
      <c r="E14" s="97">
        <f>E9+E13</f>
        <v>96158</v>
      </c>
      <c r="G14" s="97">
        <f>G9+G13</f>
        <v>904775</v>
      </c>
      <c r="I14" s="97">
        <f>I9+I13</f>
        <v>-38377</v>
      </c>
      <c r="K14" s="97">
        <f>K9+K13</f>
        <v>119069</v>
      </c>
      <c r="M14" s="273"/>
      <c r="N14" s="274"/>
      <c r="O14" s="273"/>
      <c r="P14" s="273"/>
      <c r="Q14" s="274"/>
      <c r="R14" s="274"/>
      <c r="S14" s="273"/>
      <c r="T14" s="273"/>
      <c r="U14" s="273"/>
      <c r="V14" s="273"/>
    </row>
    <row r="15" spans="1:22" ht="15" customHeight="1" x14ac:dyDescent="0.75">
      <c r="A15" s="26"/>
      <c r="B15" s="26"/>
      <c r="C15" s="26"/>
      <c r="D15" s="31"/>
      <c r="E15" s="97"/>
      <c r="G15" s="97"/>
      <c r="I15" s="97"/>
      <c r="K15" s="97"/>
      <c r="M15" s="273"/>
      <c r="N15" s="274"/>
      <c r="O15" s="273"/>
      <c r="P15" s="273"/>
      <c r="Q15" s="274"/>
      <c r="R15" s="274"/>
      <c r="S15" s="273"/>
      <c r="T15" s="273"/>
      <c r="U15" s="273"/>
      <c r="V15" s="273"/>
    </row>
    <row r="16" spans="1:22" ht="21.75" customHeight="1" x14ac:dyDescent="0.75">
      <c r="A16" s="26" t="s">
        <v>9</v>
      </c>
      <c r="B16" s="26"/>
      <c r="D16" s="24">
        <v>13</v>
      </c>
      <c r="E16" s="97">
        <v>75769</v>
      </c>
      <c r="G16" s="97">
        <v>215107</v>
      </c>
      <c r="I16" s="100">
        <v>27047</v>
      </c>
      <c r="K16" s="100">
        <v>50912</v>
      </c>
      <c r="M16" s="273"/>
      <c r="N16" s="274"/>
      <c r="O16" s="340"/>
      <c r="P16" s="273"/>
      <c r="Q16" s="274"/>
      <c r="R16" s="274"/>
      <c r="S16" s="273"/>
      <c r="T16" s="273"/>
      <c r="U16" s="273"/>
      <c r="V16" s="273"/>
    </row>
    <row r="17" spans="1:22" ht="21.75" customHeight="1" x14ac:dyDescent="0.75">
      <c r="A17" s="26" t="s">
        <v>10</v>
      </c>
      <c r="B17" s="26"/>
      <c r="D17" s="24">
        <v>13</v>
      </c>
      <c r="E17" s="97">
        <v>17658</v>
      </c>
      <c r="G17" s="97">
        <v>15561</v>
      </c>
      <c r="I17" s="100">
        <v>182612</v>
      </c>
      <c r="K17" s="100">
        <v>29299</v>
      </c>
      <c r="M17" s="273"/>
      <c r="N17" s="274"/>
      <c r="O17" s="340"/>
      <c r="P17" s="273"/>
      <c r="Q17" s="274"/>
      <c r="R17" s="274"/>
      <c r="S17" s="273"/>
      <c r="T17" s="273"/>
      <c r="U17" s="273"/>
      <c r="V17" s="273"/>
    </row>
    <row r="18" spans="1:22" ht="21" customHeight="1" x14ac:dyDescent="0.75">
      <c r="A18" s="26" t="s">
        <v>160</v>
      </c>
      <c r="B18" s="26"/>
      <c r="D18" s="24">
        <v>13</v>
      </c>
      <c r="E18" s="143">
        <v>0</v>
      </c>
      <c r="G18" s="97">
        <v>8621</v>
      </c>
      <c r="I18" s="100">
        <v>233408</v>
      </c>
      <c r="K18" s="100">
        <v>261944</v>
      </c>
      <c r="M18" s="273"/>
      <c r="N18" s="274"/>
      <c r="O18" s="340"/>
      <c r="P18" s="273"/>
      <c r="Q18" s="274"/>
      <c r="R18" s="274"/>
      <c r="S18" s="273"/>
      <c r="T18" s="273"/>
      <c r="U18" s="273"/>
      <c r="V18" s="273"/>
    </row>
    <row r="19" spans="1:22" ht="22.5" customHeight="1" x14ac:dyDescent="0.75">
      <c r="A19" s="26" t="s">
        <v>59</v>
      </c>
      <c r="B19" s="26"/>
      <c r="D19" s="24">
        <v>13</v>
      </c>
      <c r="E19" s="97">
        <v>19023</v>
      </c>
      <c r="G19" s="97">
        <v>19766</v>
      </c>
      <c r="I19" s="143">
        <v>0</v>
      </c>
      <c r="K19" s="100">
        <v>57660</v>
      </c>
      <c r="M19" s="273"/>
      <c r="N19" s="274"/>
      <c r="O19" s="340"/>
      <c r="P19" s="273"/>
      <c r="Q19" s="274"/>
      <c r="R19" s="274"/>
      <c r="S19" s="273"/>
      <c r="T19" s="345"/>
      <c r="U19" s="273"/>
      <c r="V19" s="273"/>
    </row>
    <row r="20" spans="1:22" ht="21.75" customHeight="1" x14ac:dyDescent="0.75">
      <c r="A20" s="26" t="s">
        <v>258</v>
      </c>
      <c r="B20" s="26"/>
      <c r="D20" s="24">
        <v>13</v>
      </c>
      <c r="E20" s="143">
        <v>231364</v>
      </c>
      <c r="G20" s="143">
        <v>0</v>
      </c>
      <c r="I20" s="143">
        <v>296620</v>
      </c>
      <c r="K20" s="143">
        <v>0</v>
      </c>
      <c r="M20" s="273"/>
      <c r="N20" s="276"/>
      <c r="O20" s="340"/>
      <c r="P20" s="273"/>
      <c r="Q20" s="274"/>
      <c r="R20" s="274"/>
      <c r="S20" s="273"/>
      <c r="T20" s="273"/>
      <c r="U20" s="273"/>
      <c r="V20" s="273"/>
    </row>
    <row r="21" spans="1:22" ht="22.5" customHeight="1" x14ac:dyDescent="0.75">
      <c r="A21" s="225" t="s">
        <v>241</v>
      </c>
      <c r="B21" s="26"/>
      <c r="D21" s="27">
        <v>8</v>
      </c>
      <c r="E21" s="143">
        <v>23220</v>
      </c>
      <c r="G21" s="143">
        <v>0</v>
      </c>
      <c r="I21" s="143">
        <v>0</v>
      </c>
      <c r="K21" s="143">
        <v>0</v>
      </c>
      <c r="M21" s="275"/>
      <c r="N21" s="276"/>
      <c r="O21" s="340"/>
      <c r="P21" s="275"/>
      <c r="Q21" s="276"/>
      <c r="R21" s="274"/>
      <c r="S21" s="275"/>
      <c r="T21" s="275"/>
      <c r="U21" s="275"/>
      <c r="V21" s="275"/>
    </row>
    <row r="22" spans="1:22" ht="21.75" customHeight="1" x14ac:dyDescent="0.75">
      <c r="A22" s="26" t="s">
        <v>152</v>
      </c>
      <c r="B22" s="26"/>
      <c r="D22" s="27"/>
      <c r="E22" s="143">
        <v>0</v>
      </c>
      <c r="G22" s="97">
        <v>215572</v>
      </c>
      <c r="I22" s="143">
        <v>0</v>
      </c>
      <c r="K22" s="100">
        <v>215572</v>
      </c>
      <c r="M22" s="273"/>
      <c r="N22" s="276"/>
      <c r="O22" s="340"/>
      <c r="P22" s="273"/>
      <c r="Q22" s="274"/>
      <c r="R22" s="274"/>
      <c r="S22" s="273"/>
      <c r="T22" s="273"/>
      <c r="U22" s="273"/>
      <c r="V22" s="273"/>
    </row>
    <row r="23" spans="1:22" ht="21.75" customHeight="1" x14ac:dyDescent="0.75">
      <c r="A23" s="26" t="s">
        <v>283</v>
      </c>
      <c r="B23" s="26"/>
      <c r="D23" s="27">
        <v>7</v>
      </c>
      <c r="E23" s="143">
        <v>126542</v>
      </c>
      <c r="G23" s="143">
        <v>0</v>
      </c>
      <c r="I23" s="143">
        <v>0</v>
      </c>
      <c r="K23" s="143">
        <v>0</v>
      </c>
      <c r="M23" s="273"/>
      <c r="N23" s="276"/>
      <c r="O23" s="340"/>
      <c r="P23" s="273"/>
      <c r="Q23" s="274"/>
      <c r="R23" s="274"/>
      <c r="S23" s="273"/>
      <c r="T23" s="273"/>
      <c r="U23" s="273"/>
      <c r="V23" s="273"/>
    </row>
    <row r="24" spans="1:22" ht="21.75" customHeight="1" x14ac:dyDescent="0.75">
      <c r="A24" s="225" t="s">
        <v>264</v>
      </c>
      <c r="B24" s="26"/>
      <c r="D24" s="24">
        <v>13</v>
      </c>
      <c r="E24" s="143">
        <v>4443</v>
      </c>
      <c r="G24" s="97">
        <v>590859</v>
      </c>
      <c r="I24" s="143">
        <v>4693</v>
      </c>
      <c r="K24" s="100">
        <v>2666</v>
      </c>
      <c r="M24" s="273"/>
      <c r="N24" s="276"/>
      <c r="O24" s="340"/>
      <c r="P24" s="273"/>
      <c r="Q24" s="274"/>
      <c r="R24" s="274"/>
      <c r="S24" s="273"/>
      <c r="T24" s="273"/>
      <c r="U24" s="273"/>
      <c r="V24" s="273"/>
    </row>
    <row r="25" spans="1:22" ht="21" customHeight="1" x14ac:dyDescent="0.75">
      <c r="A25" s="26" t="s">
        <v>8</v>
      </c>
      <c r="B25" s="26"/>
      <c r="D25" s="24">
        <v>13</v>
      </c>
      <c r="E25" s="100">
        <v>157557</v>
      </c>
      <c r="G25" s="97">
        <v>183541</v>
      </c>
      <c r="I25" s="100">
        <v>153649</v>
      </c>
      <c r="K25" s="100">
        <v>156370</v>
      </c>
      <c r="M25" s="273"/>
      <c r="N25" s="276"/>
      <c r="O25" s="340"/>
      <c r="P25" s="273"/>
      <c r="Q25" s="274"/>
      <c r="R25" s="274"/>
      <c r="S25" s="273"/>
      <c r="T25" s="273"/>
      <c r="U25" s="273"/>
      <c r="V25" s="273"/>
    </row>
    <row r="26" spans="1:22" ht="21" customHeight="1" x14ac:dyDescent="0.75">
      <c r="A26" s="269" t="s">
        <v>242</v>
      </c>
      <c r="B26" s="26"/>
      <c r="C26" s="26"/>
      <c r="D26" s="31"/>
      <c r="E26" s="99">
        <f>SUM(E16:E25)</f>
        <v>655576</v>
      </c>
      <c r="G26" s="99">
        <f>SUM(G16:G25)</f>
        <v>1249027</v>
      </c>
      <c r="I26" s="99">
        <f>SUM(I16:I25)</f>
        <v>898029</v>
      </c>
      <c r="K26" s="99">
        <f>SUM(K16:K25)</f>
        <v>774423</v>
      </c>
      <c r="M26" s="273"/>
      <c r="N26" s="274"/>
      <c r="O26" s="273"/>
      <c r="P26" s="273"/>
      <c r="Q26" s="274"/>
      <c r="R26" s="274"/>
      <c r="S26" s="273"/>
      <c r="T26" s="273"/>
      <c r="U26" s="273"/>
      <c r="V26" s="273"/>
    </row>
    <row r="27" spans="1:22" ht="15" customHeight="1" x14ac:dyDescent="0.75">
      <c r="A27" s="26"/>
      <c r="B27" s="26"/>
      <c r="C27" s="26"/>
      <c r="D27" s="31"/>
      <c r="E27" s="97"/>
      <c r="G27" s="97"/>
      <c r="I27" s="97"/>
      <c r="K27" s="97"/>
      <c r="M27" s="273"/>
      <c r="N27" s="273"/>
      <c r="O27" s="273"/>
      <c r="P27" s="273"/>
      <c r="Q27" s="274"/>
      <c r="R27" s="274"/>
      <c r="S27" s="273"/>
      <c r="T27" s="273"/>
      <c r="U27" s="273"/>
      <c r="V27" s="273"/>
    </row>
    <row r="28" spans="1:22" ht="21" customHeight="1" x14ac:dyDescent="0.75">
      <c r="A28" s="26" t="s">
        <v>46</v>
      </c>
      <c r="B28" s="26"/>
      <c r="C28" s="26"/>
      <c r="D28" s="31"/>
      <c r="E28" s="97">
        <f>E14+E26</f>
        <v>751734</v>
      </c>
      <c r="G28" s="97">
        <f>G14+G26</f>
        <v>2153802</v>
      </c>
      <c r="I28" s="97">
        <f>I14+I26</f>
        <v>859652</v>
      </c>
      <c r="K28" s="97">
        <f>K14+K26</f>
        <v>893492</v>
      </c>
      <c r="M28" s="273"/>
      <c r="N28" s="274"/>
      <c r="O28" s="273"/>
      <c r="P28" s="273"/>
      <c r="Q28" s="274"/>
      <c r="R28" s="274"/>
      <c r="S28" s="273"/>
      <c r="T28" s="273"/>
      <c r="U28" s="273"/>
      <c r="V28" s="273"/>
    </row>
    <row r="29" spans="1:22" ht="15" customHeight="1" x14ac:dyDescent="0.75">
      <c r="A29" s="26"/>
      <c r="B29" s="26"/>
      <c r="C29" s="26"/>
      <c r="D29" s="31"/>
      <c r="E29" s="97"/>
      <c r="G29" s="97"/>
      <c r="I29" s="97"/>
      <c r="K29" s="97"/>
      <c r="M29" s="273"/>
      <c r="N29" s="273"/>
      <c r="O29" s="273"/>
      <c r="P29" s="273"/>
      <c r="Q29" s="274"/>
      <c r="R29" s="274"/>
      <c r="S29" s="273"/>
      <c r="T29" s="273"/>
      <c r="U29" s="273"/>
      <c r="V29" s="273"/>
    </row>
    <row r="30" spans="1:22" ht="19.5" customHeight="1" x14ac:dyDescent="0.75">
      <c r="A30" s="80" t="s">
        <v>47</v>
      </c>
      <c r="B30" s="26"/>
      <c r="C30" s="26"/>
      <c r="D30" s="31"/>
      <c r="E30" s="97"/>
      <c r="G30" s="97"/>
      <c r="I30" s="97"/>
      <c r="K30" s="97"/>
      <c r="M30" s="273"/>
      <c r="N30" s="273"/>
      <c r="O30" s="273"/>
      <c r="P30" s="273"/>
      <c r="Q30" s="274"/>
      <c r="R30" s="274"/>
      <c r="S30" s="273"/>
      <c r="T30" s="273"/>
      <c r="U30" s="273"/>
      <c r="V30" s="273"/>
    </row>
    <row r="31" spans="1:22" ht="20.25" customHeight="1" x14ac:dyDescent="0.75">
      <c r="A31" s="26" t="s">
        <v>49</v>
      </c>
      <c r="D31" s="24">
        <v>13</v>
      </c>
      <c r="E31" s="97">
        <v>-166495</v>
      </c>
      <c r="G31" s="228">
        <v>-256846</v>
      </c>
      <c r="I31" s="100">
        <v>-60948</v>
      </c>
      <c r="K31" s="232">
        <v>-96107</v>
      </c>
      <c r="M31" s="273"/>
      <c r="N31" s="274"/>
      <c r="O31" s="340"/>
      <c r="P31" s="273"/>
      <c r="Q31" s="274"/>
      <c r="R31" s="274"/>
      <c r="S31" s="273"/>
      <c r="T31" s="273"/>
      <c r="U31" s="273"/>
      <c r="V31" s="273"/>
    </row>
    <row r="32" spans="1:22" ht="22.5" customHeight="1" x14ac:dyDescent="0.75">
      <c r="A32" s="26" t="s">
        <v>50</v>
      </c>
      <c r="D32" s="24">
        <v>13</v>
      </c>
      <c r="E32" s="97">
        <v>-1132008</v>
      </c>
      <c r="G32" s="228">
        <v>-1307945</v>
      </c>
      <c r="I32" s="100">
        <v>-532512</v>
      </c>
      <c r="K32" s="232">
        <v>-681895</v>
      </c>
      <c r="M32" s="273"/>
      <c r="N32" s="274"/>
      <c r="O32" s="340"/>
      <c r="P32" s="273"/>
      <c r="Q32" s="274"/>
      <c r="R32" s="274"/>
      <c r="S32" s="273"/>
      <c r="T32" s="273"/>
      <c r="U32" s="273"/>
      <c r="V32" s="273"/>
    </row>
    <row r="33" spans="1:22" ht="21" customHeight="1" x14ac:dyDescent="0.75">
      <c r="A33" s="26" t="s">
        <v>11</v>
      </c>
      <c r="D33" s="31"/>
      <c r="E33" s="97">
        <v>-140851</v>
      </c>
      <c r="G33" s="228">
        <v>-47485</v>
      </c>
      <c r="I33" s="100">
        <v>-71608</v>
      </c>
      <c r="K33" s="232">
        <v>-16971</v>
      </c>
      <c r="M33" s="273"/>
      <c r="N33" s="274"/>
      <c r="O33" s="340"/>
      <c r="P33" s="273"/>
      <c r="Q33" s="274"/>
      <c r="R33" s="274"/>
      <c r="S33" s="273"/>
      <c r="T33" s="273"/>
      <c r="U33" s="273"/>
      <c r="V33" s="273"/>
    </row>
    <row r="34" spans="1:22" ht="21.75" customHeight="1" x14ac:dyDescent="0.75">
      <c r="A34" s="269" t="s">
        <v>48</v>
      </c>
      <c r="B34" s="26"/>
      <c r="C34" s="26"/>
      <c r="D34" s="31"/>
      <c r="E34" s="98">
        <f>SUM(E31:E33)</f>
        <v>-1439354</v>
      </c>
      <c r="G34" s="98">
        <f>SUM(G31:G33)</f>
        <v>-1612276</v>
      </c>
      <c r="I34" s="98">
        <f>SUM(I31:I33)</f>
        <v>-665068</v>
      </c>
      <c r="K34" s="98">
        <f>SUM(K31:K33)</f>
        <v>-794973</v>
      </c>
      <c r="M34" s="273"/>
      <c r="N34" s="274"/>
      <c r="O34" s="273"/>
      <c r="P34" s="273"/>
      <c r="Q34" s="274"/>
      <c r="R34" s="274"/>
      <c r="S34" s="273"/>
      <c r="T34" s="273"/>
      <c r="U34" s="273"/>
      <c r="V34" s="273"/>
    </row>
    <row r="35" spans="1:22" ht="15" customHeight="1" x14ac:dyDescent="0.75">
      <c r="A35" s="26"/>
      <c r="B35" s="26"/>
      <c r="C35" s="26"/>
      <c r="D35" s="31"/>
      <c r="E35" s="97"/>
      <c r="G35" s="97"/>
      <c r="I35" s="97"/>
      <c r="K35" s="97"/>
      <c r="M35" s="273"/>
      <c r="N35" s="274"/>
      <c r="O35" s="273"/>
      <c r="P35" s="273"/>
      <c r="Q35" s="274"/>
      <c r="R35" s="274"/>
      <c r="S35" s="273"/>
      <c r="T35" s="273"/>
      <c r="U35" s="273"/>
      <c r="V35" s="273"/>
    </row>
    <row r="36" spans="1:22" s="239" customFormat="1" ht="21" customHeight="1" x14ac:dyDescent="0.75">
      <c r="A36" s="230" t="s">
        <v>243</v>
      </c>
      <c r="B36" s="225"/>
      <c r="C36" s="225"/>
      <c r="D36" s="237"/>
      <c r="E36" s="236">
        <f>+E28+E34</f>
        <v>-687620</v>
      </c>
      <c r="F36" s="238"/>
      <c r="G36" s="236">
        <f>+G28+G34</f>
        <v>541526</v>
      </c>
      <c r="H36" s="238"/>
      <c r="I36" s="236">
        <f>+I28+I34</f>
        <v>194584</v>
      </c>
      <c r="J36" s="238"/>
      <c r="K36" s="236">
        <f>+K28+K34</f>
        <v>98519</v>
      </c>
      <c r="L36" s="232"/>
      <c r="M36" s="272"/>
      <c r="N36" s="277"/>
      <c r="Q36" s="344"/>
      <c r="R36" s="344"/>
    </row>
    <row r="37" spans="1:22" ht="21" customHeight="1" x14ac:dyDescent="0.75">
      <c r="A37" s="19" t="s">
        <v>89</v>
      </c>
      <c r="D37" s="24">
        <v>13</v>
      </c>
      <c r="E37" s="97">
        <v>-320636</v>
      </c>
      <c r="G37" s="228">
        <v>-84237</v>
      </c>
      <c r="I37" s="143">
        <v>-244844</v>
      </c>
      <c r="K37" s="232">
        <v>-52785</v>
      </c>
      <c r="M37" s="273"/>
      <c r="N37" s="274"/>
      <c r="O37" s="340"/>
      <c r="P37" s="273"/>
      <c r="Q37" s="274"/>
      <c r="R37" s="274"/>
      <c r="S37" s="273"/>
      <c r="T37" s="273"/>
      <c r="U37" s="273"/>
      <c r="V37" s="273"/>
    </row>
    <row r="38" spans="1:22" ht="21" customHeight="1" x14ac:dyDescent="0.75">
      <c r="A38" s="225" t="s">
        <v>244</v>
      </c>
      <c r="D38" s="31"/>
      <c r="E38" s="105">
        <v>44982</v>
      </c>
      <c r="G38" s="140">
        <v>13909</v>
      </c>
      <c r="I38" s="140">
        <v>0</v>
      </c>
      <c r="K38" s="140" t="s">
        <v>172</v>
      </c>
      <c r="M38" s="275"/>
      <c r="N38" s="276"/>
      <c r="O38" s="340"/>
      <c r="P38" s="275"/>
      <c r="Q38" s="276"/>
      <c r="R38" s="274"/>
      <c r="S38" s="275"/>
      <c r="T38" s="275"/>
      <c r="U38" s="275"/>
      <c r="V38" s="275"/>
    </row>
    <row r="39" spans="1:22" ht="19.5" customHeight="1" x14ac:dyDescent="0.75">
      <c r="A39" s="269" t="s">
        <v>245</v>
      </c>
      <c r="B39" s="26"/>
      <c r="C39" s="26"/>
      <c r="D39" s="31"/>
      <c r="E39" s="151">
        <f>SUM(E36:E38)</f>
        <v>-963274</v>
      </c>
      <c r="F39" s="81"/>
      <c r="G39" s="151">
        <f>SUM(G36:G38)</f>
        <v>471198</v>
      </c>
      <c r="H39" s="81"/>
      <c r="I39" s="151">
        <f>SUM(I36:I38)</f>
        <v>-50260</v>
      </c>
      <c r="J39" s="81"/>
      <c r="K39" s="151">
        <f>SUM(K36:K38)</f>
        <v>45734</v>
      </c>
      <c r="M39" s="273"/>
      <c r="N39" s="274"/>
      <c r="O39" s="273"/>
      <c r="P39" s="273"/>
      <c r="Q39" s="274"/>
      <c r="R39" s="274"/>
      <c r="S39" s="273"/>
      <c r="T39" s="273"/>
      <c r="U39" s="273"/>
      <c r="V39" s="273"/>
    </row>
    <row r="40" spans="1:22" ht="21" customHeight="1" x14ac:dyDescent="0.75">
      <c r="A40" s="19" t="s">
        <v>168</v>
      </c>
      <c r="D40" s="34">
        <v>16</v>
      </c>
      <c r="E40" s="97">
        <v>54161</v>
      </c>
      <c r="G40" s="228">
        <v>-131617</v>
      </c>
      <c r="I40" s="100">
        <v>3388</v>
      </c>
      <c r="K40" s="232">
        <v>-4955</v>
      </c>
      <c r="M40" s="273"/>
      <c r="N40" s="274"/>
      <c r="O40" s="340"/>
      <c r="P40" s="273"/>
      <c r="Q40" s="274"/>
      <c r="R40" s="274"/>
      <c r="S40" s="273"/>
      <c r="T40" s="273"/>
      <c r="U40" s="273"/>
      <c r="V40" s="273"/>
    </row>
    <row r="41" spans="1:22" ht="20.25" customHeight="1" thickBot="1" x14ac:dyDescent="0.8">
      <c r="A41" s="35" t="s">
        <v>161</v>
      </c>
      <c r="B41" s="35"/>
      <c r="D41" s="36"/>
      <c r="E41" s="152">
        <f>SUM(E39:E40)</f>
        <v>-909113</v>
      </c>
      <c r="G41" s="152">
        <f>SUM(G39:G40)</f>
        <v>339581</v>
      </c>
      <c r="I41" s="152">
        <f>SUM(I39:I40)</f>
        <v>-46872</v>
      </c>
      <c r="K41" s="152">
        <f>SUM(K39:K40)</f>
        <v>40779</v>
      </c>
      <c r="M41" s="273"/>
      <c r="N41" s="274"/>
      <c r="O41" s="273"/>
      <c r="P41" s="273"/>
      <c r="Q41" s="274"/>
      <c r="R41" s="274"/>
      <c r="S41" s="273"/>
      <c r="T41" s="273"/>
      <c r="U41" s="273"/>
      <c r="V41" s="273"/>
    </row>
    <row r="42" spans="1:22" ht="15" customHeight="1" thickTop="1" x14ac:dyDescent="0.75">
      <c r="A42" s="26"/>
      <c r="B42" s="26"/>
      <c r="C42" s="26"/>
      <c r="D42" s="31"/>
      <c r="E42" s="97"/>
      <c r="G42" s="97"/>
      <c r="I42" s="97"/>
      <c r="K42" s="97"/>
      <c r="M42" s="273"/>
      <c r="N42" s="274"/>
      <c r="O42" s="273"/>
      <c r="P42" s="273"/>
      <c r="Q42" s="274"/>
      <c r="R42" s="274"/>
      <c r="S42" s="273"/>
      <c r="T42" s="273"/>
      <c r="U42" s="273"/>
      <c r="V42" s="273"/>
    </row>
    <row r="43" spans="1:22" ht="19.5" customHeight="1" x14ac:dyDescent="0.75">
      <c r="A43" s="37" t="s">
        <v>200</v>
      </c>
      <c r="B43" s="37"/>
      <c r="C43" s="37"/>
      <c r="D43" s="36"/>
      <c r="E43" s="97"/>
      <c r="G43" s="97"/>
      <c r="I43" s="97"/>
      <c r="K43" s="97"/>
      <c r="M43" s="273"/>
      <c r="N43" s="274"/>
      <c r="O43" s="273"/>
      <c r="P43" s="273"/>
      <c r="Q43" s="274"/>
      <c r="R43" s="274"/>
      <c r="S43" s="273"/>
      <c r="T43" s="273"/>
      <c r="U43" s="273"/>
      <c r="V43" s="273"/>
    </row>
    <row r="44" spans="1:22" ht="21" customHeight="1" x14ac:dyDescent="0.75">
      <c r="B44" s="39" t="s">
        <v>145</v>
      </c>
      <c r="C44" s="37"/>
      <c r="D44" s="36"/>
      <c r="E44" s="97">
        <v>-877671</v>
      </c>
      <c r="F44" s="122"/>
      <c r="G44" s="228">
        <v>51401</v>
      </c>
      <c r="H44" s="122"/>
      <c r="I44" s="100">
        <v>-46872</v>
      </c>
      <c r="J44" s="122"/>
      <c r="K44" s="232">
        <v>40779</v>
      </c>
      <c r="M44" s="273"/>
      <c r="N44" s="274"/>
      <c r="O44" s="340"/>
      <c r="P44" s="273"/>
      <c r="Q44" s="274"/>
      <c r="R44" s="274"/>
      <c r="S44" s="273"/>
      <c r="T44" s="273"/>
      <c r="U44" s="273"/>
      <c r="V44" s="273"/>
    </row>
    <row r="45" spans="1:22" ht="21" customHeight="1" x14ac:dyDescent="0.75">
      <c r="B45" s="39" t="s">
        <v>80</v>
      </c>
      <c r="C45" s="37"/>
      <c r="D45" s="36"/>
      <c r="E45" s="97">
        <v>-31442</v>
      </c>
      <c r="F45" s="25"/>
      <c r="G45" s="228">
        <v>288180</v>
      </c>
      <c r="H45" s="25"/>
      <c r="I45" s="233">
        <v>0</v>
      </c>
      <c r="J45" s="25"/>
      <c r="K45" s="233">
        <v>0</v>
      </c>
      <c r="M45" s="273"/>
      <c r="N45" s="274"/>
      <c r="O45" s="340"/>
      <c r="P45" s="273"/>
      <c r="Q45" s="274"/>
      <c r="R45" s="274"/>
      <c r="S45" s="273"/>
      <c r="T45" s="273"/>
      <c r="U45" s="273"/>
      <c r="V45" s="273"/>
    </row>
    <row r="46" spans="1:22" ht="19.5" customHeight="1" thickBot="1" x14ac:dyDescent="0.8">
      <c r="A46" s="35" t="s">
        <v>161</v>
      </c>
      <c r="B46" s="37"/>
      <c r="C46" s="37"/>
      <c r="D46" s="36"/>
      <c r="E46" s="153">
        <f>SUM(E44:E45)</f>
        <v>-909113</v>
      </c>
      <c r="F46" s="258"/>
      <c r="G46" s="153">
        <f>SUM(G44:G45)</f>
        <v>339581</v>
      </c>
      <c r="H46" s="258"/>
      <c r="I46" s="153">
        <f>SUM(I44:I45)</f>
        <v>-46872</v>
      </c>
      <c r="J46" s="258"/>
      <c r="K46" s="153">
        <f>SUM(K44:K45)</f>
        <v>40779</v>
      </c>
      <c r="M46" s="273"/>
      <c r="N46" s="274"/>
      <c r="O46" s="273"/>
      <c r="P46" s="273"/>
      <c r="Q46" s="274"/>
      <c r="R46" s="274"/>
      <c r="S46" s="273"/>
      <c r="T46" s="273"/>
      <c r="U46" s="273"/>
      <c r="V46" s="273"/>
    </row>
    <row r="47" spans="1:22" ht="15" customHeight="1" thickTop="1" x14ac:dyDescent="0.75">
      <c r="A47" s="26"/>
      <c r="B47" s="26"/>
      <c r="C47" s="26"/>
      <c r="D47" s="31"/>
      <c r="E47" s="97"/>
      <c r="G47" s="97"/>
      <c r="I47" s="97"/>
      <c r="K47" s="97"/>
      <c r="M47" s="273"/>
      <c r="N47" s="273"/>
      <c r="O47" s="273"/>
      <c r="P47" s="273"/>
      <c r="Q47" s="274"/>
      <c r="R47" s="274"/>
      <c r="S47" s="273"/>
      <c r="T47" s="273"/>
      <c r="U47" s="273"/>
      <c r="V47" s="273"/>
    </row>
    <row r="48" spans="1:22" s="2" customFormat="1" ht="23.25" customHeight="1" x14ac:dyDescent="0.75">
      <c r="A48" s="37" t="s">
        <v>163</v>
      </c>
      <c r="B48" s="37"/>
      <c r="C48" s="37"/>
      <c r="D48" s="27">
        <v>17</v>
      </c>
      <c r="E48" s="102"/>
      <c r="F48" s="25"/>
      <c r="G48" s="102"/>
      <c r="H48" s="25"/>
      <c r="I48" s="188"/>
      <c r="J48" s="25"/>
      <c r="K48" s="188"/>
      <c r="M48" s="273"/>
      <c r="N48" s="273"/>
      <c r="O48" s="273"/>
      <c r="P48" s="273"/>
      <c r="Q48" s="274"/>
      <c r="R48" s="274"/>
      <c r="S48" s="273"/>
      <c r="T48" s="273"/>
      <c r="U48" s="273"/>
      <c r="V48" s="273"/>
    </row>
    <row r="49" spans="1:22" s="2" customFormat="1" ht="21.75" customHeight="1" thickBot="1" x14ac:dyDescent="0.8">
      <c r="A49" s="39" t="s">
        <v>164</v>
      </c>
      <c r="B49" s="40"/>
      <c r="C49" s="39"/>
      <c r="E49" s="212">
        <v>-1.04</v>
      </c>
      <c r="F49" s="25"/>
      <c r="G49" s="212">
        <v>0.06</v>
      </c>
      <c r="H49" s="25"/>
      <c r="I49" s="212">
        <v>-0.06</v>
      </c>
      <c r="J49" s="25"/>
      <c r="K49" s="212">
        <v>0.05</v>
      </c>
      <c r="M49" s="273"/>
      <c r="N49" s="273"/>
      <c r="O49" s="273"/>
      <c r="P49" s="273"/>
      <c r="Q49" s="274"/>
      <c r="R49" s="274"/>
      <c r="S49" s="273"/>
      <c r="T49" s="273"/>
      <c r="U49" s="273"/>
      <c r="V49" s="273"/>
    </row>
    <row r="50" spans="1:22" s="190" customFormat="1" ht="22.5" customHeight="1" thickTop="1" x14ac:dyDescent="0.75">
      <c r="D50" s="191"/>
      <c r="E50" s="192"/>
      <c r="F50" s="164"/>
      <c r="G50" s="193"/>
      <c r="H50" s="164"/>
      <c r="I50" s="193"/>
      <c r="J50" s="164"/>
      <c r="K50" s="193"/>
      <c r="M50" s="273"/>
      <c r="N50" s="273"/>
      <c r="O50" s="273"/>
      <c r="P50" s="273"/>
      <c r="Q50" s="274"/>
      <c r="R50" s="274"/>
      <c r="S50" s="273"/>
      <c r="T50" s="273"/>
      <c r="U50" s="273"/>
      <c r="V50" s="273"/>
    </row>
    <row r="51" spans="1:22" ht="22.5" customHeight="1" x14ac:dyDescent="0.75">
      <c r="F51" s="100"/>
      <c r="G51" s="100"/>
      <c r="H51" s="163"/>
      <c r="I51" s="100"/>
      <c r="J51" s="163"/>
      <c r="K51" s="100"/>
      <c r="M51" s="273"/>
      <c r="N51" s="273"/>
      <c r="O51" s="273"/>
      <c r="P51" s="273"/>
      <c r="Q51" s="274"/>
      <c r="R51" s="274"/>
      <c r="S51" s="273"/>
      <c r="T51" s="273"/>
      <c r="U51" s="273"/>
      <c r="V51" s="273"/>
    </row>
    <row r="52" spans="1:22" ht="22.5" customHeight="1" x14ac:dyDescent="0.75">
      <c r="F52" s="278"/>
      <c r="H52" s="278"/>
      <c r="J52" s="278"/>
      <c r="M52" s="273"/>
      <c r="N52" s="273"/>
      <c r="O52" s="273"/>
      <c r="P52" s="273"/>
      <c r="Q52" s="274"/>
      <c r="R52" s="274"/>
      <c r="S52" s="273"/>
      <c r="T52" s="273"/>
      <c r="U52" s="273"/>
      <c r="V52" s="273"/>
    </row>
    <row r="53" spans="1:22" ht="22.5" customHeight="1" x14ac:dyDescent="0.75">
      <c r="M53" s="273"/>
      <c r="N53" s="273"/>
      <c r="O53" s="273"/>
      <c r="P53" s="273"/>
      <c r="Q53" s="274"/>
      <c r="R53" s="274"/>
      <c r="S53" s="273"/>
      <c r="T53" s="273"/>
      <c r="U53" s="273"/>
      <c r="V53" s="273"/>
    </row>
    <row r="54" spans="1:22" ht="22.5" customHeight="1" x14ac:dyDescent="0.75">
      <c r="F54" s="25"/>
      <c r="H54" s="25"/>
      <c r="J54" s="25"/>
      <c r="M54" s="273"/>
      <c r="N54" s="273"/>
      <c r="O54" s="273"/>
      <c r="P54" s="273"/>
      <c r="Q54" s="274"/>
      <c r="R54" s="274"/>
      <c r="S54" s="273"/>
      <c r="T54" s="273"/>
      <c r="U54" s="273"/>
      <c r="V54" s="273"/>
    </row>
    <row r="55" spans="1:22" ht="22.5" customHeight="1" x14ac:dyDescent="0.75">
      <c r="F55" s="25"/>
      <c r="H55" s="25"/>
      <c r="J55" s="25"/>
      <c r="M55" s="273"/>
      <c r="N55" s="273"/>
      <c r="O55" s="273"/>
      <c r="P55" s="273"/>
      <c r="Q55" s="274"/>
      <c r="R55" s="274"/>
      <c r="S55" s="273"/>
      <c r="T55" s="273"/>
      <c r="U55" s="273"/>
      <c r="V55" s="273"/>
    </row>
    <row r="56" spans="1:22" ht="22.5" customHeight="1" x14ac:dyDescent="0.75">
      <c r="F56" s="25"/>
      <c r="H56" s="25"/>
      <c r="J56" s="25"/>
      <c r="M56" s="273"/>
      <c r="N56" s="273"/>
      <c r="O56" s="273"/>
      <c r="P56" s="273"/>
      <c r="Q56" s="274"/>
      <c r="R56" s="274"/>
      <c r="S56" s="273"/>
      <c r="T56" s="273"/>
      <c r="U56" s="273"/>
      <c r="V56" s="273"/>
    </row>
    <row r="57" spans="1:22" ht="22.5" customHeight="1" x14ac:dyDescent="0.75">
      <c r="F57" s="25"/>
      <c r="H57" s="25"/>
      <c r="J57" s="25"/>
      <c r="M57" s="273"/>
      <c r="N57" s="273"/>
      <c r="O57" s="273"/>
      <c r="P57" s="273"/>
      <c r="Q57" s="274"/>
      <c r="R57" s="274"/>
      <c r="S57" s="273"/>
      <c r="T57" s="273"/>
      <c r="U57" s="273"/>
      <c r="V57" s="273"/>
    </row>
    <row r="58" spans="1:22" ht="22.5" customHeight="1" x14ac:dyDescent="0.75">
      <c r="M58" s="273"/>
      <c r="N58" s="273"/>
      <c r="O58" s="273"/>
      <c r="P58" s="273"/>
      <c r="Q58" s="274"/>
      <c r="R58" s="274"/>
      <c r="S58" s="273"/>
      <c r="T58" s="273"/>
      <c r="U58" s="273"/>
      <c r="V58" s="273"/>
    </row>
    <row r="59" spans="1:22" ht="22.5" customHeight="1" x14ac:dyDescent="0.75">
      <c r="F59" s="25"/>
      <c r="H59" s="25"/>
      <c r="J59" s="25"/>
      <c r="M59" s="273"/>
      <c r="N59" s="273"/>
      <c r="O59" s="273"/>
      <c r="P59" s="273"/>
      <c r="Q59" s="274"/>
      <c r="R59" s="274"/>
      <c r="S59" s="273"/>
      <c r="T59" s="273"/>
      <c r="U59" s="273"/>
      <c r="V59" s="273"/>
    </row>
    <row r="60" spans="1:22" ht="22.5" customHeight="1" x14ac:dyDescent="0.75">
      <c r="M60" s="273"/>
      <c r="N60" s="273"/>
      <c r="O60" s="273"/>
      <c r="P60" s="273"/>
      <c r="Q60" s="274"/>
      <c r="R60" s="274"/>
      <c r="S60" s="273"/>
      <c r="T60" s="273"/>
      <c r="U60" s="273"/>
      <c r="V60" s="273"/>
    </row>
    <row r="61" spans="1:22" ht="22.5" customHeight="1" x14ac:dyDescent="0.75">
      <c r="M61" s="273"/>
      <c r="N61" s="273"/>
      <c r="O61" s="273"/>
      <c r="P61" s="273"/>
      <c r="Q61" s="274"/>
      <c r="R61" s="274"/>
      <c r="S61" s="273"/>
      <c r="T61" s="273"/>
      <c r="U61" s="273"/>
      <c r="V61" s="273"/>
    </row>
    <row r="62" spans="1:22" ht="22.5" customHeight="1" x14ac:dyDescent="0.75">
      <c r="M62" s="273"/>
      <c r="N62" s="273"/>
      <c r="O62" s="273"/>
      <c r="P62" s="273"/>
      <c r="Q62" s="274"/>
      <c r="R62" s="274"/>
      <c r="S62" s="273"/>
      <c r="T62" s="273"/>
      <c r="U62" s="273"/>
      <c r="V62" s="273"/>
    </row>
    <row r="63" spans="1:22" ht="22.5" customHeight="1" x14ac:dyDescent="0.75">
      <c r="F63" s="81"/>
      <c r="H63" s="81"/>
      <c r="J63" s="81"/>
    </row>
    <row r="64" spans="1:22" ht="22.5" customHeight="1" x14ac:dyDescent="0.75">
      <c r="F64" s="25"/>
      <c r="H64" s="25"/>
      <c r="J64" s="25"/>
    </row>
    <row r="65" ht="22.5" customHeight="1" x14ac:dyDescent="0.75"/>
    <row r="66" ht="22.5" customHeight="1" x14ac:dyDescent="0.75"/>
    <row r="67" ht="22.5" customHeight="1" x14ac:dyDescent="0.75"/>
    <row r="68" ht="22.5" customHeight="1" x14ac:dyDescent="0.75"/>
    <row r="69" ht="22.5" customHeight="1" x14ac:dyDescent="0.75"/>
    <row r="70" ht="22.5" customHeight="1" x14ac:dyDescent="0.75"/>
    <row r="71" ht="22.5" customHeight="1" x14ac:dyDescent="0.75"/>
    <row r="72" ht="22.5" customHeight="1" x14ac:dyDescent="0.75"/>
    <row r="73" ht="22.5" customHeight="1" x14ac:dyDescent="0.75"/>
    <row r="74" ht="22.5" customHeight="1" x14ac:dyDescent="0.75"/>
    <row r="75" ht="22.5" customHeight="1" x14ac:dyDescent="0.75"/>
    <row r="76" ht="22.5" customHeight="1" x14ac:dyDescent="0.75"/>
    <row r="77" ht="22.5" customHeight="1" x14ac:dyDescent="0.75"/>
    <row r="78" ht="22.5" customHeight="1" x14ac:dyDescent="0.75"/>
    <row r="79" ht="22.5" customHeight="1" x14ac:dyDescent="0.75"/>
    <row r="80" ht="22.5" customHeight="1" x14ac:dyDescent="0.75"/>
    <row r="81" spans="6:10" ht="22.5" customHeight="1" x14ac:dyDescent="0.75"/>
    <row r="82" spans="6:10" ht="22.5" customHeight="1" x14ac:dyDescent="0.75">
      <c r="F82" s="81"/>
      <c r="H82" s="81"/>
      <c r="J82" s="81"/>
    </row>
    <row r="83" spans="6:10" ht="22.5" customHeight="1" x14ac:dyDescent="0.75"/>
    <row r="84" spans="6:10" ht="22.5" customHeight="1" x14ac:dyDescent="0.75"/>
    <row r="85" spans="6:10" ht="22.5" customHeight="1" x14ac:dyDescent="0.75"/>
    <row r="86" spans="6:10" ht="22.5" customHeight="1" x14ac:dyDescent="0.75">
      <c r="F86" s="269"/>
      <c r="H86" s="269"/>
      <c r="J86" s="269"/>
    </row>
    <row r="87" spans="6:10" ht="22.5" customHeight="1" x14ac:dyDescent="0.75">
      <c r="F87" s="258"/>
      <c r="H87" s="258"/>
      <c r="J87" s="258"/>
    </row>
    <row r="88" spans="6:10" ht="22.5" customHeight="1" x14ac:dyDescent="0.75"/>
    <row r="89" spans="6:10" ht="22.5" customHeight="1" x14ac:dyDescent="0.75"/>
    <row r="90" spans="6:10" ht="22.5" customHeight="1" x14ac:dyDescent="0.75">
      <c r="F90" s="164"/>
      <c r="H90" s="164"/>
      <c r="J90" s="164"/>
    </row>
    <row r="91" spans="6:10" ht="22.5" customHeight="1" x14ac:dyDescent="0.75"/>
    <row r="92" spans="6:10" ht="22.5" customHeight="1" x14ac:dyDescent="0.75"/>
    <row r="93" spans="6:10" ht="22.5" customHeight="1" x14ac:dyDescent="0.75"/>
    <row r="94" spans="6:10" ht="22.5" customHeight="1" x14ac:dyDescent="0.75"/>
    <row r="95" spans="6:10" ht="22.5" customHeight="1" x14ac:dyDescent="0.75"/>
    <row r="96" spans="6:10" ht="22.5" customHeight="1" x14ac:dyDescent="0.75"/>
    <row r="97" spans="6:10" ht="22.5" customHeight="1" x14ac:dyDescent="0.75"/>
    <row r="98" spans="6:10" ht="22.5" customHeight="1" x14ac:dyDescent="0.75"/>
    <row r="99" spans="6:10" ht="22.5" customHeight="1" x14ac:dyDescent="0.75"/>
    <row r="100" spans="6:10" ht="22.5" customHeight="1" x14ac:dyDescent="0.75"/>
    <row r="101" spans="6:10" ht="22.5" customHeight="1" x14ac:dyDescent="0.75">
      <c r="F101" s="81"/>
      <c r="H101" s="81"/>
      <c r="J101" s="81"/>
    </row>
    <row r="102" spans="6:10" ht="22.5" customHeight="1" x14ac:dyDescent="0.75"/>
    <row r="103" spans="6:10" ht="22.5" customHeight="1" x14ac:dyDescent="0.75">
      <c r="F103" s="81"/>
      <c r="H103" s="81"/>
      <c r="J103" s="81"/>
    </row>
    <row r="104" spans="6:10" ht="22.5" customHeight="1" x14ac:dyDescent="0.75"/>
    <row r="105" spans="6:10" ht="22.5" customHeight="1" x14ac:dyDescent="0.75">
      <c r="F105" s="39"/>
      <c r="H105" s="39"/>
      <c r="J105" s="39"/>
    </row>
    <row r="106" spans="6:10" ht="22.5" customHeight="1" x14ac:dyDescent="0.75"/>
    <row r="107" spans="6:10" ht="22.5" customHeight="1" x14ac:dyDescent="0.75">
      <c r="F107" s="81"/>
      <c r="H107" s="81"/>
      <c r="J107" s="81"/>
    </row>
    <row r="108" spans="6:10" ht="22.5" customHeight="1" x14ac:dyDescent="0.75"/>
    <row r="109" spans="6:10" ht="22.5" customHeight="1" x14ac:dyDescent="0.75"/>
    <row r="110" spans="6:10" ht="22.5" customHeight="1" x14ac:dyDescent="0.75"/>
    <row r="111" spans="6:10" ht="22.5" customHeight="1" x14ac:dyDescent="0.75"/>
    <row r="112" spans="6:10" ht="22.5" customHeight="1" x14ac:dyDescent="0.75"/>
    <row r="113" spans="6:10" ht="22.5" customHeight="1" x14ac:dyDescent="0.75"/>
    <row r="114" spans="6:10" ht="22.5" customHeight="1" x14ac:dyDescent="0.75">
      <c r="F114" s="194"/>
      <c r="H114" s="194"/>
      <c r="J114" s="194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53" bottom="0.75" header="0.3" footer="0.52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Q29"/>
  <sheetViews>
    <sheetView view="pageBreakPreview" zoomScaleNormal="80" zoomScaleSheetLayoutView="100" workbookViewId="0"/>
  </sheetViews>
  <sheetFormatPr defaultColWidth="9" defaultRowHeight="21" customHeight="1" x14ac:dyDescent="0.75"/>
  <cols>
    <col min="1" max="1" width="2.09765625" style="292" customWidth="1"/>
    <col min="2" max="2" width="48.19921875" style="292" customWidth="1"/>
    <col min="3" max="3" width="13.19921875" style="292" customWidth="1"/>
    <col min="4" max="4" width="4.09765625" style="292" customWidth="1"/>
    <col min="5" max="5" width="14.09765625" style="293" customWidth="1"/>
    <col min="6" max="6" width="1" style="293" customWidth="1"/>
    <col min="7" max="7" width="14.09765625" style="293" customWidth="1"/>
    <col min="8" max="8" width="1" style="293" customWidth="1"/>
    <col min="9" max="9" width="14.09765625" style="293" customWidth="1"/>
    <col min="10" max="10" width="1" style="293" customWidth="1"/>
    <col min="11" max="11" width="14.09765625" style="293" customWidth="1"/>
    <col min="12" max="12" width="11.09765625" style="2" bestFit="1" customWidth="1"/>
    <col min="13" max="13" width="12" style="2" bestFit="1" customWidth="1"/>
    <col min="14" max="14" width="11" style="2" bestFit="1" customWidth="1"/>
    <col min="15" max="16384" width="9" style="2"/>
  </cols>
  <sheetData>
    <row r="1" spans="1:17" s="3" customFormat="1" ht="21" customHeight="1" x14ac:dyDescent="0.75">
      <c r="A1" s="279" t="s">
        <v>44</v>
      </c>
      <c r="B1" s="279"/>
      <c r="C1" s="279"/>
      <c r="D1" s="279"/>
      <c r="E1" s="279"/>
      <c r="F1" s="279"/>
      <c r="G1" s="279"/>
      <c r="H1" s="279"/>
      <c r="I1" s="279"/>
      <c r="J1" s="279"/>
      <c r="K1" s="280"/>
    </row>
    <row r="2" spans="1:17" s="3" customFormat="1" ht="21" customHeight="1" x14ac:dyDescent="0.75">
      <c r="A2" s="357" t="s">
        <v>97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7" s="3" customFormat="1" ht="21" customHeight="1" x14ac:dyDescent="0.75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7" s="3" customFormat="1" ht="21" customHeight="1" x14ac:dyDescent="0.75">
      <c r="A4" s="281"/>
      <c r="B4" s="281"/>
      <c r="C4" s="281"/>
      <c r="D4" s="281"/>
      <c r="E4" s="261"/>
      <c r="F4" s="258" t="s">
        <v>72</v>
      </c>
      <c r="G4" s="261"/>
      <c r="H4" s="122"/>
      <c r="I4" s="352" t="s">
        <v>73</v>
      </c>
      <c r="J4" s="352"/>
      <c r="K4" s="352"/>
    </row>
    <row r="5" spans="1:17" s="3" customFormat="1" ht="23" x14ac:dyDescent="0.75">
      <c r="A5" s="282"/>
      <c r="B5" s="282"/>
      <c r="C5" s="282"/>
      <c r="D5" s="282"/>
      <c r="E5" s="356" t="s">
        <v>75</v>
      </c>
      <c r="F5" s="356"/>
      <c r="G5" s="356"/>
      <c r="H5" s="122"/>
      <c r="I5" s="356" t="s">
        <v>75</v>
      </c>
      <c r="J5" s="356"/>
      <c r="K5" s="356"/>
    </row>
    <row r="6" spans="1:17" s="3" customFormat="1" ht="21" customHeight="1" x14ac:dyDescent="0.75">
      <c r="A6" s="283"/>
      <c r="B6" s="283"/>
      <c r="C6" s="283"/>
      <c r="D6" s="283"/>
      <c r="E6" s="356" t="s">
        <v>263</v>
      </c>
      <c r="F6" s="356"/>
      <c r="G6" s="356"/>
      <c r="H6" s="122"/>
      <c r="I6" s="356" t="s">
        <v>263</v>
      </c>
      <c r="J6" s="356"/>
      <c r="K6" s="356"/>
      <c r="M6" s="252"/>
      <c r="N6" s="252"/>
      <c r="O6" s="39"/>
    </row>
    <row r="7" spans="1:17" s="3" customFormat="1" ht="21" customHeight="1" x14ac:dyDescent="0.75">
      <c r="A7" s="283"/>
      <c r="B7" s="283"/>
      <c r="C7" s="283"/>
      <c r="D7" s="284"/>
      <c r="E7" s="163">
        <v>2563</v>
      </c>
      <c r="F7" s="164"/>
      <c r="G7" s="163">
        <v>2562</v>
      </c>
      <c r="H7" s="165"/>
      <c r="I7" s="163">
        <v>2563</v>
      </c>
      <c r="J7" s="164"/>
      <c r="K7" s="163">
        <v>2562</v>
      </c>
      <c r="M7" s="252"/>
      <c r="N7" s="252"/>
      <c r="O7" s="39"/>
    </row>
    <row r="8" spans="1:17" s="3" customFormat="1" ht="21" customHeight="1" x14ac:dyDescent="0.75">
      <c r="A8" s="283"/>
      <c r="B8" s="283"/>
      <c r="C8" s="283"/>
      <c r="D8" s="283"/>
      <c r="E8" s="163"/>
      <c r="F8" s="164"/>
      <c r="G8" s="163"/>
      <c r="H8" s="260" t="s">
        <v>74</v>
      </c>
      <c r="I8" s="163"/>
      <c r="J8" s="164"/>
      <c r="K8" s="163"/>
      <c r="M8" s="58"/>
      <c r="N8" s="58"/>
      <c r="O8" s="58"/>
      <c r="P8" s="58"/>
      <c r="Q8" s="58"/>
    </row>
    <row r="9" spans="1:17" s="39" customFormat="1" ht="21" customHeight="1" x14ac:dyDescent="0.75">
      <c r="A9" s="35" t="s">
        <v>161</v>
      </c>
      <c r="B9" s="35"/>
      <c r="C9" s="35"/>
      <c r="D9" s="35"/>
      <c r="E9" s="101">
        <f>'กำไรขาดทุน 3M 6'!E43</f>
        <v>-355691</v>
      </c>
      <c r="F9" s="285"/>
      <c r="G9" s="101">
        <f>'กำไรขาดทุน 3M 6'!G43</f>
        <v>298910</v>
      </c>
      <c r="H9" s="285"/>
      <c r="I9" s="101">
        <f>'กำไรขาดทุน 3M 6'!I43</f>
        <v>-143750</v>
      </c>
      <c r="J9" s="286"/>
      <c r="K9" s="158">
        <f>'กำไรขาดทุน 3M 6'!K38</f>
        <v>-125555</v>
      </c>
      <c r="M9" s="252"/>
      <c r="N9" s="252"/>
    </row>
    <row r="10" spans="1:17" s="39" customFormat="1" ht="21" customHeight="1" x14ac:dyDescent="0.75">
      <c r="A10" s="35" t="s">
        <v>204</v>
      </c>
      <c r="B10" s="35"/>
      <c r="C10" s="35"/>
      <c r="D10" s="35"/>
      <c r="E10" s="144"/>
      <c r="F10" s="161"/>
      <c r="G10" s="144"/>
      <c r="H10" s="161"/>
      <c r="I10" s="144"/>
      <c r="J10" s="161"/>
      <c r="K10" s="144"/>
      <c r="M10" s="252"/>
      <c r="N10" s="252"/>
    </row>
    <row r="11" spans="1:17" s="39" customFormat="1" ht="21" customHeight="1" x14ac:dyDescent="0.75">
      <c r="A11" s="287" t="s">
        <v>179</v>
      </c>
      <c r="B11" s="35"/>
      <c r="C11" s="35"/>
      <c r="D11" s="35"/>
      <c r="E11" s="144"/>
      <c r="F11" s="161"/>
      <c r="G11" s="144"/>
      <c r="H11" s="161"/>
      <c r="I11" s="144"/>
      <c r="J11" s="161"/>
      <c r="K11" s="144"/>
      <c r="M11" s="252"/>
      <c r="N11" s="252"/>
    </row>
    <row r="12" spans="1:17" s="39" customFormat="1" ht="21" customHeight="1" x14ac:dyDescent="0.75">
      <c r="A12" s="19" t="s">
        <v>134</v>
      </c>
      <c r="B12" s="19"/>
      <c r="C12" s="19"/>
      <c r="D12" s="19"/>
      <c r="E12" s="144">
        <v>3670</v>
      </c>
      <c r="F12" s="161"/>
      <c r="G12" s="242">
        <v>1541</v>
      </c>
      <c r="H12" s="161"/>
      <c r="I12" s="132">
        <v>0</v>
      </c>
      <c r="J12" s="288"/>
      <c r="K12" s="233">
        <v>0</v>
      </c>
      <c r="M12" s="252"/>
      <c r="N12" s="252"/>
    </row>
    <row r="13" spans="1:17" s="39" customFormat="1" ht="21" customHeight="1" x14ac:dyDescent="0.75">
      <c r="A13" s="19" t="s">
        <v>288</v>
      </c>
      <c r="B13" s="19"/>
      <c r="C13" s="19"/>
      <c r="D13" s="19"/>
      <c r="E13" s="144">
        <v>16285</v>
      </c>
      <c r="F13" s="161"/>
      <c r="G13" s="132">
        <v>0</v>
      </c>
      <c r="H13" s="161"/>
      <c r="I13" s="132">
        <v>0</v>
      </c>
      <c r="J13" s="288"/>
      <c r="K13" s="233">
        <v>0</v>
      </c>
      <c r="M13" s="252"/>
      <c r="N13" s="252"/>
    </row>
    <row r="14" spans="1:17" s="39" customFormat="1" ht="21" customHeight="1" x14ac:dyDescent="0.75">
      <c r="A14" s="19" t="s">
        <v>185</v>
      </c>
      <c r="B14" s="19"/>
      <c r="C14" s="19"/>
      <c r="D14" s="34"/>
      <c r="E14" s="132">
        <v>0</v>
      </c>
      <c r="F14" s="161"/>
      <c r="G14" s="242">
        <v>7454</v>
      </c>
      <c r="H14" s="161"/>
      <c r="I14" s="132">
        <v>0</v>
      </c>
      <c r="J14" s="288"/>
      <c r="K14" s="242">
        <v>-1488</v>
      </c>
      <c r="M14" s="252"/>
      <c r="N14" s="252"/>
    </row>
    <row r="15" spans="1:17" s="39" customFormat="1" ht="21" customHeight="1" x14ac:dyDescent="0.75">
      <c r="A15" s="19" t="s">
        <v>294</v>
      </c>
      <c r="B15" s="19"/>
      <c r="C15" s="19"/>
      <c r="D15" s="19"/>
      <c r="E15" s="140">
        <v>0</v>
      </c>
      <c r="F15" s="161"/>
      <c r="G15" s="243">
        <v>-1491</v>
      </c>
      <c r="H15" s="161"/>
      <c r="I15" s="140">
        <v>0</v>
      </c>
      <c r="J15" s="288"/>
      <c r="K15" s="243">
        <v>298</v>
      </c>
      <c r="L15" s="252"/>
      <c r="M15" s="252"/>
      <c r="N15" s="252"/>
    </row>
    <row r="16" spans="1:17" s="39" customFormat="1" ht="21" customHeight="1" x14ac:dyDescent="0.75">
      <c r="A16" s="35" t="s">
        <v>180</v>
      </c>
      <c r="B16" s="35"/>
      <c r="C16" s="35"/>
      <c r="D16" s="34"/>
      <c r="E16" s="154">
        <f>SUM(E12:E15)</f>
        <v>19955</v>
      </c>
      <c r="F16" s="161"/>
      <c r="G16" s="154">
        <f>SUM(G12:G15)</f>
        <v>7504</v>
      </c>
      <c r="H16" s="148"/>
      <c r="I16" s="154">
        <f>SUM(I12:I15)</f>
        <v>0</v>
      </c>
      <c r="J16" s="148"/>
      <c r="K16" s="154">
        <f>SUM(K12:K15)</f>
        <v>-1190</v>
      </c>
      <c r="L16" s="252"/>
      <c r="M16" s="252"/>
      <c r="N16" s="252"/>
    </row>
    <row r="17" spans="1:15" s="39" customFormat="1" ht="21" customHeight="1" x14ac:dyDescent="0.75">
      <c r="A17" s="35"/>
      <c r="B17" s="35"/>
      <c r="C17" s="35"/>
      <c r="D17" s="34"/>
      <c r="E17" s="148"/>
      <c r="F17" s="161"/>
      <c r="G17" s="148"/>
      <c r="H17" s="148"/>
      <c r="I17" s="148"/>
      <c r="J17" s="148"/>
      <c r="K17" s="148"/>
      <c r="L17" s="252"/>
      <c r="M17" s="252"/>
      <c r="N17" s="252"/>
    </row>
    <row r="18" spans="1:15" s="315" customFormat="1" ht="21" customHeight="1" x14ac:dyDescent="0.65">
      <c r="A18" s="309" t="s">
        <v>268</v>
      </c>
      <c r="B18" s="309"/>
      <c r="C18" s="310"/>
      <c r="D18" s="311"/>
      <c r="E18" s="312"/>
      <c r="F18" s="313"/>
      <c r="G18" s="312"/>
      <c r="H18" s="312"/>
      <c r="I18" s="312"/>
      <c r="J18" s="312"/>
      <c r="K18" s="312"/>
      <c r="L18" s="314"/>
      <c r="M18" s="252"/>
      <c r="N18" s="252"/>
      <c r="O18" s="39"/>
    </row>
    <row r="19" spans="1:15" s="315" customFormat="1" ht="21" customHeight="1" x14ac:dyDescent="0.65">
      <c r="A19" s="316" t="s">
        <v>266</v>
      </c>
      <c r="B19" s="316"/>
      <c r="C19" s="310"/>
      <c r="D19" s="311"/>
      <c r="E19" s="317">
        <v>0</v>
      </c>
      <c r="F19" s="313"/>
      <c r="G19" s="317">
        <v>39524</v>
      </c>
      <c r="H19" s="317"/>
      <c r="I19" s="317">
        <v>0</v>
      </c>
      <c r="J19" s="317"/>
      <c r="K19" s="317">
        <v>4527</v>
      </c>
      <c r="L19" s="314"/>
      <c r="M19" s="252"/>
      <c r="N19" s="252"/>
      <c r="O19" s="39"/>
    </row>
    <row r="20" spans="1:15" s="315" customFormat="1" ht="21" customHeight="1" x14ac:dyDescent="0.65">
      <c r="A20" s="316" t="s">
        <v>295</v>
      </c>
      <c r="B20" s="316"/>
      <c r="C20" s="310"/>
      <c r="D20" s="311"/>
      <c r="E20" s="317">
        <v>0</v>
      </c>
      <c r="F20" s="313"/>
      <c r="G20" s="317">
        <v>-7022</v>
      </c>
      <c r="H20" s="317"/>
      <c r="I20" s="317">
        <v>0</v>
      </c>
      <c r="J20" s="317"/>
      <c r="K20" s="317">
        <v>-905</v>
      </c>
      <c r="L20" s="314"/>
      <c r="M20" s="252"/>
      <c r="N20" s="252"/>
      <c r="O20" s="39"/>
    </row>
    <row r="21" spans="1:15" s="315" customFormat="1" ht="21" customHeight="1" x14ac:dyDescent="0.65">
      <c r="A21" s="310" t="s">
        <v>267</v>
      </c>
      <c r="B21" s="310"/>
      <c r="C21" s="310"/>
      <c r="D21" s="311"/>
      <c r="E21" s="318">
        <f>SUM(E19:E20)</f>
        <v>0</v>
      </c>
      <c r="F21" s="313"/>
      <c r="G21" s="318">
        <f>SUM(G19:G20)</f>
        <v>32502</v>
      </c>
      <c r="H21" s="312"/>
      <c r="I21" s="318">
        <f>SUM(I19:I20)</f>
        <v>0</v>
      </c>
      <c r="J21" s="312"/>
      <c r="K21" s="318">
        <f>SUM(K19:K20)</f>
        <v>3622</v>
      </c>
      <c r="L21" s="314"/>
      <c r="M21" s="252"/>
      <c r="N21" s="252"/>
      <c r="O21" s="39"/>
    </row>
    <row r="22" spans="1:15" s="39" customFormat="1" ht="21" customHeight="1" x14ac:dyDescent="0.75">
      <c r="A22" s="35" t="s">
        <v>289</v>
      </c>
      <c r="B22" s="289"/>
      <c r="C22" s="19"/>
      <c r="D22" s="34"/>
      <c r="E22" s="290">
        <f>E16</f>
        <v>19955</v>
      </c>
      <c r="F22" s="285"/>
      <c r="G22" s="290">
        <f>G16+G21</f>
        <v>40006</v>
      </c>
      <c r="H22" s="285"/>
      <c r="I22" s="154">
        <f>SUM(I14:I16)</f>
        <v>0</v>
      </c>
      <c r="J22" s="285"/>
      <c r="K22" s="290">
        <f>K16+K21</f>
        <v>2432</v>
      </c>
      <c r="M22" s="252"/>
      <c r="N22" s="252"/>
    </row>
    <row r="23" spans="1:15" s="39" customFormat="1" ht="21" customHeight="1" thickBot="1" x14ac:dyDescent="0.8">
      <c r="A23" s="35" t="s">
        <v>166</v>
      </c>
      <c r="B23" s="19"/>
      <c r="C23" s="19"/>
      <c r="D23" s="19"/>
      <c r="E23" s="291">
        <f>E22+E9</f>
        <v>-335736</v>
      </c>
      <c r="F23" s="285"/>
      <c r="G23" s="291">
        <f>G22+G9</f>
        <v>338916</v>
      </c>
      <c r="H23" s="285"/>
      <c r="I23" s="291">
        <f>I22+I9</f>
        <v>-143750</v>
      </c>
      <c r="J23" s="285"/>
      <c r="K23" s="291">
        <f>K22+K9</f>
        <v>-123123</v>
      </c>
      <c r="M23" s="252"/>
      <c r="N23" s="252"/>
    </row>
    <row r="24" spans="1:15" s="39" customFormat="1" ht="21" customHeight="1" thickTop="1" x14ac:dyDescent="0.75">
      <c r="A24" s="269"/>
      <c r="B24" s="269"/>
      <c r="C24" s="269"/>
      <c r="D24" s="269"/>
      <c r="E24" s="100"/>
      <c r="F24" s="38"/>
      <c r="G24" s="100"/>
      <c r="H24" s="38"/>
      <c r="I24" s="100"/>
      <c r="J24" s="38"/>
      <c r="K24" s="100"/>
      <c r="M24" s="252"/>
      <c r="N24" s="252"/>
    </row>
    <row r="25" spans="1:15" s="39" customFormat="1" ht="21" customHeight="1" x14ac:dyDescent="0.75">
      <c r="A25" s="37" t="s">
        <v>167</v>
      </c>
      <c r="B25" s="37"/>
      <c r="C25" s="37"/>
      <c r="D25" s="37"/>
      <c r="E25" s="97"/>
      <c r="F25" s="38">
        <v>6</v>
      </c>
      <c r="G25" s="97"/>
      <c r="H25" s="38"/>
      <c r="I25" s="97"/>
      <c r="J25" s="38"/>
      <c r="K25" s="97"/>
      <c r="M25" s="252"/>
      <c r="N25" s="252"/>
    </row>
    <row r="26" spans="1:15" s="39" customFormat="1" ht="21" customHeight="1" x14ac:dyDescent="0.75">
      <c r="B26" s="39" t="s">
        <v>145</v>
      </c>
      <c r="C26" s="37"/>
      <c r="D26" s="37"/>
      <c r="E26" s="329">
        <v>-323498</v>
      </c>
      <c r="F26" s="93"/>
      <c r="G26" s="228">
        <v>114879</v>
      </c>
      <c r="H26" s="93"/>
      <c r="I26" s="97">
        <v>-143750</v>
      </c>
      <c r="J26" s="93"/>
      <c r="K26" s="233">
        <v>-123123</v>
      </c>
      <c r="M26" s="252"/>
      <c r="N26" s="252"/>
    </row>
    <row r="27" spans="1:15" s="39" customFormat="1" ht="21" customHeight="1" x14ac:dyDescent="0.75">
      <c r="B27" s="39" t="s">
        <v>80</v>
      </c>
      <c r="C27" s="37"/>
      <c r="D27" s="37"/>
      <c r="E27" s="330">
        <v>-12238</v>
      </c>
      <c r="F27" s="93"/>
      <c r="G27" s="227">
        <v>224037</v>
      </c>
      <c r="H27" s="93"/>
      <c r="I27" s="244">
        <v>0</v>
      </c>
      <c r="J27" s="93"/>
      <c r="K27" s="244">
        <v>0</v>
      </c>
      <c r="M27" s="252"/>
      <c r="N27" s="252"/>
    </row>
    <row r="28" spans="1:15" s="39" customFormat="1" ht="21" customHeight="1" thickBot="1" x14ac:dyDescent="0.8">
      <c r="A28" s="37" t="s">
        <v>166</v>
      </c>
      <c r="B28" s="37"/>
      <c r="C28" s="37"/>
      <c r="D28" s="37"/>
      <c r="E28" s="153">
        <f>SUM(E26:E27)</f>
        <v>-335736</v>
      </c>
      <c r="F28" s="85"/>
      <c r="G28" s="153">
        <f>SUM(G26:G27)</f>
        <v>338916</v>
      </c>
      <c r="H28" s="85"/>
      <c r="I28" s="153">
        <f>SUM(I26:I27)</f>
        <v>-143750</v>
      </c>
      <c r="J28" s="85"/>
      <c r="K28" s="153">
        <f>SUM(K26:K27)</f>
        <v>-123123</v>
      </c>
      <c r="M28" s="252"/>
      <c r="N28" s="252"/>
    </row>
    <row r="29" spans="1:15" ht="21" customHeight="1" thickTop="1" x14ac:dyDescent="0.75"/>
  </sheetData>
  <mergeCells count="6">
    <mergeCell ref="E6:G6"/>
    <mergeCell ref="I6:K6"/>
    <mergeCell ref="A2:K2"/>
    <mergeCell ref="I4:K4"/>
    <mergeCell ref="E5:G5"/>
    <mergeCell ref="I5:K5"/>
  </mergeCells>
  <pageMargins left="0.7" right="0.7" top="0.52" bottom="0.75" header="0.3" footer="0.51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R31"/>
  <sheetViews>
    <sheetView view="pageBreakPreview" zoomScaleNormal="80" zoomScaleSheetLayoutView="100" workbookViewId="0"/>
  </sheetViews>
  <sheetFormatPr defaultColWidth="9" defaultRowHeight="23" x14ac:dyDescent="0.7"/>
  <cols>
    <col min="1" max="1" width="1.8984375" style="9" customWidth="1"/>
    <col min="2" max="2" width="1.69921875" style="9" customWidth="1"/>
    <col min="3" max="3" width="59.3984375" style="9" customWidth="1"/>
    <col min="4" max="4" width="4.69921875" style="9" customWidth="1"/>
    <col min="5" max="5" width="14" style="8" customWidth="1"/>
    <col min="6" max="6" width="1.09765625" style="8" customWidth="1"/>
    <col min="7" max="7" width="14" style="8" customWidth="1"/>
    <col min="8" max="8" width="1.09765625" style="8" customWidth="1"/>
    <col min="9" max="9" width="14" style="8" customWidth="1"/>
    <col min="10" max="10" width="1.09765625" style="8" customWidth="1"/>
    <col min="11" max="11" width="14" style="8" customWidth="1"/>
    <col min="12" max="12" width="9" style="11"/>
    <col min="13" max="13" width="12.3984375" style="201" bestFit="1" customWidth="1"/>
    <col min="14" max="14" width="12.19921875" style="11" bestFit="1" customWidth="1"/>
    <col min="15" max="15" width="10.59765625" style="11" bestFit="1" customWidth="1"/>
    <col min="16" max="16384" width="9" style="11"/>
  </cols>
  <sheetData>
    <row r="1" spans="1:17" s="10" customFormat="1" x14ac:dyDescent="0.7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  <c r="M1" s="195"/>
    </row>
    <row r="2" spans="1:17" s="10" customFormat="1" x14ac:dyDescent="0.7">
      <c r="A2" s="360" t="s">
        <v>97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M2" s="195"/>
    </row>
    <row r="3" spans="1:17" s="10" customFormat="1" ht="21" customHeight="1" x14ac:dyDescent="0.7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M3" s="195"/>
    </row>
    <row r="4" spans="1:17" s="10" customFormat="1" ht="21" customHeight="1" x14ac:dyDescent="0.7">
      <c r="A4" s="7"/>
      <c r="B4" s="7"/>
      <c r="C4" s="7"/>
      <c r="D4" s="7"/>
      <c r="E4" s="13"/>
      <c r="F4" s="14" t="s">
        <v>72</v>
      </c>
      <c r="G4" s="13"/>
      <c r="H4" s="18"/>
      <c r="I4" s="354" t="s">
        <v>73</v>
      </c>
      <c r="J4" s="354"/>
      <c r="K4" s="354"/>
      <c r="M4" s="195"/>
    </row>
    <row r="5" spans="1:17" s="10" customFormat="1" ht="21" customHeight="1" x14ac:dyDescent="0.7">
      <c r="A5" s="65"/>
      <c r="B5" s="65"/>
      <c r="C5" s="65"/>
      <c r="D5" s="65"/>
      <c r="E5" s="361" t="s">
        <v>265</v>
      </c>
      <c r="F5" s="361"/>
      <c r="G5" s="361"/>
      <c r="H5" s="214"/>
      <c r="I5" s="361" t="s">
        <v>265</v>
      </c>
      <c r="J5" s="361"/>
      <c r="K5" s="361"/>
      <c r="M5" s="195"/>
    </row>
    <row r="6" spans="1:17" s="10" customFormat="1" ht="21" customHeight="1" x14ac:dyDescent="0.75">
      <c r="A6" s="66"/>
      <c r="B6" s="66"/>
      <c r="C6" s="66"/>
      <c r="D6" s="66"/>
      <c r="E6" s="361" t="s">
        <v>263</v>
      </c>
      <c r="F6" s="361"/>
      <c r="G6" s="361"/>
      <c r="H6" s="214"/>
      <c r="I6" s="361" t="s">
        <v>263</v>
      </c>
      <c r="J6" s="361"/>
      <c r="K6" s="361"/>
      <c r="M6"/>
    </row>
    <row r="7" spans="1:17" s="10" customFormat="1" ht="21" customHeight="1" x14ac:dyDescent="0.75">
      <c r="A7" s="66"/>
      <c r="B7" s="66"/>
      <c r="C7" s="66"/>
      <c r="D7" s="196"/>
      <c r="E7" s="15">
        <v>2563</v>
      </c>
      <c r="F7" s="16"/>
      <c r="G7" s="15">
        <v>2562</v>
      </c>
      <c r="H7" s="17"/>
      <c r="I7" s="15">
        <v>2563</v>
      </c>
      <c r="J7" s="16"/>
      <c r="K7" s="15">
        <v>2562</v>
      </c>
      <c r="M7"/>
    </row>
    <row r="8" spans="1:17" s="10" customFormat="1" ht="21" customHeight="1" x14ac:dyDescent="0.7">
      <c r="A8" s="66"/>
      <c r="B8" s="66"/>
      <c r="C8" s="66"/>
      <c r="D8" s="66"/>
      <c r="E8" s="15"/>
      <c r="F8" s="16"/>
      <c r="G8" s="15"/>
      <c r="H8" s="127" t="s">
        <v>74</v>
      </c>
      <c r="I8" s="15"/>
      <c r="J8" s="16"/>
      <c r="K8" s="15"/>
      <c r="M8" s="58"/>
      <c r="N8" s="58"/>
      <c r="O8" s="58"/>
      <c r="P8" s="58"/>
      <c r="Q8" s="58"/>
    </row>
    <row r="9" spans="1:17" ht="21" customHeight="1" x14ac:dyDescent="0.75">
      <c r="A9" s="86" t="s">
        <v>161</v>
      </c>
      <c r="B9" s="86"/>
      <c r="C9" s="86"/>
      <c r="D9" s="86"/>
      <c r="E9" s="110">
        <f>'กำไรขาดทุน YTD 7'!E46</f>
        <v>-909113</v>
      </c>
      <c r="F9" s="89"/>
      <c r="G9" s="110">
        <f>'กำไรขาดทุน YTD 7'!G46</f>
        <v>339581</v>
      </c>
      <c r="H9" s="89"/>
      <c r="I9" s="110">
        <f>'กำไรขาดทุน YTD 7'!I46</f>
        <v>-46872</v>
      </c>
      <c r="J9" s="112"/>
      <c r="K9" s="110">
        <f>'กำไรขาดทุน YTD 7'!K46</f>
        <v>40779</v>
      </c>
      <c r="M9" s="247"/>
      <c r="N9" s="247"/>
      <c r="O9" s="337"/>
    </row>
    <row r="10" spans="1:17" ht="21" customHeight="1" x14ac:dyDescent="0.75">
      <c r="A10" s="86" t="s">
        <v>204</v>
      </c>
      <c r="B10" s="86"/>
      <c r="C10" s="86"/>
      <c r="D10" s="86"/>
      <c r="E10" s="103"/>
      <c r="F10" s="87"/>
      <c r="G10" s="103"/>
      <c r="H10" s="87"/>
      <c r="I10" s="103"/>
      <c r="J10" s="87"/>
      <c r="K10" s="103"/>
      <c r="M10" s="247"/>
      <c r="N10" s="247"/>
    </row>
    <row r="11" spans="1:17" ht="21" customHeight="1" x14ac:dyDescent="0.75">
      <c r="A11" s="133" t="s">
        <v>179</v>
      </c>
      <c r="B11" s="86"/>
      <c r="C11" s="86"/>
      <c r="D11" s="86"/>
      <c r="E11" s="103"/>
      <c r="F11" s="87"/>
      <c r="G11" s="103"/>
      <c r="H11" s="87"/>
      <c r="I11" s="103"/>
      <c r="J11" s="87"/>
      <c r="K11" s="103"/>
      <c r="M11" s="247"/>
      <c r="N11" s="247"/>
    </row>
    <row r="12" spans="1:17" ht="21" customHeight="1" x14ac:dyDescent="0.75">
      <c r="A12" s="33" t="s">
        <v>134</v>
      </c>
      <c r="B12" s="33"/>
      <c r="C12" s="33"/>
      <c r="D12" s="33"/>
      <c r="E12" s="103">
        <v>-738</v>
      </c>
      <c r="F12" s="87"/>
      <c r="G12" s="242">
        <v>-110352</v>
      </c>
      <c r="H12" s="87"/>
      <c r="I12" s="233">
        <v>0</v>
      </c>
      <c r="J12" s="88"/>
      <c r="K12" s="233">
        <v>0</v>
      </c>
      <c r="M12" s="247"/>
      <c r="N12" s="247"/>
    </row>
    <row r="13" spans="1:17" ht="21" customHeight="1" x14ac:dyDescent="0.75">
      <c r="A13" s="33" t="s">
        <v>288</v>
      </c>
      <c r="B13" s="33"/>
      <c r="C13" s="33"/>
      <c r="D13" s="197"/>
      <c r="E13" s="143">
        <v>16397</v>
      </c>
      <c r="F13" s="87"/>
      <c r="G13" s="143">
        <v>0</v>
      </c>
      <c r="H13" s="87"/>
      <c r="I13" s="233">
        <v>0</v>
      </c>
      <c r="J13" s="87"/>
      <c r="K13" s="143">
        <v>0</v>
      </c>
      <c r="M13" s="248"/>
      <c r="N13" s="247"/>
    </row>
    <row r="14" spans="1:17" ht="21" customHeight="1" x14ac:dyDescent="0.75">
      <c r="A14" s="33" t="s">
        <v>185</v>
      </c>
      <c r="B14" s="33"/>
      <c r="C14" s="33"/>
      <c r="D14" s="197"/>
      <c r="E14" s="143">
        <v>0</v>
      </c>
      <c r="F14" s="11"/>
      <c r="G14" s="242">
        <v>38368</v>
      </c>
      <c r="H14" s="11"/>
      <c r="I14" s="233">
        <v>0</v>
      </c>
      <c r="J14" s="11"/>
      <c r="K14" s="242">
        <v>-1867</v>
      </c>
      <c r="M14" s="247"/>
      <c r="N14" s="247"/>
    </row>
    <row r="15" spans="1:17" ht="21" customHeight="1" x14ac:dyDescent="0.75">
      <c r="A15" s="33" t="s">
        <v>296</v>
      </c>
      <c r="B15" s="33"/>
      <c r="C15" s="33"/>
      <c r="D15" s="33"/>
      <c r="E15" s="140">
        <v>0</v>
      </c>
      <c r="F15" s="87"/>
      <c r="G15" s="243">
        <v>-7674</v>
      </c>
      <c r="H15" s="87"/>
      <c r="I15" s="140">
        <v>0</v>
      </c>
      <c r="J15" s="88"/>
      <c r="K15" s="243">
        <v>373</v>
      </c>
      <c r="M15" s="247"/>
      <c r="N15" s="247"/>
    </row>
    <row r="16" spans="1:17" ht="21" customHeight="1" x14ac:dyDescent="0.75">
      <c r="A16" s="86" t="s">
        <v>180</v>
      </c>
      <c r="B16" s="33"/>
      <c r="C16" s="33"/>
      <c r="D16" s="33"/>
      <c r="E16" s="155">
        <f>SUM(E12:E15)</f>
        <v>15659</v>
      </c>
      <c r="F16" s="28"/>
      <c r="G16" s="155">
        <f>SUM(G12:G15)</f>
        <v>-79658</v>
      </c>
      <c r="H16" s="28"/>
      <c r="I16" s="198">
        <v>0</v>
      </c>
      <c r="J16" s="28"/>
      <c r="K16" s="155">
        <f>SUM(K12:K15)</f>
        <v>-1494</v>
      </c>
      <c r="M16" s="247"/>
      <c r="N16" s="247"/>
    </row>
    <row r="17" spans="1:18" ht="21" customHeight="1" x14ac:dyDescent="0.75">
      <c r="A17" s="86"/>
      <c r="B17" s="111"/>
      <c r="C17" s="33"/>
      <c r="D17" s="33"/>
      <c r="M17" s="250"/>
      <c r="N17" s="247"/>
    </row>
    <row r="18" spans="1:18" s="319" customFormat="1" ht="21" customHeight="1" x14ac:dyDescent="0.75">
      <c r="A18" s="309" t="s">
        <v>268</v>
      </c>
      <c r="B18" s="310"/>
      <c r="C18" s="310"/>
      <c r="D18" s="310"/>
      <c r="E18" s="242"/>
      <c r="F18" s="229"/>
      <c r="G18" s="242"/>
      <c r="H18" s="229"/>
      <c r="I18" s="242"/>
      <c r="J18" s="229"/>
      <c r="K18" s="242"/>
      <c r="M18"/>
      <c r="N18" s="247"/>
      <c r="O18" s="11"/>
      <c r="P18" s="11"/>
      <c r="Q18" s="11"/>
      <c r="R18" s="11"/>
    </row>
    <row r="19" spans="1:18" s="319" customFormat="1" ht="21" customHeight="1" x14ac:dyDescent="0.75">
      <c r="A19" s="316" t="s">
        <v>266</v>
      </c>
      <c r="B19" s="316"/>
      <c r="C19" s="310"/>
      <c r="D19" s="310"/>
      <c r="E19" s="143">
        <v>0</v>
      </c>
      <c r="F19" s="229"/>
      <c r="G19" s="233">
        <v>39524</v>
      </c>
      <c r="H19" s="229"/>
      <c r="I19" s="143">
        <v>0</v>
      </c>
      <c r="J19" s="229"/>
      <c r="K19" s="242">
        <v>4527</v>
      </c>
      <c r="M19" s="247"/>
      <c r="N19" s="247"/>
      <c r="O19" s="11"/>
      <c r="P19" s="11"/>
      <c r="Q19" s="11"/>
      <c r="R19" s="11"/>
    </row>
    <row r="20" spans="1:18" s="319" customFormat="1" ht="21" customHeight="1" x14ac:dyDescent="0.75">
      <c r="A20" s="316" t="s">
        <v>295</v>
      </c>
      <c r="B20" s="316"/>
      <c r="C20" s="316"/>
      <c r="D20" s="316"/>
      <c r="E20" s="233">
        <v>0</v>
      </c>
      <c r="F20" s="229"/>
      <c r="G20" s="223">
        <v>-7022</v>
      </c>
      <c r="H20" s="229"/>
      <c r="I20" s="223">
        <v>0</v>
      </c>
      <c r="J20" s="229"/>
      <c r="K20" s="223">
        <v>-905</v>
      </c>
      <c r="M20" s="247"/>
      <c r="N20" s="247"/>
      <c r="O20" s="11"/>
      <c r="P20" s="11"/>
      <c r="Q20" s="11"/>
      <c r="R20" s="11"/>
    </row>
    <row r="21" spans="1:18" s="323" customFormat="1" ht="21" customHeight="1" x14ac:dyDescent="0.75">
      <c r="A21" s="86" t="s">
        <v>267</v>
      </c>
      <c r="B21" s="310"/>
      <c r="C21" s="310"/>
      <c r="D21" s="310"/>
      <c r="E21" s="320">
        <f>SUM(E20:E20)</f>
        <v>0</v>
      </c>
      <c r="F21" s="321"/>
      <c r="G21" s="322">
        <f>SUM(G19:G20)</f>
        <v>32502</v>
      </c>
      <c r="H21" s="321"/>
      <c r="I21" s="324">
        <f>SUM(I20:I20)</f>
        <v>0</v>
      </c>
      <c r="J21" s="321"/>
      <c r="K21" s="322">
        <f>SUM(K19:K20)</f>
        <v>3622</v>
      </c>
      <c r="M21"/>
      <c r="N21" s="247"/>
      <c r="O21" s="11"/>
      <c r="P21" s="11"/>
      <c r="Q21" s="11"/>
      <c r="R21" s="11"/>
    </row>
    <row r="22" spans="1:18" ht="21" customHeight="1" x14ac:dyDescent="0.75">
      <c r="A22" s="86" t="s">
        <v>299</v>
      </c>
      <c r="B22" s="111"/>
      <c r="C22" s="33"/>
      <c r="D22" s="33"/>
      <c r="E22" s="320">
        <f>E16+E21</f>
        <v>15659</v>
      </c>
      <c r="F22" s="89"/>
      <c r="G22" s="155">
        <f>G16+G21</f>
        <v>-47156</v>
      </c>
      <c r="H22" s="89"/>
      <c r="I22" s="324">
        <f>I16+I21</f>
        <v>0</v>
      </c>
      <c r="J22" s="89"/>
      <c r="K22" s="155">
        <f>K16+K21</f>
        <v>2128</v>
      </c>
      <c r="M22" s="247"/>
      <c r="N22" s="247"/>
    </row>
    <row r="23" spans="1:18" ht="21" customHeight="1" thickBot="1" x14ac:dyDescent="0.8">
      <c r="A23" s="90" t="s">
        <v>166</v>
      </c>
      <c r="B23" s="33"/>
      <c r="C23" s="33"/>
      <c r="D23" s="33"/>
      <c r="E23" s="336">
        <f>SUM(E9+E22)</f>
        <v>-893454</v>
      </c>
      <c r="F23" s="89"/>
      <c r="G23" s="156">
        <f>SUM(G9+G22)</f>
        <v>292425</v>
      </c>
      <c r="H23" s="89"/>
      <c r="I23" s="336">
        <f>SUM(I9+I22)</f>
        <v>-46872</v>
      </c>
      <c r="J23" s="89"/>
      <c r="K23" s="156">
        <f>SUM(K9+K22)</f>
        <v>42907</v>
      </c>
      <c r="M23" s="247"/>
      <c r="N23" s="247"/>
    </row>
    <row r="24" spans="1:18" ht="21" customHeight="1" thickTop="1" x14ac:dyDescent="0.75">
      <c r="A24" s="90"/>
      <c r="B24" s="33"/>
      <c r="C24" s="33"/>
      <c r="D24" s="33"/>
      <c r="E24" s="338"/>
      <c r="F24" s="89"/>
      <c r="G24" s="110"/>
      <c r="H24" s="89"/>
      <c r="I24" s="338"/>
      <c r="J24" s="89"/>
      <c r="K24" s="110"/>
      <c r="M24" s="247"/>
      <c r="N24" s="247"/>
    </row>
    <row r="25" spans="1:18" ht="21" customHeight="1" x14ac:dyDescent="0.75">
      <c r="A25" s="92" t="s">
        <v>167</v>
      </c>
      <c r="B25" s="90"/>
      <c r="C25" s="90"/>
      <c r="D25" s="90"/>
      <c r="E25" s="104"/>
      <c r="F25" s="91"/>
      <c r="G25" s="104"/>
      <c r="H25" s="91"/>
      <c r="I25" s="104"/>
      <c r="J25" s="91"/>
      <c r="K25" s="104"/>
      <c r="M25" s="247"/>
      <c r="N25" s="247"/>
    </row>
    <row r="26" spans="1:18" s="189" customFormat="1" ht="21" customHeight="1" x14ac:dyDescent="0.75">
      <c r="A26" s="84"/>
      <c r="B26" s="39" t="s">
        <v>145</v>
      </c>
      <c r="C26" s="92"/>
      <c r="D26" s="92"/>
      <c r="E26" s="97">
        <v>-831510</v>
      </c>
      <c r="F26" s="93"/>
      <c r="G26" s="228">
        <v>38897</v>
      </c>
      <c r="H26" s="93"/>
      <c r="I26" s="97">
        <v>-46872</v>
      </c>
      <c r="J26" s="93"/>
      <c r="K26" s="228">
        <v>42907</v>
      </c>
      <c r="M26" s="247"/>
      <c r="N26" s="247"/>
    </row>
    <row r="27" spans="1:18" s="189" customFormat="1" ht="21" customHeight="1" x14ac:dyDescent="0.75">
      <c r="A27" s="92"/>
      <c r="B27" s="84" t="s">
        <v>80</v>
      </c>
      <c r="C27" s="92"/>
      <c r="D27" s="92"/>
      <c r="E27" s="105">
        <v>-61944</v>
      </c>
      <c r="F27" s="93"/>
      <c r="G27" s="227">
        <v>253528</v>
      </c>
      <c r="H27" s="93"/>
      <c r="I27" s="140">
        <v>0</v>
      </c>
      <c r="J27" s="93"/>
      <c r="K27" s="223">
        <v>0</v>
      </c>
      <c r="M27" s="247"/>
      <c r="N27" s="247"/>
    </row>
    <row r="28" spans="1:18" s="189" customFormat="1" ht="21" customHeight="1" thickBot="1" x14ac:dyDescent="0.8">
      <c r="A28" s="86" t="s">
        <v>166</v>
      </c>
      <c r="B28" s="92"/>
      <c r="C28" s="92"/>
      <c r="D28" s="92"/>
      <c r="E28" s="157">
        <f>SUM(E26:E27)</f>
        <v>-893454</v>
      </c>
      <c r="F28" s="94"/>
      <c r="G28" s="157">
        <f>SUM(G26:G27)</f>
        <v>292425</v>
      </c>
      <c r="H28" s="94"/>
      <c r="I28" s="157">
        <f>SUM(I26:I27)</f>
        <v>-46872</v>
      </c>
      <c r="J28" s="94"/>
      <c r="K28" s="157">
        <f>SUM(K26:K27)</f>
        <v>42907</v>
      </c>
      <c r="M28" s="247"/>
    </row>
    <row r="29" spans="1:18" s="189" customFormat="1" ht="22.4" customHeight="1" thickTop="1" x14ac:dyDescent="0.75">
      <c r="A29" s="9"/>
      <c r="B29" s="92"/>
      <c r="C29" s="92"/>
      <c r="D29" s="92"/>
      <c r="E29" s="8"/>
      <c r="F29" s="199"/>
      <c r="G29" s="8"/>
      <c r="H29" s="199"/>
      <c r="I29" s="8"/>
      <c r="J29" s="199"/>
      <c r="K29" s="8"/>
      <c r="M29"/>
    </row>
    <row r="30" spans="1:18" ht="23.5" x14ac:dyDescent="0.75">
      <c r="E30" s="200"/>
      <c r="F30" s="200"/>
      <c r="G30" s="200"/>
      <c r="H30" s="200"/>
      <c r="I30" s="200"/>
      <c r="J30" s="200"/>
      <c r="K30" s="200"/>
      <c r="M30"/>
    </row>
    <row r="31" spans="1:18" ht="23.5" x14ac:dyDescent="0.75">
      <c r="M31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53" bottom="0.75" header="0.3" footer="0.52"/>
  <pageSetup paperSize="9" scale="7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New,Regular"9</oddFooter>
  </headerFooter>
  <ignoredErrors>
    <ignoredError sqref="E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AJ50"/>
  <sheetViews>
    <sheetView view="pageBreakPreview" zoomScale="70" zoomScaleNormal="100" zoomScaleSheetLayoutView="70" workbookViewId="0"/>
  </sheetViews>
  <sheetFormatPr defaultColWidth="9.09765625" defaultRowHeight="21" customHeight="1" x14ac:dyDescent="0.75"/>
  <cols>
    <col min="1" max="3" width="2.09765625" style="2" customWidth="1"/>
    <col min="4" max="4" width="61.09765625" style="2" customWidth="1"/>
    <col min="5" max="5" width="9" style="69" customWidth="1"/>
    <col min="6" max="6" width="12" style="1" customWidth="1"/>
    <col min="7" max="7" width="1.3984375" style="256" customWidth="1"/>
    <col min="8" max="8" width="12" style="1" customWidth="1"/>
    <col min="9" max="9" width="1.3984375" style="256" customWidth="1"/>
    <col min="10" max="10" width="12" style="1" customWidth="1"/>
    <col min="11" max="11" width="1.3984375" style="256" customWidth="1"/>
    <col min="12" max="12" width="12" style="1" customWidth="1"/>
    <col min="13" max="13" width="1.3984375" style="256" customWidth="1"/>
    <col min="14" max="14" width="12" style="1" customWidth="1"/>
    <col min="15" max="15" width="1.3984375" style="256" customWidth="1"/>
    <col min="16" max="16" width="12" style="1" customWidth="1"/>
    <col min="17" max="17" width="1.3984375" style="256" customWidth="1"/>
    <col min="18" max="18" width="12" style="1" customWidth="1"/>
    <col min="19" max="19" width="1.3984375" style="256" customWidth="1"/>
    <col min="20" max="20" width="12" style="1" customWidth="1"/>
    <col min="21" max="21" width="1.3984375" style="256" customWidth="1"/>
    <col min="22" max="22" width="12" style="1" customWidth="1"/>
    <col min="23" max="23" width="1.3984375" style="256" customWidth="1"/>
    <col min="24" max="24" width="12" style="1" customWidth="1"/>
    <col min="25" max="25" width="1.3984375" style="256" customWidth="1"/>
    <col min="26" max="26" width="12" style="1" customWidth="1"/>
    <col min="27" max="27" width="1.3984375" style="256" customWidth="1"/>
    <col min="28" max="28" width="12" style="1" customWidth="1"/>
    <col min="29" max="29" width="1.3984375" style="256" customWidth="1"/>
    <col min="30" max="30" width="12" style="1" customWidth="1"/>
    <col min="31" max="31" width="1.3984375" style="256" customWidth="1"/>
    <col min="32" max="32" width="12" style="1" customWidth="1"/>
    <col min="33" max="33" width="1.3984375" style="256" customWidth="1"/>
    <col min="34" max="34" width="12" style="1" customWidth="1"/>
    <col min="35" max="35" width="11.09765625" style="2" bestFit="1" customWidth="1"/>
    <col min="36" max="16384" width="9.09765625" style="2"/>
  </cols>
  <sheetData>
    <row r="1" spans="1:34" ht="21" customHeight="1" x14ac:dyDescent="0.75">
      <c r="A1" s="257" t="s">
        <v>44</v>
      </c>
      <c r="B1" s="257"/>
      <c r="C1" s="257"/>
      <c r="D1" s="257"/>
      <c r="E1" s="68"/>
      <c r="F1" s="4"/>
      <c r="G1" s="255"/>
      <c r="H1" s="4"/>
      <c r="I1" s="255"/>
      <c r="J1" s="4"/>
      <c r="K1" s="255"/>
      <c r="L1" s="4"/>
      <c r="M1" s="255"/>
      <c r="N1" s="4"/>
      <c r="O1" s="255"/>
      <c r="P1" s="4"/>
      <c r="Q1" s="255"/>
      <c r="R1" s="4"/>
      <c r="S1" s="255"/>
      <c r="T1" s="4"/>
      <c r="U1" s="255"/>
      <c r="V1" s="4"/>
      <c r="W1" s="255"/>
      <c r="X1" s="4"/>
      <c r="Y1" s="255"/>
      <c r="Z1" s="4"/>
      <c r="AA1" s="255"/>
      <c r="AB1" s="4"/>
      <c r="AC1" s="255"/>
      <c r="AD1" s="4"/>
      <c r="AE1" s="255"/>
      <c r="AF1" s="4"/>
      <c r="AG1" s="255"/>
      <c r="AH1" s="4"/>
    </row>
    <row r="2" spans="1:34" ht="21" customHeight="1" x14ac:dyDescent="0.75">
      <c r="A2" s="257" t="s">
        <v>98</v>
      </c>
      <c r="B2" s="257"/>
      <c r="C2" s="257"/>
      <c r="D2" s="257"/>
      <c r="E2" s="68"/>
      <c r="F2" s="4"/>
      <c r="G2" s="255"/>
      <c r="H2" s="4"/>
      <c r="I2" s="255"/>
      <c r="J2" s="4"/>
      <c r="K2" s="255"/>
      <c r="L2" s="4"/>
      <c r="M2" s="255"/>
      <c r="N2" s="4"/>
      <c r="O2" s="255"/>
      <c r="P2" s="4"/>
      <c r="Q2" s="255"/>
      <c r="R2" s="4"/>
      <c r="S2" s="255"/>
      <c r="T2" s="4"/>
      <c r="U2" s="255"/>
      <c r="V2" s="4"/>
      <c r="W2" s="255"/>
      <c r="X2" s="4"/>
      <c r="Y2" s="255"/>
      <c r="Z2" s="4"/>
      <c r="AA2" s="255"/>
      <c r="AB2" s="4"/>
      <c r="AC2" s="255"/>
      <c r="AD2" s="4"/>
      <c r="AE2" s="255"/>
      <c r="AF2" s="4"/>
      <c r="AG2" s="255"/>
      <c r="AH2" s="4"/>
    </row>
    <row r="3" spans="1:34" ht="21" customHeight="1" x14ac:dyDescent="0.75">
      <c r="A3" s="3"/>
      <c r="C3" s="3"/>
      <c r="D3" s="3"/>
      <c r="E3" s="68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5"/>
      <c r="AC3" s="136"/>
      <c r="AD3" s="135"/>
      <c r="AE3" s="136"/>
      <c r="AF3" s="136"/>
      <c r="AG3" s="136"/>
      <c r="AH3" s="136"/>
    </row>
    <row r="4" spans="1:34" s="37" customFormat="1" ht="21" customHeight="1" x14ac:dyDescent="0.75">
      <c r="E4" s="267"/>
      <c r="F4" s="362" t="s">
        <v>72</v>
      </c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</row>
    <row r="5" spans="1:34" s="37" customFormat="1" ht="21" customHeight="1" x14ac:dyDescent="0.75">
      <c r="E5" s="267"/>
      <c r="G5" s="170"/>
      <c r="H5" s="58"/>
      <c r="I5" s="171"/>
      <c r="J5" s="364" t="s">
        <v>207</v>
      </c>
      <c r="K5" s="364"/>
      <c r="L5" s="364"/>
      <c r="M5" s="171"/>
      <c r="N5" s="364" t="s">
        <v>6</v>
      </c>
      <c r="O5" s="364"/>
      <c r="P5" s="364"/>
      <c r="Q5" s="364"/>
      <c r="R5" s="364"/>
      <c r="S5" s="364"/>
      <c r="T5" s="364"/>
      <c r="U5" s="58"/>
      <c r="V5" s="364" t="s">
        <v>63</v>
      </c>
      <c r="W5" s="364"/>
      <c r="X5" s="364"/>
      <c r="Y5" s="364"/>
      <c r="Z5" s="364"/>
      <c r="AA5" s="364"/>
      <c r="AB5" s="364"/>
      <c r="AC5" s="171"/>
      <c r="AE5" s="171"/>
      <c r="AF5" s="170"/>
      <c r="AG5" s="171"/>
      <c r="AH5" s="170"/>
    </row>
    <row r="6" spans="1:34" s="37" customFormat="1" ht="21" customHeight="1" x14ac:dyDescent="0.75">
      <c r="E6" s="267"/>
      <c r="G6" s="170"/>
      <c r="H6" s="58"/>
      <c r="I6" s="171"/>
      <c r="J6" s="172"/>
      <c r="K6" s="172"/>
      <c r="L6" s="172"/>
      <c r="M6" s="171"/>
      <c r="N6" s="172"/>
      <c r="O6" s="172"/>
      <c r="P6" s="172"/>
      <c r="Q6" s="172"/>
      <c r="R6" s="172"/>
      <c r="S6" s="172"/>
      <c r="T6" s="172"/>
      <c r="U6" s="58"/>
      <c r="V6" s="172" t="s">
        <v>209</v>
      </c>
      <c r="W6" s="172"/>
      <c r="X6" s="172"/>
      <c r="Y6" s="172"/>
      <c r="Z6" s="172" t="s">
        <v>214</v>
      </c>
      <c r="AA6" s="172"/>
      <c r="AB6" s="172"/>
      <c r="AC6" s="171"/>
      <c r="AE6" s="171"/>
      <c r="AF6" s="170"/>
      <c r="AG6" s="171"/>
      <c r="AH6" s="170"/>
    </row>
    <row r="7" spans="1:34" s="37" customFormat="1" ht="21" customHeight="1" x14ac:dyDescent="0.75">
      <c r="E7" s="267"/>
      <c r="G7" s="170"/>
      <c r="H7" s="58"/>
      <c r="I7" s="171"/>
      <c r="J7" s="172"/>
      <c r="K7" s="172"/>
      <c r="L7" s="172"/>
      <c r="M7" s="171"/>
      <c r="N7" s="172"/>
      <c r="O7" s="172"/>
      <c r="P7" s="172"/>
      <c r="Q7" s="172"/>
      <c r="R7" s="172"/>
      <c r="S7" s="172"/>
      <c r="T7" s="172"/>
      <c r="U7" s="58"/>
      <c r="V7" s="172" t="s">
        <v>210</v>
      </c>
      <c r="W7" s="172"/>
      <c r="X7" s="172" t="s">
        <v>209</v>
      </c>
      <c r="Y7" s="172"/>
      <c r="Z7" s="172" t="s">
        <v>215</v>
      </c>
      <c r="AA7" s="172"/>
      <c r="AB7" s="172"/>
      <c r="AC7" s="171"/>
      <c r="AE7" s="171"/>
      <c r="AF7" s="170"/>
      <c r="AG7" s="171"/>
      <c r="AH7" s="170"/>
    </row>
    <row r="8" spans="1:34" s="37" customFormat="1" ht="21" customHeight="1" x14ac:dyDescent="0.75">
      <c r="E8" s="267"/>
      <c r="G8" s="170"/>
      <c r="H8" s="58"/>
      <c r="I8" s="171"/>
      <c r="K8" s="171"/>
      <c r="M8" s="171"/>
      <c r="N8" s="172"/>
      <c r="O8" s="172"/>
      <c r="P8" s="172"/>
      <c r="Q8" s="172"/>
      <c r="R8" s="172"/>
      <c r="S8" s="172"/>
      <c r="T8" s="172"/>
      <c r="U8" s="58"/>
      <c r="V8" s="170" t="s">
        <v>211</v>
      </c>
      <c r="W8" s="170"/>
      <c r="X8" s="170" t="s">
        <v>212</v>
      </c>
      <c r="Y8" s="172"/>
      <c r="Z8" s="170" t="s">
        <v>216</v>
      </c>
      <c r="AA8" s="172"/>
      <c r="AB8" s="170" t="s">
        <v>28</v>
      </c>
      <c r="AC8" s="170"/>
      <c r="AD8" s="170"/>
      <c r="AE8" s="170"/>
      <c r="AF8" s="170" t="s">
        <v>31</v>
      </c>
      <c r="AG8" s="170"/>
      <c r="AH8" s="170"/>
    </row>
    <row r="9" spans="1:34" s="37" customFormat="1" ht="21" customHeight="1" x14ac:dyDescent="0.75">
      <c r="F9" s="172" t="s">
        <v>116</v>
      </c>
      <c r="G9" s="170"/>
      <c r="H9" s="170"/>
      <c r="I9" s="170"/>
      <c r="J9" s="173" t="s">
        <v>117</v>
      </c>
      <c r="K9" s="171"/>
      <c r="L9" s="170" t="s">
        <v>117</v>
      </c>
      <c r="M9" s="171"/>
      <c r="N9" s="58"/>
      <c r="O9" s="58"/>
      <c r="P9" s="172" t="s">
        <v>119</v>
      </c>
      <c r="Q9" s="58"/>
      <c r="R9" s="58"/>
      <c r="S9" s="172"/>
      <c r="T9" s="171"/>
      <c r="U9" s="58"/>
      <c r="V9" s="170" t="s">
        <v>208</v>
      </c>
      <c r="W9" s="170"/>
      <c r="X9" s="170" t="s">
        <v>213</v>
      </c>
      <c r="Y9" s="172"/>
      <c r="Z9" s="170" t="s">
        <v>217</v>
      </c>
      <c r="AA9" s="172"/>
      <c r="AB9" s="170" t="s">
        <v>123</v>
      </c>
      <c r="AC9" s="170"/>
      <c r="AD9" s="172"/>
      <c r="AE9" s="170"/>
      <c r="AF9" s="170" t="s">
        <v>114</v>
      </c>
      <c r="AG9" s="170"/>
      <c r="AH9" s="170" t="s">
        <v>28</v>
      </c>
    </row>
    <row r="10" spans="1:34" s="37" customFormat="1" ht="21" customHeight="1" x14ac:dyDescent="0.75">
      <c r="E10" s="267"/>
      <c r="F10" s="172" t="s">
        <v>29</v>
      </c>
      <c r="G10" s="170"/>
      <c r="H10" s="170" t="s">
        <v>118</v>
      </c>
      <c r="I10" s="170"/>
      <c r="J10" s="170" t="s">
        <v>81</v>
      </c>
      <c r="K10" s="171"/>
      <c r="L10" s="170" t="s">
        <v>101</v>
      </c>
      <c r="M10" s="170"/>
      <c r="N10" s="172" t="s">
        <v>120</v>
      </c>
      <c r="O10" s="170"/>
      <c r="P10" s="170" t="s">
        <v>121</v>
      </c>
      <c r="Q10" s="170"/>
      <c r="R10" s="172" t="s">
        <v>122</v>
      </c>
      <c r="S10" s="171"/>
      <c r="T10" s="170" t="s">
        <v>40</v>
      </c>
      <c r="U10" s="170"/>
      <c r="V10" s="172" t="s">
        <v>135</v>
      </c>
      <c r="W10" s="170"/>
      <c r="X10" s="172" t="s">
        <v>137</v>
      </c>
      <c r="Y10" s="172"/>
      <c r="Z10" s="172" t="s">
        <v>218</v>
      </c>
      <c r="AA10" s="172"/>
      <c r="AB10" s="170" t="s">
        <v>124</v>
      </c>
      <c r="AC10" s="170"/>
      <c r="AD10" s="172" t="s">
        <v>113</v>
      </c>
      <c r="AE10" s="172"/>
      <c r="AF10" s="170" t="s">
        <v>115</v>
      </c>
      <c r="AG10" s="172"/>
      <c r="AH10" s="170" t="s">
        <v>31</v>
      </c>
    </row>
    <row r="11" spans="1:34" s="171" customFormat="1" ht="21" customHeight="1" x14ac:dyDescent="0.75">
      <c r="E11" s="52" t="s">
        <v>35</v>
      </c>
      <c r="F11" s="172" t="s">
        <v>30</v>
      </c>
      <c r="G11" s="170"/>
      <c r="H11" s="170" t="s">
        <v>33</v>
      </c>
      <c r="I11" s="170"/>
      <c r="J11" s="170" t="s">
        <v>91</v>
      </c>
      <c r="K11" s="170"/>
      <c r="L11" s="170" t="s">
        <v>33</v>
      </c>
      <c r="M11" s="170"/>
      <c r="N11" s="170" t="s">
        <v>82</v>
      </c>
      <c r="O11" s="170"/>
      <c r="P11" s="170" t="s">
        <v>111</v>
      </c>
      <c r="Q11" s="170"/>
      <c r="R11" s="170" t="s">
        <v>85</v>
      </c>
      <c r="S11" s="170"/>
      <c r="T11" s="170" t="s">
        <v>39</v>
      </c>
      <c r="U11" s="170"/>
      <c r="V11" s="172" t="s">
        <v>136</v>
      </c>
      <c r="W11" s="170"/>
      <c r="X11" s="172" t="s">
        <v>108</v>
      </c>
      <c r="Y11" s="172"/>
      <c r="Z11" s="172" t="s">
        <v>114</v>
      </c>
      <c r="AA11" s="172"/>
      <c r="AB11" s="170" t="s">
        <v>62</v>
      </c>
      <c r="AC11" s="170"/>
      <c r="AD11" s="172" t="s">
        <v>146</v>
      </c>
      <c r="AE11" s="170"/>
      <c r="AF11" s="170" t="s">
        <v>60</v>
      </c>
      <c r="AG11" s="170"/>
      <c r="AH11" s="170" t="s">
        <v>32</v>
      </c>
    </row>
    <row r="12" spans="1:34" s="171" customFormat="1" ht="21" customHeight="1" x14ac:dyDescent="0.75">
      <c r="E12" s="267"/>
      <c r="F12" s="363" t="s">
        <v>74</v>
      </c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  <c r="AG12" s="363"/>
      <c r="AH12" s="363"/>
    </row>
    <row r="13" spans="1:34" s="39" customFormat="1" ht="21" customHeight="1" x14ac:dyDescent="0.75">
      <c r="A13" s="171" t="s">
        <v>271</v>
      </c>
      <c r="B13" s="171"/>
      <c r="C13" s="171"/>
      <c r="D13" s="171"/>
      <c r="E13" s="267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</row>
    <row r="14" spans="1:34" s="39" customFormat="1" ht="21" customHeight="1" x14ac:dyDescent="0.75">
      <c r="A14" s="37" t="s">
        <v>154</v>
      </c>
      <c r="B14" s="37"/>
      <c r="C14" s="37"/>
      <c r="D14" s="37"/>
      <c r="E14" s="178"/>
      <c r="F14" s="217">
        <v>850000</v>
      </c>
      <c r="G14" s="245">
        <v>0</v>
      </c>
      <c r="H14" s="217">
        <v>-15740</v>
      </c>
      <c r="I14" s="245">
        <v>0</v>
      </c>
      <c r="J14" s="217">
        <v>1643000</v>
      </c>
      <c r="K14" s="245">
        <v>0</v>
      </c>
      <c r="L14" s="217">
        <v>18365</v>
      </c>
      <c r="M14" s="245">
        <v>0</v>
      </c>
      <c r="N14" s="217">
        <v>85000</v>
      </c>
      <c r="O14" s="245">
        <v>0</v>
      </c>
      <c r="P14" s="217">
        <v>440257</v>
      </c>
      <c r="Q14" s="245">
        <v>0</v>
      </c>
      <c r="R14" s="217">
        <v>15740</v>
      </c>
      <c r="S14" s="245">
        <v>0</v>
      </c>
      <c r="T14" s="217">
        <v>1666584</v>
      </c>
      <c r="U14" s="245">
        <v>0</v>
      </c>
      <c r="V14" s="217">
        <v>-112728</v>
      </c>
      <c r="W14" s="179">
        <v>0</v>
      </c>
      <c r="X14" s="217">
        <v>380304</v>
      </c>
      <c r="Y14" s="179"/>
      <c r="Z14" s="179">
        <v>0</v>
      </c>
      <c r="AA14" s="179"/>
      <c r="AB14" s="176">
        <f>V14+X14</f>
        <v>267576</v>
      </c>
      <c r="AC14" s="179"/>
      <c r="AD14" s="176">
        <f>SUM(F14:T14,AB14)</f>
        <v>4970782</v>
      </c>
      <c r="AE14" s="179"/>
      <c r="AF14" s="217">
        <v>1107352</v>
      </c>
      <c r="AG14" s="179"/>
      <c r="AH14" s="179">
        <f>SUM(F14:X14,AF14)</f>
        <v>6078134</v>
      </c>
    </row>
    <row r="15" spans="1:34" s="39" customFormat="1" ht="21" customHeight="1" x14ac:dyDescent="0.75">
      <c r="A15" s="37" t="s">
        <v>149</v>
      </c>
      <c r="B15" s="37"/>
      <c r="C15" s="37"/>
      <c r="D15" s="37"/>
      <c r="E15" s="178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6"/>
      <c r="AC15" s="179"/>
      <c r="AD15" s="176"/>
      <c r="AE15" s="179"/>
      <c r="AF15" s="179"/>
      <c r="AG15" s="179"/>
      <c r="AH15" s="179"/>
    </row>
    <row r="16" spans="1:34" s="39" customFormat="1" ht="21" customHeight="1" x14ac:dyDescent="0.75">
      <c r="A16" s="3"/>
      <c r="B16" s="181" t="s">
        <v>169</v>
      </c>
      <c r="C16" s="2"/>
      <c r="D16" s="2"/>
      <c r="E16" s="178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6"/>
      <c r="AC16" s="179"/>
      <c r="AD16" s="176"/>
      <c r="AE16" s="179"/>
      <c r="AF16" s="179"/>
      <c r="AG16" s="179"/>
      <c r="AH16" s="179"/>
    </row>
    <row r="17" spans="1:36" s="39" customFormat="1" ht="21" customHeight="1" x14ac:dyDescent="0.75">
      <c r="A17" s="37"/>
      <c r="B17" s="58" t="s">
        <v>170</v>
      </c>
      <c r="E17" s="267">
        <v>18</v>
      </c>
      <c r="F17" s="184">
        <v>0</v>
      </c>
      <c r="G17" s="179"/>
      <c r="H17" s="184">
        <v>0</v>
      </c>
      <c r="I17" s="179"/>
      <c r="J17" s="184">
        <v>0</v>
      </c>
      <c r="K17" s="179"/>
      <c r="L17" s="184">
        <v>0</v>
      </c>
      <c r="M17" s="179"/>
      <c r="N17" s="184">
        <v>0</v>
      </c>
      <c r="O17" s="179"/>
      <c r="P17" s="184">
        <v>0</v>
      </c>
      <c r="Q17" s="179"/>
      <c r="R17" s="184">
        <v>0</v>
      </c>
      <c r="S17" s="179"/>
      <c r="T17" s="218">
        <v>-143699</v>
      </c>
      <c r="U17" s="179"/>
      <c r="V17" s="184">
        <v>0</v>
      </c>
      <c r="W17" s="179"/>
      <c r="X17" s="184">
        <v>0</v>
      </c>
      <c r="Y17" s="179"/>
      <c r="Z17" s="184">
        <v>0</v>
      </c>
      <c r="AA17" s="179"/>
      <c r="AB17" s="184">
        <f>V17+X181+Z17</f>
        <v>0</v>
      </c>
      <c r="AC17" s="179"/>
      <c r="AD17" s="174">
        <f>SUM(F17:T17,AB17)</f>
        <v>-143699</v>
      </c>
      <c r="AE17" s="179"/>
      <c r="AF17" s="218">
        <v>-72938</v>
      </c>
      <c r="AG17" s="184"/>
      <c r="AH17" s="184">
        <f>SUM(F17:X17,AF17)</f>
        <v>-216637</v>
      </c>
    </row>
    <row r="18" spans="1:36" s="39" customFormat="1" ht="21" customHeight="1" x14ac:dyDescent="0.75">
      <c r="A18" s="37"/>
      <c r="B18" s="181" t="s">
        <v>150</v>
      </c>
      <c r="C18" s="37"/>
      <c r="D18" s="37"/>
      <c r="E18" s="267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6"/>
      <c r="AC18" s="179"/>
      <c r="AD18" s="176"/>
      <c r="AE18" s="179"/>
      <c r="AF18" s="179"/>
      <c r="AG18" s="179"/>
      <c r="AH18" s="179"/>
    </row>
    <row r="19" spans="1:36" s="39" customFormat="1" ht="21" customHeight="1" x14ac:dyDescent="0.75">
      <c r="A19" s="37"/>
      <c r="B19" s="39" t="s">
        <v>199</v>
      </c>
      <c r="E19" s="267"/>
      <c r="F19" s="182">
        <v>0</v>
      </c>
      <c r="G19" s="179"/>
      <c r="H19" s="182">
        <v>0</v>
      </c>
      <c r="I19" s="179"/>
      <c r="J19" s="182">
        <v>0</v>
      </c>
      <c r="K19" s="179"/>
      <c r="L19" s="182">
        <v>0</v>
      </c>
      <c r="M19" s="179"/>
      <c r="N19" s="182">
        <v>0</v>
      </c>
      <c r="O19" s="179"/>
      <c r="P19" s="182">
        <v>0</v>
      </c>
      <c r="Q19" s="179"/>
      <c r="R19" s="182">
        <v>0</v>
      </c>
      <c r="S19" s="179"/>
      <c r="T19" s="182">
        <v>0</v>
      </c>
      <c r="U19" s="179"/>
      <c r="V19" s="182">
        <v>0</v>
      </c>
      <c r="W19" s="179"/>
      <c r="X19" s="182">
        <v>0</v>
      </c>
      <c r="Y19" s="179"/>
      <c r="Z19" s="182">
        <v>0</v>
      </c>
      <c r="AA19" s="179"/>
      <c r="AB19" s="182">
        <v>0</v>
      </c>
      <c r="AC19" s="179"/>
      <c r="AD19" s="182">
        <v>0</v>
      </c>
      <c r="AE19" s="179"/>
      <c r="AF19" s="219">
        <v>54366</v>
      </c>
      <c r="AG19" s="184"/>
      <c r="AH19" s="184">
        <f>SUM(F19:AB19,AF19)</f>
        <v>54366</v>
      </c>
      <c r="AJ19" s="177"/>
    </row>
    <row r="20" spans="1:36" s="39" customFormat="1" ht="21" customHeight="1" x14ac:dyDescent="0.75">
      <c r="A20" s="37" t="s">
        <v>201</v>
      </c>
      <c r="B20" s="37"/>
      <c r="C20" s="37"/>
      <c r="D20" s="37"/>
      <c r="E20" s="267"/>
      <c r="F20" s="183">
        <f>F17+F19</f>
        <v>0</v>
      </c>
      <c r="G20" s="179"/>
      <c r="H20" s="183">
        <f>H17+H19</f>
        <v>0</v>
      </c>
      <c r="I20" s="179"/>
      <c r="J20" s="183">
        <f>J17+J19</f>
        <v>0</v>
      </c>
      <c r="K20" s="179"/>
      <c r="L20" s="183">
        <f>L17+L19</f>
        <v>0</v>
      </c>
      <c r="M20" s="179"/>
      <c r="N20" s="183">
        <f>N17+N19</f>
        <v>0</v>
      </c>
      <c r="O20" s="179"/>
      <c r="P20" s="183">
        <f>P17+P19</f>
        <v>0</v>
      </c>
      <c r="Q20" s="179"/>
      <c r="R20" s="183">
        <f>R17+R19</f>
        <v>0</v>
      </c>
      <c r="S20" s="179"/>
      <c r="T20" s="183">
        <f>T17+T19</f>
        <v>-143699</v>
      </c>
      <c r="U20" s="179"/>
      <c r="V20" s="183">
        <f>V17+V19</f>
        <v>0</v>
      </c>
      <c r="W20" s="179"/>
      <c r="X20" s="183">
        <f>X17+X19</f>
        <v>0</v>
      </c>
      <c r="Y20" s="179"/>
      <c r="Z20" s="183">
        <f>Z17+Z19</f>
        <v>0</v>
      </c>
      <c r="AA20" s="179"/>
      <c r="AB20" s="183">
        <f>AB17+AB19</f>
        <v>0</v>
      </c>
      <c r="AC20" s="179"/>
      <c r="AD20" s="183">
        <f>AD17+AD19</f>
        <v>-143699</v>
      </c>
      <c r="AE20" s="179"/>
      <c r="AF20" s="183">
        <f>AF17+AF19</f>
        <v>-18572</v>
      </c>
      <c r="AG20" s="179"/>
      <c r="AH20" s="183">
        <f>AH17+AH19</f>
        <v>-162271</v>
      </c>
    </row>
    <row r="21" spans="1:36" s="39" customFormat="1" ht="21" customHeight="1" x14ac:dyDescent="0.75">
      <c r="A21" s="37"/>
      <c r="B21" s="37"/>
      <c r="C21" s="37"/>
      <c r="D21" s="37"/>
      <c r="E21" s="267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84"/>
      <c r="AC21" s="179"/>
      <c r="AD21" s="179"/>
      <c r="AE21" s="179"/>
      <c r="AF21" s="179"/>
      <c r="AG21" s="179"/>
      <c r="AH21" s="179"/>
    </row>
    <row r="22" spans="1:36" s="39" customFormat="1" ht="21" customHeight="1" x14ac:dyDescent="0.75">
      <c r="A22" s="269" t="s">
        <v>84</v>
      </c>
      <c r="E22" s="267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</row>
    <row r="23" spans="1:36" s="39" customFormat="1" ht="21" customHeight="1" x14ac:dyDescent="0.75">
      <c r="A23" s="269"/>
      <c r="B23" s="39" t="s">
        <v>107</v>
      </c>
      <c r="E23" s="267"/>
      <c r="F23" s="184">
        <v>0</v>
      </c>
      <c r="G23" s="184"/>
      <c r="H23" s="184">
        <v>0</v>
      </c>
      <c r="I23" s="184"/>
      <c r="J23" s="184">
        <v>0</v>
      </c>
      <c r="K23" s="184"/>
      <c r="L23" s="184">
        <v>0</v>
      </c>
      <c r="M23" s="184"/>
      <c r="N23" s="184">
        <v>0</v>
      </c>
      <c r="O23" s="184"/>
      <c r="P23" s="184">
        <v>0</v>
      </c>
      <c r="Q23" s="184"/>
      <c r="R23" s="184">
        <v>0</v>
      </c>
      <c r="S23" s="184"/>
      <c r="T23" s="218">
        <v>51401</v>
      </c>
      <c r="U23" s="184"/>
      <c r="V23" s="184">
        <v>0</v>
      </c>
      <c r="W23" s="184"/>
      <c r="X23" s="184">
        <v>0</v>
      </c>
      <c r="Y23" s="184"/>
      <c r="Z23" s="184">
        <v>0</v>
      </c>
      <c r="AA23" s="184"/>
      <c r="AB23" s="184">
        <f>V23+X23</f>
        <v>0</v>
      </c>
      <c r="AC23" s="184"/>
      <c r="AD23" s="184">
        <f>SUM(F23:T23,AB23)</f>
        <v>51401</v>
      </c>
      <c r="AE23" s="184"/>
      <c r="AF23" s="218">
        <v>288180</v>
      </c>
      <c r="AG23" s="184"/>
      <c r="AH23" s="184">
        <f>SUM(F23:X23,AF23)</f>
        <v>339581</v>
      </c>
    </row>
    <row r="24" spans="1:36" s="39" customFormat="1" ht="21" customHeight="1" x14ac:dyDescent="0.75">
      <c r="B24" s="39" t="s">
        <v>184</v>
      </c>
      <c r="E24" s="267"/>
      <c r="F24" s="182">
        <v>0</v>
      </c>
      <c r="G24" s="184"/>
      <c r="H24" s="182">
        <v>0</v>
      </c>
      <c r="I24" s="184"/>
      <c r="J24" s="182">
        <v>0</v>
      </c>
      <c r="K24" s="184"/>
      <c r="L24" s="182">
        <v>0</v>
      </c>
      <c r="M24" s="184"/>
      <c r="N24" s="182">
        <v>0</v>
      </c>
      <c r="O24" s="184"/>
      <c r="P24" s="182">
        <v>0</v>
      </c>
      <c r="Q24" s="184"/>
      <c r="R24" s="182">
        <v>0</v>
      </c>
      <c r="S24" s="184"/>
      <c r="T24" s="182">
        <v>31343</v>
      </c>
      <c r="U24" s="184"/>
      <c r="V24" s="219">
        <v>-74050</v>
      </c>
      <c r="W24" s="184"/>
      <c r="X24" s="219">
        <v>30203</v>
      </c>
      <c r="Y24" s="184"/>
      <c r="Z24" s="182">
        <v>0</v>
      </c>
      <c r="AA24" s="184"/>
      <c r="AB24" s="182">
        <f>SUM(V24:X24)</f>
        <v>-43847</v>
      </c>
      <c r="AC24" s="184"/>
      <c r="AD24" s="182">
        <f>SUM(F24:T24,AB24)</f>
        <v>-12504</v>
      </c>
      <c r="AE24" s="184"/>
      <c r="AF24" s="219">
        <v>-34652</v>
      </c>
      <c r="AG24" s="213"/>
      <c r="AH24" s="182">
        <f>SUM(F24:X24,AF24)</f>
        <v>-47156</v>
      </c>
    </row>
    <row r="25" spans="1:36" s="39" customFormat="1" ht="21" customHeight="1" x14ac:dyDescent="0.75">
      <c r="A25" s="37" t="s">
        <v>186</v>
      </c>
      <c r="B25" s="37"/>
      <c r="C25" s="37"/>
      <c r="D25" s="37"/>
      <c r="E25" s="267"/>
      <c r="F25" s="180">
        <f>SUM(F23:F24)</f>
        <v>0</v>
      </c>
      <c r="G25" s="179"/>
      <c r="H25" s="180">
        <f>SUM(H23:H24)</f>
        <v>0</v>
      </c>
      <c r="I25" s="179"/>
      <c r="J25" s="180">
        <f>SUM(J23:J24)</f>
        <v>0</v>
      </c>
      <c r="K25" s="179"/>
      <c r="L25" s="180">
        <f>SUM(L23:L24)</f>
        <v>0</v>
      </c>
      <c r="M25" s="179"/>
      <c r="N25" s="180">
        <f>SUM(N23:N24)</f>
        <v>0</v>
      </c>
      <c r="O25" s="179"/>
      <c r="P25" s="180">
        <f>SUM(P23:P24)</f>
        <v>0</v>
      </c>
      <c r="Q25" s="179"/>
      <c r="R25" s="180">
        <f>SUM(R23:R24)</f>
        <v>0</v>
      </c>
      <c r="S25" s="179"/>
      <c r="T25" s="180">
        <f>SUM(T23:T24)</f>
        <v>82744</v>
      </c>
      <c r="U25" s="179"/>
      <c r="V25" s="180">
        <f>SUM(V23:V24)</f>
        <v>-74050</v>
      </c>
      <c r="W25" s="179"/>
      <c r="X25" s="180">
        <f>SUM(X23:X24)</f>
        <v>30203</v>
      </c>
      <c r="Y25" s="179"/>
      <c r="Z25" s="180">
        <f>SUM(Z23:Z24)</f>
        <v>0</v>
      </c>
      <c r="AA25" s="179"/>
      <c r="AB25" s="185">
        <f>SUM(AB23:AB24)</f>
        <v>-43847</v>
      </c>
      <c r="AC25" s="179"/>
      <c r="AD25" s="179">
        <f>SUM(F25:X25)</f>
        <v>38897</v>
      </c>
      <c r="AE25" s="179"/>
      <c r="AF25" s="180">
        <f>SUM(AF23:AF24)</f>
        <v>253528</v>
      </c>
      <c r="AG25" s="179"/>
      <c r="AH25" s="180">
        <f>SUM(AH23:AH24)</f>
        <v>292425</v>
      </c>
      <c r="AI25" s="177"/>
    </row>
    <row r="26" spans="1:36" s="39" customFormat="1" ht="21" customHeight="1" thickBot="1" x14ac:dyDescent="0.8">
      <c r="A26" s="171" t="s">
        <v>269</v>
      </c>
      <c r="B26" s="37"/>
      <c r="C26" s="37"/>
      <c r="D26" s="37"/>
      <c r="E26" s="267"/>
      <c r="F26" s="186">
        <f>F14+F20+F25</f>
        <v>850000</v>
      </c>
      <c r="G26" s="184"/>
      <c r="H26" s="186">
        <f>H14+H20+H25</f>
        <v>-15740</v>
      </c>
      <c r="I26" s="184"/>
      <c r="J26" s="186">
        <f>J14+J20+J25</f>
        <v>1643000</v>
      </c>
      <c r="K26" s="184"/>
      <c r="L26" s="186">
        <f>L14+L20+L25</f>
        <v>18365</v>
      </c>
      <c r="M26" s="184"/>
      <c r="N26" s="186">
        <f>N14+N20+N25</f>
        <v>85000</v>
      </c>
      <c r="O26" s="184"/>
      <c r="P26" s="186">
        <f>P14+P20+P25</f>
        <v>440257</v>
      </c>
      <c r="Q26" s="184"/>
      <c r="R26" s="186">
        <f>R14+R20+R25</f>
        <v>15740</v>
      </c>
      <c r="S26" s="184"/>
      <c r="T26" s="186">
        <f>T14+T20+T25</f>
        <v>1605629</v>
      </c>
      <c r="U26" s="184"/>
      <c r="V26" s="186">
        <f>V14+V20+V25</f>
        <v>-186778</v>
      </c>
      <c r="W26" s="184"/>
      <c r="X26" s="186">
        <f>X14+X20+X25</f>
        <v>410507</v>
      </c>
      <c r="Y26" s="184"/>
      <c r="Z26" s="186">
        <f>Z14+Z20+Z25</f>
        <v>0</v>
      </c>
      <c r="AA26" s="184"/>
      <c r="AB26" s="186">
        <f>AB14+AB20+AB25</f>
        <v>223729</v>
      </c>
      <c r="AC26" s="184"/>
      <c r="AD26" s="186">
        <f>AD14+AD20+AD25</f>
        <v>4865980</v>
      </c>
      <c r="AE26" s="184"/>
      <c r="AF26" s="186">
        <f>AF14+AF20+AF25</f>
        <v>1342308</v>
      </c>
      <c r="AG26" s="184"/>
      <c r="AH26" s="186">
        <f>AH14+AH20+AH25</f>
        <v>6208288</v>
      </c>
    </row>
    <row r="27" spans="1:36" s="39" customFormat="1" ht="21" customHeight="1" thickTop="1" x14ac:dyDescent="0.75">
      <c r="E27" s="267"/>
      <c r="F27" s="28"/>
      <c r="G27" s="25"/>
      <c r="H27" s="28"/>
      <c r="I27" s="25"/>
      <c r="J27" s="28"/>
      <c r="K27" s="25"/>
      <c r="L27" s="28"/>
      <c r="M27" s="25"/>
      <c r="N27" s="28"/>
      <c r="O27" s="25"/>
      <c r="P27" s="28"/>
      <c r="Q27" s="25"/>
      <c r="R27" s="28"/>
      <c r="S27" s="25"/>
      <c r="T27" s="28"/>
      <c r="U27" s="25"/>
      <c r="V27" s="28"/>
      <c r="W27" s="25"/>
      <c r="X27" s="28"/>
      <c r="Y27" s="25"/>
      <c r="Z27" s="28"/>
      <c r="AA27" s="25"/>
      <c r="AB27" s="28"/>
      <c r="AC27" s="25"/>
      <c r="AD27" s="28"/>
      <c r="AE27" s="25"/>
      <c r="AF27" s="28"/>
      <c r="AG27" s="25"/>
      <c r="AH27" s="28"/>
    </row>
    <row r="28" spans="1:36" s="39" customFormat="1" ht="21" customHeight="1" x14ac:dyDescent="0.75">
      <c r="A28" s="171" t="s">
        <v>272</v>
      </c>
      <c r="B28" s="171"/>
      <c r="C28" s="171"/>
      <c r="D28" s="171"/>
      <c r="E28" s="267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</row>
    <row r="29" spans="1:36" s="39" customFormat="1" ht="21" customHeight="1" x14ac:dyDescent="0.75">
      <c r="A29" s="37" t="s">
        <v>205</v>
      </c>
      <c r="B29" s="37"/>
      <c r="C29" s="37"/>
      <c r="D29" s="37"/>
      <c r="E29" s="267"/>
      <c r="F29" s="217">
        <v>850000</v>
      </c>
      <c r="G29" s="245"/>
      <c r="H29" s="217">
        <v>-15740</v>
      </c>
      <c r="I29" s="245"/>
      <c r="J29" s="217">
        <v>1643000</v>
      </c>
      <c r="K29" s="245"/>
      <c r="L29" s="217">
        <v>18365</v>
      </c>
      <c r="M29" s="245"/>
      <c r="N29" s="217">
        <v>85000</v>
      </c>
      <c r="O29" s="245"/>
      <c r="P29" s="217">
        <v>415272</v>
      </c>
      <c r="Q29" s="245"/>
      <c r="R29" s="217">
        <v>15740</v>
      </c>
      <c r="S29" s="245"/>
      <c r="T29" s="217">
        <v>1896212</v>
      </c>
      <c r="U29" s="245"/>
      <c r="V29" s="217">
        <v>-182335</v>
      </c>
      <c r="W29" s="245"/>
      <c r="X29" s="217">
        <v>0</v>
      </c>
      <c r="Y29" s="245"/>
      <c r="Z29" s="217">
        <v>0</v>
      </c>
      <c r="AA29" s="179"/>
      <c r="AB29" s="220">
        <f>V29+X29+Z29</f>
        <v>-182335</v>
      </c>
      <c r="AC29" s="179"/>
      <c r="AD29" s="220">
        <f>SUM(F29:T29,AB29)</f>
        <v>4725514</v>
      </c>
      <c r="AE29" s="179"/>
      <c r="AF29" s="245">
        <v>1178983</v>
      </c>
      <c r="AG29" s="179">
        <v>0</v>
      </c>
      <c r="AH29" s="217">
        <f>SUM(F29:Z29,AF29)</f>
        <v>5904497</v>
      </c>
    </row>
    <row r="30" spans="1:36" s="39" customFormat="1" ht="21" customHeight="1" x14ac:dyDescent="0.75">
      <c r="A30" s="37" t="s">
        <v>149</v>
      </c>
      <c r="B30" s="37"/>
      <c r="C30" s="37"/>
      <c r="D30" s="37"/>
      <c r="E30" s="267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6"/>
      <c r="AC30" s="179"/>
      <c r="AD30" s="176"/>
      <c r="AE30" s="179"/>
      <c r="AF30" s="179"/>
      <c r="AG30" s="179"/>
      <c r="AH30" s="179"/>
    </row>
    <row r="31" spans="1:36" s="39" customFormat="1" ht="21" customHeight="1" x14ac:dyDescent="0.75">
      <c r="A31" s="3"/>
      <c r="B31" s="181" t="s">
        <v>169</v>
      </c>
      <c r="C31" s="2"/>
      <c r="D31" s="2"/>
      <c r="E31" s="267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6"/>
      <c r="AC31" s="179"/>
      <c r="AD31" s="176"/>
      <c r="AE31" s="179"/>
      <c r="AF31" s="179"/>
      <c r="AG31" s="179"/>
      <c r="AH31" s="179"/>
    </row>
    <row r="32" spans="1:36" s="58" customFormat="1" ht="21" customHeight="1" x14ac:dyDescent="0.75">
      <c r="A32" s="215"/>
      <c r="B32" s="58" t="s">
        <v>170</v>
      </c>
      <c r="C32" s="216"/>
      <c r="D32" s="216"/>
      <c r="E32" s="267">
        <v>18</v>
      </c>
      <c r="F32" s="333">
        <v>0</v>
      </c>
      <c r="G32" s="333"/>
      <c r="H32" s="333">
        <v>0</v>
      </c>
      <c r="I32" s="333"/>
      <c r="J32" s="333">
        <v>0</v>
      </c>
      <c r="K32" s="333"/>
      <c r="L32" s="333">
        <v>0</v>
      </c>
      <c r="M32" s="333"/>
      <c r="N32" s="333">
        <v>0</v>
      </c>
      <c r="O32" s="333"/>
      <c r="P32" s="333">
        <v>0</v>
      </c>
      <c r="Q32" s="333"/>
      <c r="R32" s="333">
        <v>0</v>
      </c>
      <c r="S32" s="179"/>
      <c r="T32" s="184">
        <v>-160604</v>
      </c>
      <c r="U32" s="179"/>
      <c r="V32" s="184">
        <v>0</v>
      </c>
      <c r="W32" s="184"/>
      <c r="X32" s="184">
        <v>0</v>
      </c>
      <c r="Y32" s="184"/>
      <c r="Z32" s="184">
        <v>0</v>
      </c>
      <c r="AA32" s="184"/>
      <c r="AB32" s="184">
        <f>V32+X32</f>
        <v>0</v>
      </c>
      <c r="AC32" s="179"/>
      <c r="AD32" s="184">
        <f>SUM(F32:T32,AB32)</f>
        <v>-160604</v>
      </c>
      <c r="AE32" s="179"/>
      <c r="AF32" s="184">
        <v>-84719</v>
      </c>
      <c r="AG32" s="179"/>
      <c r="AH32" s="184">
        <f>AD32+AF32</f>
        <v>-245323</v>
      </c>
    </row>
    <row r="33" spans="1:36" s="39" customFormat="1" ht="21" customHeight="1" x14ac:dyDescent="0.75">
      <c r="A33" s="37"/>
      <c r="B33" s="181" t="s">
        <v>150</v>
      </c>
      <c r="C33" s="37"/>
      <c r="D33" s="37"/>
      <c r="E33" s="267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6"/>
      <c r="AC33" s="179"/>
      <c r="AD33" s="176"/>
      <c r="AE33" s="179"/>
      <c r="AF33" s="179"/>
      <c r="AG33" s="179"/>
      <c r="AH33" s="179"/>
    </row>
    <row r="34" spans="1:36" s="39" customFormat="1" ht="21" customHeight="1" x14ac:dyDescent="0.75">
      <c r="A34" s="37"/>
      <c r="B34" s="39" t="s">
        <v>199</v>
      </c>
      <c r="E34" s="267">
        <v>8</v>
      </c>
      <c r="F34" s="333">
        <v>0</v>
      </c>
      <c r="G34" s="333"/>
      <c r="H34" s="333">
        <v>0</v>
      </c>
      <c r="I34" s="333"/>
      <c r="J34" s="333">
        <v>0</v>
      </c>
      <c r="K34" s="333"/>
      <c r="L34" s="333">
        <v>0</v>
      </c>
      <c r="M34" s="333"/>
      <c r="N34" s="333">
        <v>0</v>
      </c>
      <c r="O34" s="333"/>
      <c r="P34" s="333">
        <v>0</v>
      </c>
      <c r="Q34" s="333"/>
      <c r="R34" s="333">
        <v>0</v>
      </c>
      <c r="S34" s="179"/>
      <c r="T34" s="184">
        <v>-83961</v>
      </c>
      <c r="U34" s="179"/>
      <c r="V34" s="184">
        <v>0</v>
      </c>
      <c r="W34" s="184"/>
      <c r="X34" s="184">
        <v>0</v>
      </c>
      <c r="Y34" s="184"/>
      <c r="Z34" s="184">
        <v>0</v>
      </c>
      <c r="AA34" s="184"/>
      <c r="AB34" s="184">
        <f>V34+X34</f>
        <v>0</v>
      </c>
      <c r="AC34" s="179"/>
      <c r="AD34" s="184">
        <f>SUM(F34:T34,AB34)</f>
        <v>-83961</v>
      </c>
      <c r="AE34" s="179"/>
      <c r="AF34" s="184">
        <v>-62367</v>
      </c>
      <c r="AG34" s="184"/>
      <c r="AH34" s="184">
        <f>AD34+AF34</f>
        <v>-146328</v>
      </c>
      <c r="AJ34" s="177"/>
    </row>
    <row r="35" spans="1:36" s="39" customFormat="1" ht="21" customHeight="1" x14ac:dyDescent="0.75">
      <c r="A35" s="37"/>
      <c r="B35" s="39" t="s">
        <v>259</v>
      </c>
      <c r="E35" s="308">
        <v>8</v>
      </c>
      <c r="F35" s="333">
        <v>0</v>
      </c>
      <c r="G35" s="333"/>
      <c r="H35" s="333">
        <v>0</v>
      </c>
      <c r="I35" s="333"/>
      <c r="J35" s="333">
        <v>0</v>
      </c>
      <c r="K35" s="333"/>
      <c r="L35" s="333">
        <v>0</v>
      </c>
      <c r="M35" s="333"/>
      <c r="N35" s="333">
        <v>0</v>
      </c>
      <c r="O35" s="333"/>
      <c r="P35" s="333">
        <v>0</v>
      </c>
      <c r="Q35" s="333"/>
      <c r="R35" s="333">
        <v>0</v>
      </c>
      <c r="S35" s="179"/>
      <c r="T35" s="184">
        <v>0</v>
      </c>
      <c r="U35" s="179"/>
      <c r="V35" s="184">
        <v>0</v>
      </c>
      <c r="W35" s="184"/>
      <c r="X35" s="184">
        <v>0</v>
      </c>
      <c r="Y35" s="184"/>
      <c r="Z35" s="184">
        <v>0</v>
      </c>
      <c r="AA35" s="184"/>
      <c r="AB35" s="184">
        <f>V35+X35</f>
        <v>0</v>
      </c>
      <c r="AC35" s="179"/>
      <c r="AD35" s="184">
        <f>SUM(F35:T35,AB35)</f>
        <v>0</v>
      </c>
      <c r="AE35" s="179"/>
      <c r="AF35" s="184">
        <v>79483</v>
      </c>
      <c r="AG35" s="184"/>
      <c r="AH35" s="184">
        <f>AD35+AF35</f>
        <v>79483</v>
      </c>
      <c r="AJ35" s="177"/>
    </row>
    <row r="36" spans="1:36" s="39" customFormat="1" ht="21" customHeight="1" x14ac:dyDescent="0.75">
      <c r="A36" s="37"/>
      <c r="B36" s="39" t="s">
        <v>206</v>
      </c>
      <c r="E36" s="267">
        <v>8</v>
      </c>
      <c r="F36" s="184">
        <v>0</v>
      </c>
      <c r="G36" s="184"/>
      <c r="H36" s="184">
        <v>0</v>
      </c>
      <c r="I36" s="184"/>
      <c r="J36" s="184">
        <v>0</v>
      </c>
      <c r="K36" s="184"/>
      <c r="L36" s="184">
        <v>0</v>
      </c>
      <c r="M36" s="184"/>
      <c r="N36" s="184">
        <v>0</v>
      </c>
      <c r="O36" s="184"/>
      <c r="P36" s="184">
        <v>0</v>
      </c>
      <c r="Q36" s="184"/>
      <c r="R36" s="184">
        <v>0</v>
      </c>
      <c r="S36" s="179"/>
      <c r="T36" s="184">
        <v>0</v>
      </c>
      <c r="U36" s="179"/>
      <c r="V36" s="184">
        <v>0</v>
      </c>
      <c r="W36" s="184"/>
      <c r="X36" s="184">
        <v>0</v>
      </c>
      <c r="Y36" s="184"/>
      <c r="Z36" s="184">
        <v>0</v>
      </c>
      <c r="AA36" s="184"/>
      <c r="AB36" s="184">
        <f>V36+X36</f>
        <v>0</v>
      </c>
      <c r="AC36" s="179"/>
      <c r="AD36" s="184">
        <f>SUM(F36:T36,AB36)</f>
        <v>0</v>
      </c>
      <c r="AE36" s="179"/>
      <c r="AF36" s="182">
        <v>-369800</v>
      </c>
      <c r="AG36" s="184"/>
      <c r="AH36" s="184">
        <f>AD36+AF36</f>
        <v>-369800</v>
      </c>
      <c r="AJ36" s="177"/>
    </row>
    <row r="37" spans="1:36" s="39" customFormat="1" ht="21" customHeight="1" x14ac:dyDescent="0.75">
      <c r="A37" s="37" t="s">
        <v>201</v>
      </c>
      <c r="B37" s="37"/>
      <c r="C37" s="37"/>
      <c r="D37" s="37"/>
      <c r="E37" s="267"/>
      <c r="F37" s="183">
        <f>F34+F32+F36+F35</f>
        <v>0</v>
      </c>
      <c r="G37" s="179"/>
      <c r="H37" s="183">
        <f>H34+H32+H36+H35</f>
        <v>0</v>
      </c>
      <c r="I37" s="179"/>
      <c r="J37" s="183">
        <f>J34+J32+J36+J35</f>
        <v>0</v>
      </c>
      <c r="K37" s="179"/>
      <c r="L37" s="183">
        <f>L34+L32+L36+L35</f>
        <v>0</v>
      </c>
      <c r="M37" s="179"/>
      <c r="N37" s="183">
        <f>N34+N32+N36+N35</f>
        <v>0</v>
      </c>
      <c r="O37" s="179"/>
      <c r="P37" s="183">
        <f>P34+P32+P36+P35</f>
        <v>0</v>
      </c>
      <c r="Q37" s="179"/>
      <c r="R37" s="183">
        <f>R34+R32+R36+R35</f>
        <v>0</v>
      </c>
      <c r="S37" s="179"/>
      <c r="T37" s="183">
        <f>T34+T32+T36+T35</f>
        <v>-244565</v>
      </c>
      <c r="U37" s="179"/>
      <c r="V37" s="183">
        <f>V34+V32+V36+V35</f>
        <v>0</v>
      </c>
      <c r="W37" s="179"/>
      <c r="X37" s="183">
        <f>X34+X32+X36+X35</f>
        <v>0</v>
      </c>
      <c r="Y37" s="179"/>
      <c r="Z37" s="183">
        <f>Z34+Z32+Z36+Z35</f>
        <v>0</v>
      </c>
      <c r="AA37" s="179"/>
      <c r="AB37" s="183">
        <f>AB34+AB32+AB36+AB35</f>
        <v>0</v>
      </c>
      <c r="AC37" s="179"/>
      <c r="AD37" s="183">
        <f>AD34+AD32+AD36+AD35</f>
        <v>-244565</v>
      </c>
      <c r="AE37" s="179"/>
      <c r="AF37" s="183">
        <f>AF34+AF32+AF36+AF35</f>
        <v>-437403</v>
      </c>
      <c r="AG37" s="179"/>
      <c r="AH37" s="183">
        <f>AH34+AH32+AH36+AH35</f>
        <v>-681968</v>
      </c>
    </row>
    <row r="38" spans="1:36" s="39" customFormat="1" ht="21" customHeight="1" x14ac:dyDescent="0.75">
      <c r="A38" s="37"/>
      <c r="C38" s="37"/>
      <c r="D38" s="37"/>
      <c r="E38" s="267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6"/>
      <c r="AC38" s="179"/>
      <c r="AD38" s="176"/>
      <c r="AE38" s="179"/>
      <c r="AF38" s="179"/>
      <c r="AG38" s="179"/>
      <c r="AH38" s="179"/>
    </row>
    <row r="39" spans="1:36" s="39" customFormat="1" ht="21" customHeight="1" x14ac:dyDescent="0.75">
      <c r="A39" s="269" t="s">
        <v>84</v>
      </c>
      <c r="E39" s="267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</row>
    <row r="40" spans="1:36" s="39" customFormat="1" ht="21" customHeight="1" x14ac:dyDescent="0.75">
      <c r="A40" s="269"/>
      <c r="B40" s="39" t="s">
        <v>253</v>
      </c>
      <c r="E40" s="267"/>
      <c r="F40" s="184">
        <v>0</v>
      </c>
      <c r="G40" s="184"/>
      <c r="H40" s="184">
        <v>0</v>
      </c>
      <c r="I40" s="184"/>
      <c r="J40" s="184">
        <v>0</v>
      </c>
      <c r="K40" s="184"/>
      <c r="L40" s="184">
        <v>0</v>
      </c>
      <c r="M40" s="184"/>
      <c r="N40" s="184">
        <v>0</v>
      </c>
      <c r="O40" s="184"/>
      <c r="P40" s="184">
        <v>0</v>
      </c>
      <c r="Q40" s="184"/>
      <c r="R40" s="184">
        <v>0</v>
      </c>
      <c r="S40" s="184"/>
      <c r="T40" s="184">
        <f>'กำไรขาดทุน YTD 7'!E44</f>
        <v>-877671</v>
      </c>
      <c r="U40" s="184"/>
      <c r="V40" s="184">
        <v>0</v>
      </c>
      <c r="W40" s="184"/>
      <c r="X40" s="184">
        <v>0</v>
      </c>
      <c r="Y40" s="184"/>
      <c r="Z40" s="184">
        <v>0</v>
      </c>
      <c r="AA40" s="184"/>
      <c r="AB40" s="184">
        <f>V40+X40</f>
        <v>0</v>
      </c>
      <c r="AC40" s="184"/>
      <c r="AD40" s="184">
        <f>SUM(F40:T40,AB40)</f>
        <v>-877671</v>
      </c>
      <c r="AE40" s="184"/>
      <c r="AF40" s="184">
        <f>'กำไรขาดทุน YTD 7'!E45</f>
        <v>-31442</v>
      </c>
      <c r="AG40" s="184"/>
      <c r="AH40" s="184">
        <f>SUM(F40:X40,AF40)</f>
        <v>-909113</v>
      </c>
    </row>
    <row r="41" spans="1:36" s="39" customFormat="1" ht="21" customHeight="1" x14ac:dyDescent="0.75">
      <c r="B41" s="39" t="s">
        <v>184</v>
      </c>
      <c r="E41" s="267"/>
      <c r="F41" s="182">
        <v>0</v>
      </c>
      <c r="G41" s="184"/>
      <c r="H41" s="182">
        <v>0</v>
      </c>
      <c r="I41" s="184"/>
      <c r="J41" s="182">
        <v>0</v>
      </c>
      <c r="K41" s="184"/>
      <c r="L41" s="182">
        <v>0</v>
      </c>
      <c r="M41" s="184"/>
      <c r="N41" s="182">
        <v>0</v>
      </c>
      <c r="O41" s="184"/>
      <c r="P41" s="182">
        <v>0</v>
      </c>
      <c r="Q41" s="184"/>
      <c r="R41" s="182">
        <v>0</v>
      </c>
      <c r="S41" s="179"/>
      <c r="T41" s="182">
        <v>0</v>
      </c>
      <c r="U41" s="184"/>
      <c r="V41" s="182">
        <v>29764</v>
      </c>
      <c r="W41" s="294"/>
      <c r="X41" s="182">
        <v>0</v>
      </c>
      <c r="Y41" s="184"/>
      <c r="Z41" s="182">
        <v>16397</v>
      </c>
      <c r="AA41" s="184"/>
      <c r="AB41" s="182">
        <f>SUM(V41:Z41)</f>
        <v>46161</v>
      </c>
      <c r="AC41" s="184"/>
      <c r="AD41" s="182">
        <f>SUM(F41:T41,AB41)</f>
        <v>46161</v>
      </c>
      <c r="AE41" s="184"/>
      <c r="AF41" s="182">
        <v>-30502</v>
      </c>
      <c r="AG41" s="213"/>
      <c r="AH41" s="182">
        <f>SUM(F41:Z41,AF41)</f>
        <v>15659</v>
      </c>
      <c r="AI41" s="134"/>
    </row>
    <row r="42" spans="1:36" s="39" customFormat="1" ht="21" customHeight="1" x14ac:dyDescent="0.75">
      <c r="A42" s="37" t="s">
        <v>186</v>
      </c>
      <c r="B42" s="37"/>
      <c r="C42" s="37"/>
      <c r="D42" s="37"/>
      <c r="E42" s="178"/>
      <c r="F42" s="180">
        <f>SUM(F40:F41)</f>
        <v>0</v>
      </c>
      <c r="G42" s="179"/>
      <c r="H42" s="180">
        <f>SUM(H40:H41)</f>
        <v>0</v>
      </c>
      <c r="I42" s="179"/>
      <c r="J42" s="180">
        <f>SUM(J40:J41)</f>
        <v>0</v>
      </c>
      <c r="K42" s="179"/>
      <c r="L42" s="180">
        <f>SUM(L40:L41)</f>
        <v>0</v>
      </c>
      <c r="M42" s="179"/>
      <c r="N42" s="180">
        <f>SUM(N40:N41)</f>
        <v>0</v>
      </c>
      <c r="O42" s="179"/>
      <c r="P42" s="180">
        <f>SUM(P40:P41)</f>
        <v>0</v>
      </c>
      <c r="Q42" s="179"/>
      <c r="R42" s="180">
        <f>SUM(R40:R41)</f>
        <v>0</v>
      </c>
      <c r="S42" s="179"/>
      <c r="T42" s="180">
        <f>SUM(T40:T41)</f>
        <v>-877671</v>
      </c>
      <c r="U42" s="179"/>
      <c r="V42" s="180">
        <f>SUM(V40:V41)</f>
        <v>29764</v>
      </c>
      <c r="W42" s="179"/>
      <c r="X42" s="180">
        <f>SUM(X40:X41)</f>
        <v>0</v>
      </c>
      <c r="Y42" s="179"/>
      <c r="Z42" s="180">
        <f>SUM(Z40:Z41)</f>
        <v>16397</v>
      </c>
      <c r="AA42" s="179"/>
      <c r="AB42" s="185">
        <f>SUM(AB40:AB41)</f>
        <v>46161</v>
      </c>
      <c r="AC42" s="179"/>
      <c r="AD42" s="179">
        <f>SUM(F42:Z42)</f>
        <v>-831510</v>
      </c>
      <c r="AE42" s="179"/>
      <c r="AF42" s="180">
        <f>SUM(AF40:AF41)</f>
        <v>-61944</v>
      </c>
      <c r="AG42" s="179"/>
      <c r="AH42" s="180">
        <f>SUM(AH40:AH41)</f>
        <v>-893454</v>
      </c>
      <c r="AI42" s="177"/>
    </row>
    <row r="43" spans="1:36" s="39" customFormat="1" ht="21" customHeight="1" thickBot="1" x14ac:dyDescent="0.8">
      <c r="A43" s="171" t="s">
        <v>270</v>
      </c>
      <c r="B43" s="37"/>
      <c r="C43" s="37"/>
      <c r="D43" s="37"/>
      <c r="E43" s="267"/>
      <c r="F43" s="186">
        <f>F29+F37+F42</f>
        <v>850000</v>
      </c>
      <c r="G43" s="184"/>
      <c r="H43" s="186">
        <f>H29+H37+H42</f>
        <v>-15740</v>
      </c>
      <c r="I43" s="184"/>
      <c r="J43" s="186">
        <f>J29+J37+J42</f>
        <v>1643000</v>
      </c>
      <c r="K43" s="184"/>
      <c r="L43" s="186">
        <f>L29+L37+L42</f>
        <v>18365</v>
      </c>
      <c r="M43" s="184"/>
      <c r="N43" s="186">
        <f>N29+N37+N42</f>
        <v>85000</v>
      </c>
      <c r="O43" s="184"/>
      <c r="P43" s="186">
        <f>P29+P37+P42</f>
        <v>415272</v>
      </c>
      <c r="Q43" s="184"/>
      <c r="R43" s="186">
        <f>R29+R37+R42</f>
        <v>15740</v>
      </c>
      <c r="S43" s="184"/>
      <c r="T43" s="186">
        <f>T29+T37+T42</f>
        <v>773976</v>
      </c>
      <c r="U43" s="184"/>
      <c r="V43" s="186">
        <f>V29+V37+V42</f>
        <v>-152571</v>
      </c>
      <c r="W43" s="184"/>
      <c r="X43" s="186">
        <f>X29+X37+X42</f>
        <v>0</v>
      </c>
      <c r="Y43" s="179"/>
      <c r="Z43" s="186">
        <f>Z29+Z37+Z42</f>
        <v>16397</v>
      </c>
      <c r="AA43" s="179"/>
      <c r="AB43" s="186">
        <f>AB29+AB37+AB42</f>
        <v>-136174</v>
      </c>
      <c r="AC43" s="184"/>
      <c r="AD43" s="186">
        <f>AD29+AD37+AD42</f>
        <v>3649439</v>
      </c>
      <c r="AE43" s="179"/>
      <c r="AF43" s="186">
        <f>AF29+AF37+AF42</f>
        <v>679636</v>
      </c>
      <c r="AG43" s="184"/>
      <c r="AH43" s="186">
        <f>AH29+AH37+AH42</f>
        <v>4329075</v>
      </c>
      <c r="AI43" s="177"/>
    </row>
    <row r="44" spans="1:36" ht="21" customHeight="1" thickTop="1" x14ac:dyDescent="0.75"/>
    <row r="49" spans="26:32" ht="21" customHeight="1" x14ac:dyDescent="0.75">
      <c r="Z49" s="254"/>
    </row>
    <row r="50" spans="26:32" ht="21" customHeight="1" x14ac:dyDescent="0.75">
      <c r="AF50" s="253"/>
    </row>
  </sheetData>
  <mergeCells count="5">
    <mergeCell ref="F4:AH4"/>
    <mergeCell ref="F12:AH12"/>
    <mergeCell ref="N5:T5"/>
    <mergeCell ref="V5:AB5"/>
    <mergeCell ref="J5:L5"/>
  </mergeCells>
  <phoneticPr fontId="0" type="noConversion"/>
  <pageMargins left="0.7" right="0.7" top="0.51" bottom="0.75" header="0.3" footer="0.51"/>
  <pageSetup paperSize="9" scale="5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AD14 AD32:AD36 AD17:AH1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S37"/>
  <sheetViews>
    <sheetView view="pageBreakPreview" zoomScale="70" zoomScaleNormal="100" zoomScaleSheetLayoutView="70" workbookViewId="0"/>
  </sheetViews>
  <sheetFormatPr defaultColWidth="9.09765625" defaultRowHeight="21" customHeight="1" x14ac:dyDescent="0.75"/>
  <cols>
    <col min="1" max="3" width="2.09765625" style="2" customWidth="1"/>
    <col min="4" max="4" width="97.19921875" style="2" customWidth="1"/>
    <col min="5" max="5" width="9.59765625" style="70" bestFit="1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.09765625" style="1" customWidth="1"/>
    <col min="18" max="18" width="14.3984375" style="1" customWidth="1"/>
    <col min="19" max="19" width="11.69921875" style="2" bestFit="1" customWidth="1"/>
    <col min="20" max="16384" width="9.09765625" style="2"/>
  </cols>
  <sheetData>
    <row r="1" spans="1:18" ht="21" customHeight="1" x14ac:dyDescent="0.75">
      <c r="A1" s="257" t="s">
        <v>44</v>
      </c>
      <c r="B1" s="257"/>
      <c r="C1" s="257"/>
      <c r="D1" s="257"/>
      <c r="E1" s="6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1" customHeight="1" x14ac:dyDescent="0.75">
      <c r="A2" s="257" t="s">
        <v>98</v>
      </c>
      <c r="B2" s="257"/>
      <c r="C2" s="257"/>
      <c r="D2" s="257"/>
      <c r="E2" s="6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1" customHeight="1" x14ac:dyDescent="0.75">
      <c r="A3" s="257"/>
      <c r="B3" s="257"/>
      <c r="C3" s="257"/>
      <c r="D3" s="257"/>
      <c r="E3" s="6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39" customFormat="1" ht="21" customHeight="1" x14ac:dyDescent="0.75">
      <c r="A4" s="20"/>
      <c r="B4" s="20"/>
      <c r="C4" s="20"/>
      <c r="D4" s="20"/>
      <c r="F4" s="365" t="s">
        <v>73</v>
      </c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</row>
    <row r="5" spans="1:18" s="39" customFormat="1" ht="21" customHeight="1" x14ac:dyDescent="0.75">
      <c r="A5" s="169"/>
      <c r="B5" s="169"/>
      <c r="C5" s="169"/>
      <c r="D5" s="169"/>
      <c r="E5" s="267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70" t="s">
        <v>83</v>
      </c>
      <c r="Q5" s="161"/>
      <c r="R5" s="161"/>
    </row>
    <row r="6" spans="1:18" s="37" customFormat="1" ht="21" customHeight="1" x14ac:dyDescent="0.75">
      <c r="F6" s="171"/>
      <c r="G6" s="171"/>
      <c r="H6" s="364" t="s">
        <v>207</v>
      </c>
      <c r="I6" s="364"/>
      <c r="J6" s="364"/>
      <c r="K6" s="170"/>
      <c r="L6" s="364" t="s">
        <v>6</v>
      </c>
      <c r="M6" s="364"/>
      <c r="N6" s="364"/>
      <c r="O6" s="172"/>
      <c r="P6" s="268" t="s">
        <v>62</v>
      </c>
      <c r="Q6" s="268"/>
      <c r="R6" s="171"/>
    </row>
    <row r="7" spans="1:18" s="37" customFormat="1" ht="21" customHeight="1" x14ac:dyDescent="0.75">
      <c r="F7" s="172" t="s">
        <v>116</v>
      </c>
      <c r="G7" s="171"/>
      <c r="H7" s="170" t="s">
        <v>117</v>
      </c>
      <c r="I7" s="171"/>
      <c r="J7" s="170" t="s">
        <v>117</v>
      </c>
      <c r="K7" s="170"/>
      <c r="L7" s="172"/>
      <c r="M7" s="172"/>
      <c r="N7" s="172"/>
      <c r="O7" s="172"/>
      <c r="P7" s="172"/>
      <c r="Q7" s="172"/>
      <c r="R7" s="170" t="s">
        <v>28</v>
      </c>
    </row>
    <row r="8" spans="1:18" s="37" customFormat="1" ht="21" customHeight="1" x14ac:dyDescent="0.75">
      <c r="E8" s="267"/>
      <c r="F8" s="172" t="s">
        <v>29</v>
      </c>
      <c r="G8" s="170"/>
      <c r="H8" s="170" t="s">
        <v>81</v>
      </c>
      <c r="I8" s="170"/>
      <c r="J8" s="170" t="s">
        <v>101</v>
      </c>
      <c r="K8" s="170"/>
      <c r="L8" s="172" t="s">
        <v>87</v>
      </c>
      <c r="M8" s="170"/>
      <c r="N8" s="170" t="s">
        <v>40</v>
      </c>
      <c r="O8" s="170"/>
      <c r="P8" s="173" t="s">
        <v>137</v>
      </c>
      <c r="Q8" s="170"/>
      <c r="R8" s="170" t="s">
        <v>31</v>
      </c>
    </row>
    <row r="9" spans="1:18" s="37" customFormat="1" ht="21" customHeight="1" x14ac:dyDescent="0.75">
      <c r="E9" s="52" t="s">
        <v>35</v>
      </c>
      <c r="F9" s="172" t="s">
        <v>30</v>
      </c>
      <c r="G9" s="170"/>
      <c r="H9" s="170" t="s">
        <v>91</v>
      </c>
      <c r="I9" s="170"/>
      <c r="J9" s="170" t="s">
        <v>33</v>
      </c>
      <c r="K9" s="170"/>
      <c r="L9" s="170" t="s">
        <v>38</v>
      </c>
      <c r="M9" s="170"/>
      <c r="N9" s="173" t="s">
        <v>39</v>
      </c>
      <c r="O9" s="173"/>
      <c r="P9" s="170" t="s">
        <v>108</v>
      </c>
      <c r="Q9" s="170"/>
      <c r="R9" s="170" t="s">
        <v>32</v>
      </c>
    </row>
    <row r="10" spans="1:18" s="37" customFormat="1" ht="21" customHeight="1" x14ac:dyDescent="0.75">
      <c r="E10" s="267"/>
      <c r="F10" s="363" t="s">
        <v>74</v>
      </c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</row>
    <row r="11" spans="1:18" s="39" customFormat="1" ht="21" customHeight="1" x14ac:dyDescent="0.75">
      <c r="A11" s="171" t="s">
        <v>271</v>
      </c>
      <c r="E11" s="267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</row>
    <row r="12" spans="1:18" s="39" customFormat="1" ht="21" customHeight="1" x14ac:dyDescent="0.75">
      <c r="A12" s="37" t="s">
        <v>154</v>
      </c>
      <c r="E12" s="267"/>
      <c r="F12" s="220">
        <v>850000</v>
      </c>
      <c r="G12" s="220"/>
      <c r="H12" s="220">
        <v>1643000</v>
      </c>
      <c r="I12" s="220">
        <v>0</v>
      </c>
      <c r="J12" s="220">
        <v>16950</v>
      </c>
      <c r="K12" s="220">
        <v>0</v>
      </c>
      <c r="L12" s="220">
        <v>85000</v>
      </c>
      <c r="M12" s="220"/>
      <c r="N12" s="220">
        <v>785986</v>
      </c>
      <c r="O12" s="220"/>
      <c r="P12" s="220">
        <v>6280</v>
      </c>
      <c r="Q12" s="176"/>
      <c r="R12" s="176">
        <f>SUM(F12:P12)</f>
        <v>3387216</v>
      </c>
    </row>
    <row r="13" spans="1:18" s="39" customFormat="1" ht="21" customHeight="1" x14ac:dyDescent="0.75">
      <c r="A13" s="269" t="s">
        <v>149</v>
      </c>
      <c r="B13" s="2"/>
      <c r="C13" s="2"/>
      <c r="D13" s="2"/>
      <c r="E13" s="267"/>
      <c r="F13" s="175"/>
      <c r="G13" s="176"/>
      <c r="H13" s="175"/>
      <c r="I13" s="176"/>
      <c r="J13" s="175"/>
      <c r="K13" s="176"/>
      <c r="L13" s="175"/>
      <c r="M13" s="176"/>
      <c r="N13" s="175"/>
      <c r="O13" s="175"/>
      <c r="P13" s="176"/>
      <c r="Q13" s="176"/>
      <c r="R13" s="176"/>
    </row>
    <row r="14" spans="1:18" s="39" customFormat="1" ht="21" customHeight="1" x14ac:dyDescent="0.75">
      <c r="B14" s="80" t="s">
        <v>169</v>
      </c>
      <c r="C14" s="269"/>
      <c r="D14" s="2"/>
      <c r="E14" s="267"/>
      <c r="F14" s="175"/>
      <c r="G14" s="176"/>
      <c r="H14" s="175"/>
      <c r="I14" s="176"/>
      <c r="J14" s="175"/>
      <c r="K14" s="176"/>
      <c r="L14" s="175"/>
      <c r="M14" s="176"/>
      <c r="N14" s="175"/>
      <c r="O14" s="175"/>
      <c r="P14" s="176"/>
      <c r="Q14" s="176"/>
      <c r="R14" s="176"/>
    </row>
    <row r="15" spans="1:18" s="39" customFormat="1" ht="21" customHeight="1" x14ac:dyDescent="0.75">
      <c r="A15" s="3"/>
      <c r="B15" s="39" t="s">
        <v>170</v>
      </c>
      <c r="C15" s="2"/>
      <c r="D15" s="2"/>
      <c r="E15" s="267">
        <v>18</v>
      </c>
      <c r="F15" s="140">
        <v>0</v>
      </c>
      <c r="G15" s="176"/>
      <c r="H15" s="140">
        <v>0</v>
      </c>
      <c r="I15" s="176"/>
      <c r="J15" s="140">
        <v>0</v>
      </c>
      <c r="K15" s="176"/>
      <c r="L15" s="140">
        <v>0</v>
      </c>
      <c r="M15" s="176"/>
      <c r="N15" s="223">
        <v>-144500</v>
      </c>
      <c r="O15" s="175"/>
      <c r="P15" s="140">
        <v>0</v>
      </c>
      <c r="Q15" s="176"/>
      <c r="R15" s="140">
        <f>SUM(F15:P15)</f>
        <v>-144500</v>
      </c>
    </row>
    <row r="16" spans="1:18" s="39" customFormat="1" ht="21" customHeight="1" x14ac:dyDescent="0.75">
      <c r="B16" s="269" t="s">
        <v>171</v>
      </c>
      <c r="C16" s="2"/>
      <c r="D16" s="2"/>
      <c r="E16" s="267"/>
      <c r="F16" s="139">
        <f>SUM(F14:F15)</f>
        <v>0</v>
      </c>
      <c r="G16" s="176"/>
      <c r="H16" s="139">
        <f>SUM(H14:H15)</f>
        <v>0</v>
      </c>
      <c r="I16" s="176"/>
      <c r="J16" s="139">
        <f>SUM(J14:J15)</f>
        <v>0</v>
      </c>
      <c r="K16" s="176"/>
      <c r="L16" s="139">
        <f>SUM(L14:L15)</f>
        <v>0</v>
      </c>
      <c r="M16" s="176"/>
      <c r="N16" s="139">
        <f>SUM(N14:N15)</f>
        <v>-144500</v>
      </c>
      <c r="O16" s="175"/>
      <c r="P16" s="139">
        <f>SUM(P14:P15)</f>
        <v>0</v>
      </c>
      <c r="Q16" s="176"/>
      <c r="R16" s="139">
        <f>SUM(F16:P16)</f>
        <v>-144500</v>
      </c>
    </row>
    <row r="17" spans="1:18" s="39" customFormat="1" ht="21" customHeight="1" x14ac:dyDescent="0.75">
      <c r="A17" s="269" t="s">
        <v>84</v>
      </c>
      <c r="E17" s="176"/>
      <c r="F17" s="175"/>
      <c r="G17" s="176"/>
      <c r="H17" s="175"/>
      <c r="I17" s="176"/>
      <c r="J17" s="175"/>
      <c r="K17" s="176"/>
      <c r="L17" s="175"/>
      <c r="M17" s="176"/>
      <c r="N17" s="175"/>
      <c r="O17" s="175"/>
      <c r="P17" s="176"/>
      <c r="Q17" s="176"/>
      <c r="R17" s="176"/>
    </row>
    <row r="18" spans="1:18" s="39" customFormat="1" ht="21" customHeight="1" x14ac:dyDescent="0.75">
      <c r="A18" s="269"/>
      <c r="B18" s="39" t="s">
        <v>107</v>
      </c>
      <c r="E18" s="267"/>
      <c r="F18" s="132">
        <v>0</v>
      </c>
      <c r="G18" s="174"/>
      <c r="H18" s="132">
        <v>0</v>
      </c>
      <c r="I18" s="174"/>
      <c r="J18" s="132">
        <v>0</v>
      </c>
      <c r="K18" s="174"/>
      <c r="L18" s="132">
        <v>0</v>
      </c>
      <c r="M18" s="55"/>
      <c r="N18" s="132">
        <v>40779</v>
      </c>
      <c r="O18" s="96"/>
      <c r="P18" s="132">
        <v>0</v>
      </c>
      <c r="Q18" s="55"/>
      <c r="R18" s="132">
        <f>SUM(F18:P18)</f>
        <v>40779</v>
      </c>
    </row>
    <row r="19" spans="1:18" s="39" customFormat="1" ht="21" customHeight="1" x14ac:dyDescent="0.75">
      <c r="B19" s="39" t="s">
        <v>184</v>
      </c>
      <c r="C19" s="26"/>
      <c r="D19" s="26"/>
      <c r="E19" s="60"/>
      <c r="F19" s="140">
        <v>0</v>
      </c>
      <c r="G19" s="113"/>
      <c r="H19" s="140">
        <v>0</v>
      </c>
      <c r="I19" s="113"/>
      <c r="J19" s="140">
        <v>0</v>
      </c>
      <c r="K19" s="113"/>
      <c r="L19" s="140">
        <v>0</v>
      </c>
      <c r="M19" s="97"/>
      <c r="N19" s="140">
        <v>3622</v>
      </c>
      <c r="O19" s="143"/>
      <c r="P19" s="140">
        <v>-1494</v>
      </c>
      <c r="Q19" s="96"/>
      <c r="R19" s="140">
        <f>SUM(F19:P19)</f>
        <v>2128</v>
      </c>
    </row>
    <row r="20" spans="1:18" s="39" customFormat="1" ht="21" customHeight="1" x14ac:dyDescent="0.75">
      <c r="A20" s="37" t="s">
        <v>186</v>
      </c>
      <c r="E20" s="60"/>
      <c r="F20" s="158">
        <f>SUM(F18:F19)</f>
        <v>0</v>
      </c>
      <c r="G20" s="115"/>
      <c r="H20" s="158">
        <f>SUM(H18:H19)</f>
        <v>0</v>
      </c>
      <c r="I20" s="115"/>
      <c r="J20" s="158">
        <f>SUM(J18:J19)</f>
        <v>0</v>
      </c>
      <c r="K20" s="115"/>
      <c r="L20" s="158">
        <f>SUM(L18:L19)</f>
        <v>0</v>
      </c>
      <c r="M20" s="130"/>
      <c r="N20" s="158">
        <f>SUM(N18:N19)</f>
        <v>44401</v>
      </c>
      <c r="O20" s="55"/>
      <c r="P20" s="158">
        <f>SUM(P18:P19)</f>
        <v>-1494</v>
      </c>
      <c r="Q20" s="55"/>
      <c r="R20" s="158">
        <f>SUM(R18:R19)</f>
        <v>42907</v>
      </c>
    </row>
    <row r="21" spans="1:18" s="39" customFormat="1" ht="21" customHeight="1" thickBot="1" x14ac:dyDescent="0.8">
      <c r="A21" s="171" t="s">
        <v>269</v>
      </c>
      <c r="B21" s="58"/>
      <c r="C21" s="58"/>
      <c r="D21" s="58"/>
      <c r="E21" s="267"/>
      <c r="F21" s="153">
        <f>SUM(F12,F16,F20)</f>
        <v>850000</v>
      </c>
      <c r="G21" s="55"/>
      <c r="H21" s="153">
        <f>SUM(H12,H16,H20)</f>
        <v>1643000</v>
      </c>
      <c r="I21" s="55"/>
      <c r="J21" s="153">
        <f>SUM(J12,J16,J20)</f>
        <v>16950</v>
      </c>
      <c r="K21" s="55"/>
      <c r="L21" s="153">
        <f>SUM(L12,L16,L20)</f>
        <v>85000</v>
      </c>
      <c r="M21" s="55"/>
      <c r="N21" s="153">
        <f>SUM(N12,N16,N20)</f>
        <v>685887</v>
      </c>
      <c r="O21" s="55"/>
      <c r="P21" s="153">
        <f>SUM(P12,P16,P20)</f>
        <v>4786</v>
      </c>
      <c r="Q21" s="55"/>
      <c r="R21" s="153">
        <f>SUM(R12,R16,R20)</f>
        <v>3285623</v>
      </c>
    </row>
    <row r="22" spans="1:18" s="39" customFormat="1" ht="18" customHeight="1" thickTop="1" x14ac:dyDescent="0.75">
      <c r="E22" s="60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s="39" customFormat="1" ht="21" customHeight="1" x14ac:dyDescent="0.75">
      <c r="A23" s="171" t="s">
        <v>272</v>
      </c>
      <c r="E23" s="267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</row>
    <row r="24" spans="1:18" s="39" customFormat="1" ht="21" customHeight="1" x14ac:dyDescent="0.75">
      <c r="A24" s="221" t="s">
        <v>219</v>
      </c>
      <c r="E24" s="267"/>
      <c r="F24" s="224">
        <f>F21</f>
        <v>850000</v>
      </c>
      <c r="G24" s="220"/>
      <c r="H24" s="224">
        <f>H21</f>
        <v>1643000</v>
      </c>
      <c r="I24" s="220"/>
      <c r="J24" s="224">
        <f>J21</f>
        <v>16950</v>
      </c>
      <c r="K24" s="220"/>
      <c r="L24" s="224">
        <f>L21</f>
        <v>85000</v>
      </c>
      <c r="M24" s="220"/>
      <c r="N24" s="224">
        <v>595490</v>
      </c>
      <c r="O24" s="220"/>
      <c r="P24" s="132">
        <v>0</v>
      </c>
      <c r="Q24" s="174"/>
      <c r="R24" s="160">
        <f>SUM(F24:P24)</f>
        <v>3190440</v>
      </c>
    </row>
    <row r="25" spans="1:18" s="39" customFormat="1" ht="21" customHeight="1" x14ac:dyDescent="0.75">
      <c r="A25" s="222" t="s">
        <v>220</v>
      </c>
      <c r="E25" s="267">
        <v>3</v>
      </c>
      <c r="F25" s="132">
        <v>0</v>
      </c>
      <c r="G25" s="174"/>
      <c r="H25" s="132">
        <v>0</v>
      </c>
      <c r="I25" s="174"/>
      <c r="J25" s="132">
        <v>0</v>
      </c>
      <c r="K25" s="174"/>
      <c r="L25" s="132">
        <v>0</v>
      </c>
      <c r="M25" s="174"/>
      <c r="N25" s="174">
        <v>319100</v>
      </c>
      <c r="O25" s="174"/>
      <c r="P25" s="132">
        <v>0</v>
      </c>
      <c r="Q25" s="174"/>
      <c r="R25" s="140">
        <f>SUM(F25:P25)</f>
        <v>319100</v>
      </c>
    </row>
    <row r="26" spans="1:18" s="39" customFormat="1" ht="21" customHeight="1" x14ac:dyDescent="0.75">
      <c r="A26" s="37" t="s">
        <v>205</v>
      </c>
      <c r="E26" s="267"/>
      <c r="F26" s="139">
        <f>SUM(F24:F25)</f>
        <v>850000</v>
      </c>
      <c r="G26" s="176"/>
      <c r="H26" s="139">
        <f>SUM(H24:H25)</f>
        <v>1643000</v>
      </c>
      <c r="I26" s="176"/>
      <c r="J26" s="139">
        <f>SUM(J24:J25)</f>
        <v>16950</v>
      </c>
      <c r="K26" s="176"/>
      <c r="L26" s="139">
        <f>SUM(L24:L25)</f>
        <v>85000</v>
      </c>
      <c r="M26" s="176"/>
      <c r="N26" s="139">
        <f>SUM(N24:N25)</f>
        <v>914590</v>
      </c>
      <c r="O26" s="175"/>
      <c r="P26" s="139">
        <f>SUM(P24:P25)</f>
        <v>0</v>
      </c>
      <c r="Q26" s="176"/>
      <c r="R26" s="139">
        <f>SUM(F26:P26)</f>
        <v>3509540</v>
      </c>
    </row>
    <row r="27" spans="1:18" s="39" customFormat="1" ht="18" customHeight="1" x14ac:dyDescent="0.75">
      <c r="A27" s="37"/>
      <c r="E27" s="267"/>
      <c r="F27" s="130"/>
      <c r="G27" s="176"/>
      <c r="H27" s="130"/>
      <c r="I27" s="176"/>
      <c r="J27" s="130"/>
      <c r="K27" s="176"/>
      <c r="L27" s="130"/>
      <c r="M27" s="176"/>
      <c r="N27" s="130"/>
      <c r="O27" s="175"/>
      <c r="P27" s="130"/>
      <c r="Q27" s="176"/>
      <c r="R27" s="176"/>
    </row>
    <row r="28" spans="1:18" s="39" customFormat="1" ht="21" customHeight="1" x14ac:dyDescent="0.75">
      <c r="A28" s="269" t="s">
        <v>149</v>
      </c>
      <c r="B28" s="2"/>
      <c r="C28" s="2"/>
      <c r="D28" s="2"/>
      <c r="E28" s="267"/>
      <c r="F28" s="175"/>
      <c r="G28" s="176"/>
      <c r="H28" s="175"/>
      <c r="I28" s="176"/>
      <c r="J28" s="175"/>
      <c r="K28" s="176"/>
      <c r="L28" s="175"/>
      <c r="M28" s="176"/>
      <c r="N28" s="175"/>
      <c r="O28" s="175"/>
      <c r="P28" s="176"/>
      <c r="Q28" s="176"/>
      <c r="R28" s="176"/>
    </row>
    <row r="29" spans="1:18" s="39" customFormat="1" ht="21" customHeight="1" x14ac:dyDescent="0.75">
      <c r="B29" s="80" t="s">
        <v>169</v>
      </c>
      <c r="C29" s="269"/>
      <c r="D29" s="2"/>
      <c r="E29" s="267"/>
      <c r="F29" s="175"/>
      <c r="G29" s="176"/>
      <c r="H29" s="175"/>
      <c r="I29" s="176"/>
      <c r="J29" s="175"/>
      <c r="K29" s="176"/>
      <c r="L29" s="175"/>
      <c r="M29" s="176"/>
      <c r="N29" s="175"/>
      <c r="O29" s="175"/>
      <c r="P29" s="176"/>
      <c r="Q29" s="176"/>
      <c r="R29" s="176"/>
    </row>
    <row r="30" spans="1:18" s="39" customFormat="1" ht="21" customHeight="1" x14ac:dyDescent="0.75">
      <c r="A30" s="3"/>
      <c r="B30" s="39" t="s">
        <v>170</v>
      </c>
      <c r="C30" s="2"/>
      <c r="D30" s="2"/>
      <c r="E30" s="267">
        <v>18</v>
      </c>
      <c r="F30" s="140">
        <v>0</v>
      </c>
      <c r="G30" s="176"/>
      <c r="H30" s="140">
        <v>0</v>
      </c>
      <c r="I30" s="176"/>
      <c r="J30" s="140">
        <v>0</v>
      </c>
      <c r="K30" s="176"/>
      <c r="L30" s="140">
        <v>0</v>
      </c>
      <c r="M30" s="176"/>
      <c r="N30" s="140">
        <v>-161500</v>
      </c>
      <c r="O30" s="175"/>
      <c r="P30" s="140">
        <v>0</v>
      </c>
      <c r="Q30" s="176"/>
      <c r="R30" s="140">
        <f>SUM(F30:P30)</f>
        <v>-161500</v>
      </c>
    </row>
    <row r="31" spans="1:18" s="39" customFormat="1" ht="21" customHeight="1" x14ac:dyDescent="0.75">
      <c r="B31" s="269" t="s">
        <v>171</v>
      </c>
      <c r="C31" s="2"/>
      <c r="D31" s="2"/>
      <c r="E31" s="267"/>
      <c r="F31" s="139">
        <f>SUM(F29:F30)</f>
        <v>0</v>
      </c>
      <c r="G31" s="176"/>
      <c r="H31" s="139">
        <f>SUM(H29:H30)</f>
        <v>0</v>
      </c>
      <c r="I31" s="176"/>
      <c r="J31" s="139">
        <f>SUM(J29:J30)</f>
        <v>0</v>
      </c>
      <c r="K31" s="176"/>
      <c r="L31" s="139">
        <f>SUM(L29:L30)</f>
        <v>0</v>
      </c>
      <c r="M31" s="176"/>
      <c r="N31" s="139">
        <f>SUM(N29:N30)</f>
        <v>-161500</v>
      </c>
      <c r="O31" s="175"/>
      <c r="P31" s="139">
        <f>SUM(P29:P30)</f>
        <v>0</v>
      </c>
      <c r="Q31" s="176"/>
      <c r="R31" s="139">
        <f>SUM(F31:P31)</f>
        <v>-161500</v>
      </c>
    </row>
    <row r="32" spans="1:18" s="39" customFormat="1" ht="21" customHeight="1" x14ac:dyDescent="0.75">
      <c r="A32" s="269" t="s">
        <v>84</v>
      </c>
      <c r="E32" s="176"/>
      <c r="F32" s="175"/>
      <c r="G32" s="176"/>
      <c r="H32" s="175"/>
      <c r="I32" s="176"/>
      <c r="J32" s="175"/>
      <c r="K32" s="176"/>
      <c r="L32" s="175"/>
      <c r="M32" s="176"/>
      <c r="N32" s="175"/>
      <c r="O32" s="175"/>
      <c r="P32" s="176"/>
      <c r="Q32" s="176"/>
      <c r="R32" s="176"/>
    </row>
    <row r="33" spans="1:19" s="39" customFormat="1" ht="21" customHeight="1" x14ac:dyDescent="0.75">
      <c r="A33" s="269"/>
      <c r="B33" s="39" t="s">
        <v>253</v>
      </c>
      <c r="E33" s="267"/>
      <c r="F33" s="132">
        <v>0</v>
      </c>
      <c r="G33" s="174"/>
      <c r="H33" s="132">
        <v>0</v>
      </c>
      <c r="I33" s="174"/>
      <c r="J33" s="132">
        <v>0</v>
      </c>
      <c r="K33" s="174"/>
      <c r="L33" s="132">
        <v>0</v>
      </c>
      <c r="M33" s="55"/>
      <c r="N33" s="132">
        <v>-46872</v>
      </c>
      <c r="O33" s="96"/>
      <c r="P33" s="132">
        <v>0</v>
      </c>
      <c r="Q33" s="55"/>
      <c r="R33" s="132">
        <f>SUM(F33:P33)</f>
        <v>-46872</v>
      </c>
    </row>
    <row r="34" spans="1:19" s="39" customFormat="1" ht="21" customHeight="1" x14ac:dyDescent="0.75">
      <c r="B34" s="39" t="s">
        <v>204</v>
      </c>
      <c r="C34" s="26"/>
      <c r="D34" s="26"/>
      <c r="E34" s="60"/>
      <c r="F34" s="140">
        <v>0</v>
      </c>
      <c r="G34" s="176"/>
      <c r="H34" s="140">
        <v>0</v>
      </c>
      <c r="I34" s="176"/>
      <c r="J34" s="140">
        <v>0</v>
      </c>
      <c r="K34" s="176"/>
      <c r="L34" s="140">
        <v>0</v>
      </c>
      <c r="M34" s="97"/>
      <c r="N34" s="140">
        <v>0</v>
      </c>
      <c r="O34" s="143"/>
      <c r="P34" s="140">
        <v>0</v>
      </c>
      <c r="Q34" s="96"/>
      <c r="R34" s="140">
        <f>SUM(F34:P34)</f>
        <v>0</v>
      </c>
    </row>
    <row r="35" spans="1:19" s="39" customFormat="1" ht="21" customHeight="1" x14ac:dyDescent="0.75">
      <c r="A35" s="37" t="s">
        <v>254</v>
      </c>
      <c r="E35" s="60"/>
      <c r="F35" s="158">
        <f>SUM(F33:F34)</f>
        <v>0</v>
      </c>
      <c r="G35" s="115"/>
      <c r="H35" s="158">
        <f>SUM(H33:H34)</f>
        <v>0</v>
      </c>
      <c r="I35" s="115"/>
      <c r="J35" s="158">
        <f>SUM(J33:J34)</f>
        <v>0</v>
      </c>
      <c r="K35" s="115"/>
      <c r="L35" s="158">
        <f>SUM(L33:L34)</f>
        <v>0</v>
      </c>
      <c r="M35" s="130"/>
      <c r="N35" s="158">
        <f>SUM(N33:N34)</f>
        <v>-46872</v>
      </c>
      <c r="O35" s="55"/>
      <c r="P35" s="139">
        <f>SUM(P33:P34)</f>
        <v>0</v>
      </c>
      <c r="Q35" s="55"/>
      <c r="R35" s="158">
        <f>SUM(R33:R34)</f>
        <v>-46872</v>
      </c>
      <c r="S35" s="177"/>
    </row>
    <row r="36" spans="1:19" s="39" customFormat="1" ht="21" customHeight="1" thickBot="1" x14ac:dyDescent="0.8">
      <c r="A36" s="171" t="s">
        <v>270</v>
      </c>
      <c r="B36" s="58"/>
      <c r="C36" s="58"/>
      <c r="D36" s="58"/>
      <c r="E36" s="267"/>
      <c r="F36" s="153">
        <f>SUM(F26,F35)</f>
        <v>850000</v>
      </c>
      <c r="G36" s="55"/>
      <c r="H36" s="153">
        <f>SUM(H26,H35)</f>
        <v>1643000</v>
      </c>
      <c r="I36" s="55"/>
      <c r="J36" s="153">
        <f>SUM(J26,J35)</f>
        <v>16950</v>
      </c>
      <c r="K36" s="55"/>
      <c r="L36" s="153">
        <f>SUM(L26,L35)</f>
        <v>85000</v>
      </c>
      <c r="M36" s="55"/>
      <c r="N36" s="153">
        <f>SUM(N26,N31,N35)</f>
        <v>706218</v>
      </c>
      <c r="O36" s="55"/>
      <c r="P36" s="251">
        <f>SUM(P26,P35)</f>
        <v>0</v>
      </c>
      <c r="Q36" s="55"/>
      <c r="R36" s="153">
        <f>SUM(R26,R31,R35)</f>
        <v>3301168</v>
      </c>
      <c r="S36" s="177"/>
    </row>
    <row r="37" spans="1:19" s="39" customFormat="1" ht="21" customHeight="1" thickTop="1" x14ac:dyDescent="0.75">
      <c r="E37" s="60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</row>
  </sheetData>
  <mergeCells count="4">
    <mergeCell ref="L6:N6"/>
    <mergeCell ref="F10:R10"/>
    <mergeCell ref="H6:J6"/>
    <mergeCell ref="F4:R4"/>
  </mergeCells>
  <phoneticPr fontId="0" type="noConversion"/>
  <pageMargins left="0.7" right="0.7" top="0.51" bottom="0.75" header="0.3" footer="0.51"/>
  <pageSetup paperSize="9" scale="64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R15 R25 R30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29"/>
  <sheetViews>
    <sheetView view="pageBreakPreview" zoomScaleNormal="100" zoomScaleSheetLayoutView="100" workbookViewId="0"/>
  </sheetViews>
  <sheetFormatPr defaultColWidth="21.69921875" defaultRowHeight="21.5" x14ac:dyDescent="0.75"/>
  <cols>
    <col min="1" max="1" width="2.3984375" style="26" customWidth="1"/>
    <col min="2" max="2" width="2.09765625" style="26" customWidth="1"/>
    <col min="3" max="3" width="3.59765625" style="26" customWidth="1"/>
    <col min="4" max="4" width="54.59765625" style="26" customWidth="1"/>
    <col min="5" max="5" width="8.8984375" style="62" customWidth="1"/>
    <col min="6" max="6" width="13.09765625" style="28" customWidth="1"/>
    <col min="7" max="7" width="1" style="28" customWidth="1"/>
    <col min="8" max="8" width="13.09765625" style="28" customWidth="1"/>
    <col min="9" max="9" width="1" style="28" customWidth="1"/>
    <col min="10" max="10" width="13.09765625" style="28" customWidth="1"/>
    <col min="11" max="11" width="1" style="28" customWidth="1"/>
    <col min="12" max="12" width="13.09765625" style="28" customWidth="1"/>
    <col min="13" max="13" width="8.8984375" style="96" bestFit="1" customWidth="1"/>
    <col min="14" max="14" width="9.5" style="167" bestFit="1" customWidth="1"/>
    <col min="15" max="15" width="9.09765625" style="58" bestFit="1" customWidth="1"/>
    <col min="16" max="16" width="9.5" style="58" bestFit="1" customWidth="1"/>
    <col min="17" max="16384" width="21.69921875" style="39"/>
  </cols>
  <sheetData>
    <row r="1" spans="1:16" ht="22.4" customHeight="1" x14ac:dyDescent="0.75">
      <c r="A1" s="3" t="s">
        <v>44</v>
      </c>
      <c r="B1" s="3"/>
      <c r="C1" s="3"/>
      <c r="D1" s="257"/>
      <c r="E1" s="3"/>
      <c r="F1" s="3"/>
      <c r="G1" s="3"/>
      <c r="H1" s="3"/>
      <c r="I1" s="3"/>
      <c r="J1" s="3"/>
      <c r="K1" s="3"/>
      <c r="L1" s="3"/>
      <c r="M1" s="297"/>
    </row>
    <row r="2" spans="1:16" ht="22.4" customHeight="1" x14ac:dyDescent="0.75">
      <c r="A2" s="351" t="s">
        <v>99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297"/>
    </row>
    <row r="3" spans="1:16" ht="22.4" customHeight="1" x14ac:dyDescent="0.75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97"/>
    </row>
    <row r="4" spans="1:16" ht="21.65" customHeight="1" x14ac:dyDescent="0.7">
      <c r="A4" s="20"/>
      <c r="B4" s="270"/>
      <c r="C4" s="270"/>
      <c r="D4" s="270"/>
      <c r="E4" s="59"/>
      <c r="F4" s="263"/>
      <c r="G4" s="259" t="s">
        <v>72</v>
      </c>
      <c r="H4" s="263"/>
      <c r="I4" s="18"/>
      <c r="J4" s="354" t="s">
        <v>73</v>
      </c>
      <c r="K4" s="354"/>
      <c r="L4" s="354"/>
      <c r="M4" s="264"/>
    </row>
    <row r="5" spans="1:16" ht="21.65" customHeight="1" x14ac:dyDescent="0.7">
      <c r="A5" s="269"/>
      <c r="B5" s="269"/>
      <c r="C5" s="269"/>
      <c r="D5" s="269"/>
      <c r="E5" s="60"/>
      <c r="F5" s="366" t="s">
        <v>265</v>
      </c>
      <c r="G5" s="366"/>
      <c r="H5" s="366"/>
      <c r="I5" s="18"/>
      <c r="J5" s="366" t="s">
        <v>265</v>
      </c>
      <c r="K5" s="366"/>
      <c r="L5" s="366"/>
      <c r="M5" s="265"/>
    </row>
    <row r="6" spans="1:16" ht="21.65" customHeight="1" x14ac:dyDescent="0.7">
      <c r="A6" s="269"/>
      <c r="B6" s="269"/>
      <c r="C6" s="269"/>
      <c r="D6" s="269"/>
      <c r="E6" s="60"/>
      <c r="F6" s="366" t="s">
        <v>263</v>
      </c>
      <c r="G6" s="366"/>
      <c r="H6" s="366"/>
      <c r="I6" s="18"/>
      <c r="J6" s="366" t="s">
        <v>263</v>
      </c>
      <c r="K6" s="366"/>
      <c r="L6" s="366"/>
      <c r="M6" s="265"/>
    </row>
    <row r="7" spans="1:16" ht="21.65" customHeight="1" x14ac:dyDescent="0.65">
      <c r="D7" s="54"/>
      <c r="E7" s="267" t="s">
        <v>35</v>
      </c>
      <c r="F7" s="15">
        <v>2563</v>
      </c>
      <c r="G7" s="16"/>
      <c r="H7" s="15">
        <v>2562</v>
      </c>
      <c r="I7" s="17"/>
      <c r="J7" s="15">
        <v>2563</v>
      </c>
      <c r="K7" s="16"/>
      <c r="L7" s="15">
        <v>2562</v>
      </c>
      <c r="M7" s="265"/>
    </row>
    <row r="8" spans="1:16" s="58" customFormat="1" ht="21.65" customHeight="1" x14ac:dyDescent="0.65">
      <c r="A8" s="270"/>
      <c r="B8" s="270"/>
      <c r="C8" s="270"/>
      <c r="D8" s="270"/>
      <c r="E8" s="267"/>
      <c r="F8" s="367" t="s">
        <v>74</v>
      </c>
      <c r="G8" s="367"/>
      <c r="H8" s="367"/>
      <c r="I8" s="367"/>
      <c r="J8" s="367"/>
      <c r="K8" s="367"/>
      <c r="L8" s="367"/>
      <c r="M8" s="298"/>
      <c r="N8" s="167"/>
    </row>
    <row r="9" spans="1:16" ht="21.65" customHeight="1" x14ac:dyDescent="0.75">
      <c r="A9" s="80" t="s">
        <v>12</v>
      </c>
      <c r="B9" s="269"/>
      <c r="C9" s="269"/>
      <c r="D9" s="206"/>
      <c r="E9" s="72"/>
    </row>
    <row r="10" spans="1:16" ht="21.65" customHeight="1" x14ac:dyDescent="0.75">
      <c r="A10" s="26" t="s">
        <v>161</v>
      </c>
      <c r="D10" s="73"/>
      <c r="E10" s="74"/>
      <c r="F10" s="295">
        <f>'กำไรขาดทุน YTD 7'!E46</f>
        <v>-909113</v>
      </c>
      <c r="H10" s="295">
        <v>339581</v>
      </c>
      <c r="J10" s="295">
        <f>'กำไรขาดทุน YTD 7'!I41</f>
        <v>-46872</v>
      </c>
      <c r="L10" s="295">
        <v>40779</v>
      </c>
      <c r="O10" s="144"/>
      <c r="P10" s="144"/>
    </row>
    <row r="11" spans="1:16" ht="21.65" customHeight="1" x14ac:dyDescent="0.65">
      <c r="A11" s="109" t="s">
        <v>246</v>
      </c>
      <c r="D11" s="73"/>
      <c r="E11" s="74"/>
      <c r="H11" s="295"/>
      <c r="J11" s="131"/>
      <c r="L11" s="295"/>
      <c r="M11" s="299"/>
      <c r="O11" s="144"/>
      <c r="P11" s="144"/>
    </row>
    <row r="12" spans="1:16" ht="21.65" customHeight="1" x14ac:dyDescent="0.75">
      <c r="A12" s="26" t="s">
        <v>57</v>
      </c>
      <c r="D12" s="73"/>
      <c r="E12" s="27"/>
      <c r="F12" s="96">
        <v>-19023</v>
      </c>
      <c r="H12" s="295">
        <v>-19766</v>
      </c>
      <c r="J12" s="335">
        <v>0</v>
      </c>
      <c r="L12" s="295">
        <v>-57660</v>
      </c>
      <c r="O12" s="144"/>
      <c r="P12" s="144"/>
    </row>
    <row r="13" spans="1:16" ht="21.65" customHeight="1" x14ac:dyDescent="0.75">
      <c r="A13" s="26" t="s">
        <v>10</v>
      </c>
      <c r="D13" s="73"/>
      <c r="E13" s="74"/>
      <c r="F13" s="96">
        <v>-17658</v>
      </c>
      <c r="H13" s="295">
        <v>-15561</v>
      </c>
      <c r="J13" s="295">
        <v>-182612</v>
      </c>
      <c r="L13" s="295">
        <v>-29299</v>
      </c>
      <c r="O13" s="144"/>
      <c r="P13" s="144"/>
    </row>
    <row r="14" spans="1:16" ht="21.65" customHeight="1" x14ac:dyDescent="0.75">
      <c r="A14" s="26" t="s">
        <v>160</v>
      </c>
      <c r="D14" s="73"/>
      <c r="E14" s="27"/>
      <c r="F14" s="335">
        <v>0</v>
      </c>
      <c r="H14" s="295">
        <v>-8621</v>
      </c>
      <c r="J14" s="97">
        <v>-233408</v>
      </c>
      <c r="L14" s="295">
        <v>-261944</v>
      </c>
      <c r="O14" s="144"/>
      <c r="P14" s="144"/>
    </row>
    <row r="15" spans="1:16" ht="21.65" customHeight="1" x14ac:dyDescent="0.75">
      <c r="A15" s="26" t="s">
        <v>221</v>
      </c>
      <c r="D15" s="73"/>
      <c r="E15" s="27"/>
      <c r="F15" s="335">
        <v>-193</v>
      </c>
      <c r="H15" s="295">
        <v>0</v>
      </c>
      <c r="J15" s="295">
        <v>-521</v>
      </c>
      <c r="L15" s="295">
        <v>0</v>
      </c>
      <c r="O15" s="144"/>
      <c r="P15" s="144"/>
    </row>
    <row r="16" spans="1:16" ht="21.65" customHeight="1" x14ac:dyDescent="0.75">
      <c r="A16" s="26" t="s">
        <v>279</v>
      </c>
      <c r="D16" s="75"/>
      <c r="E16" s="76"/>
      <c r="F16" s="97">
        <v>54884</v>
      </c>
      <c r="H16" s="295">
        <v>-4362</v>
      </c>
      <c r="J16" s="97">
        <v>13268</v>
      </c>
      <c r="L16" s="295">
        <v>-1066</v>
      </c>
      <c r="O16" s="144"/>
      <c r="P16" s="144"/>
    </row>
    <row r="17" spans="1:19" ht="21.65" customHeight="1" x14ac:dyDescent="0.75">
      <c r="A17" s="26" t="s">
        <v>128</v>
      </c>
      <c r="D17" s="75"/>
      <c r="E17" s="27">
        <v>10</v>
      </c>
      <c r="F17" s="97">
        <v>278245</v>
      </c>
      <c r="H17" s="295">
        <v>316029</v>
      </c>
      <c r="J17" s="97">
        <v>83100</v>
      </c>
      <c r="L17" s="295">
        <v>63320</v>
      </c>
      <c r="O17" s="346"/>
      <c r="P17" s="346"/>
      <c r="Q17" s="346"/>
      <c r="R17" s="346"/>
      <c r="S17" s="346"/>
    </row>
    <row r="18" spans="1:19" ht="21.65" customHeight="1" x14ac:dyDescent="0.75">
      <c r="A18" s="39" t="s">
        <v>292</v>
      </c>
      <c r="D18" s="75"/>
      <c r="E18" s="27">
        <v>11</v>
      </c>
      <c r="F18" s="96">
        <v>342106</v>
      </c>
      <c r="H18" s="295">
        <v>0</v>
      </c>
      <c r="J18" s="96">
        <v>86160</v>
      </c>
      <c r="L18" s="295">
        <v>0</v>
      </c>
      <c r="O18" s="346"/>
      <c r="P18" s="346"/>
      <c r="Q18" s="346"/>
      <c r="R18" s="346"/>
      <c r="S18" s="346"/>
    </row>
    <row r="19" spans="1:19" ht="21.65" customHeight="1" x14ac:dyDescent="0.75">
      <c r="A19" s="26" t="s">
        <v>95</v>
      </c>
      <c r="D19" s="75"/>
      <c r="E19" s="27"/>
      <c r="F19" s="97">
        <v>45748</v>
      </c>
      <c r="H19" s="295">
        <v>30174</v>
      </c>
      <c r="J19" s="97">
        <v>5985</v>
      </c>
      <c r="L19" s="295">
        <v>5959</v>
      </c>
      <c r="O19" s="346"/>
      <c r="P19" s="346"/>
      <c r="Q19" s="346"/>
      <c r="R19" s="346"/>
      <c r="S19" s="346"/>
    </row>
    <row r="20" spans="1:19" ht="21.65" customHeight="1" x14ac:dyDescent="0.75">
      <c r="A20" s="26" t="s">
        <v>187</v>
      </c>
      <c r="D20" s="75"/>
      <c r="E20" s="27"/>
      <c r="F20" s="335">
        <v>0</v>
      </c>
      <c r="H20" s="295">
        <v>11668</v>
      </c>
      <c r="J20" s="335">
        <v>0</v>
      </c>
      <c r="L20" s="295">
        <v>0</v>
      </c>
      <c r="O20" s="144"/>
      <c r="P20" s="144"/>
    </row>
    <row r="21" spans="1:19" ht="21.65" customHeight="1" x14ac:dyDescent="0.75">
      <c r="A21" s="26" t="s">
        <v>90</v>
      </c>
      <c r="D21" s="75"/>
      <c r="E21" s="27"/>
      <c r="F21" s="335">
        <v>0</v>
      </c>
      <c r="H21" s="295">
        <v>94008</v>
      </c>
      <c r="J21" s="335">
        <v>0</v>
      </c>
      <c r="L21" s="295">
        <v>69507</v>
      </c>
      <c r="O21" s="144"/>
      <c r="P21" s="144"/>
    </row>
    <row r="22" spans="1:19" ht="21.65" customHeight="1" x14ac:dyDescent="0.75">
      <c r="A22" s="26" t="s">
        <v>181</v>
      </c>
      <c r="D22" s="75"/>
      <c r="E22" s="27"/>
      <c r="F22" s="97">
        <v>772</v>
      </c>
      <c r="H22" s="295">
        <v>772</v>
      </c>
      <c r="J22" s="97">
        <v>772</v>
      </c>
      <c r="L22" s="295">
        <v>772</v>
      </c>
      <c r="O22" s="144"/>
      <c r="P22" s="144"/>
    </row>
    <row r="23" spans="1:19" ht="21.65" customHeight="1" x14ac:dyDescent="0.75">
      <c r="A23" s="32" t="s">
        <v>138</v>
      </c>
      <c r="D23" s="75"/>
      <c r="E23" s="27"/>
      <c r="F23" s="97">
        <v>29848</v>
      </c>
      <c r="H23" s="295">
        <v>53612</v>
      </c>
      <c r="J23" s="97">
        <v>11942</v>
      </c>
      <c r="L23" s="295">
        <v>19814</v>
      </c>
      <c r="O23" s="144"/>
      <c r="P23" s="144"/>
    </row>
    <row r="24" spans="1:19" ht="21.65" customHeight="1" x14ac:dyDescent="0.75">
      <c r="A24" s="225" t="s">
        <v>274</v>
      </c>
      <c r="D24" s="75"/>
      <c r="E24" s="27"/>
      <c r="F24" s="97">
        <v>-44982</v>
      </c>
      <c r="H24" s="295">
        <v>-13909</v>
      </c>
      <c r="J24" s="335">
        <v>0</v>
      </c>
      <c r="L24" s="295">
        <v>0</v>
      </c>
      <c r="N24" s="325"/>
      <c r="O24" s="144"/>
      <c r="P24" s="144"/>
    </row>
    <row r="25" spans="1:19" ht="21.65" customHeight="1" x14ac:dyDescent="0.75">
      <c r="A25" s="225" t="s">
        <v>275</v>
      </c>
      <c r="D25" s="75"/>
      <c r="E25" s="27"/>
      <c r="F25" s="97">
        <v>-4443</v>
      </c>
      <c r="H25" s="295">
        <v>-590859</v>
      </c>
      <c r="J25" s="97">
        <v>-4693</v>
      </c>
      <c r="L25" s="295">
        <v>-2666</v>
      </c>
      <c r="N25" s="325"/>
      <c r="O25" s="144"/>
      <c r="P25" s="144"/>
    </row>
    <row r="26" spans="1:19" ht="21.65" customHeight="1" x14ac:dyDescent="0.75">
      <c r="A26" s="26" t="s">
        <v>188</v>
      </c>
      <c r="D26" s="75"/>
      <c r="E26" s="27"/>
      <c r="F26" s="295">
        <v>0</v>
      </c>
      <c r="H26" s="295">
        <v>-56</v>
      </c>
      <c r="J26" s="335">
        <v>0</v>
      </c>
      <c r="L26" s="295">
        <v>-56</v>
      </c>
      <c r="N26" s="96"/>
      <c r="O26" s="144"/>
      <c r="P26" s="144"/>
    </row>
    <row r="27" spans="1:19" ht="21.65" customHeight="1" x14ac:dyDescent="0.75">
      <c r="A27" s="26" t="s">
        <v>203</v>
      </c>
      <c r="D27" s="75"/>
      <c r="E27" s="27"/>
      <c r="F27" s="295">
        <v>0</v>
      </c>
      <c r="H27" s="295">
        <v>20</v>
      </c>
      <c r="J27" s="335">
        <v>0</v>
      </c>
      <c r="L27" s="295">
        <v>-245</v>
      </c>
      <c r="N27" s="96"/>
      <c r="O27" s="144"/>
      <c r="P27" s="144"/>
    </row>
    <row r="28" spans="1:19" ht="21.65" customHeight="1" x14ac:dyDescent="0.75">
      <c r="A28" s="26" t="s">
        <v>256</v>
      </c>
      <c r="D28" s="75"/>
      <c r="E28" s="27"/>
      <c r="F28" s="96">
        <v>-16</v>
      </c>
      <c r="H28" s="295">
        <v>0</v>
      </c>
      <c r="J28" s="335">
        <v>0</v>
      </c>
      <c r="L28" s="295">
        <v>0</v>
      </c>
      <c r="N28" s="96"/>
      <c r="O28" s="144"/>
      <c r="P28" s="144"/>
    </row>
    <row r="29" spans="1:19" ht="21.65" customHeight="1" x14ac:dyDescent="0.75">
      <c r="A29" s="26" t="s">
        <v>152</v>
      </c>
      <c r="D29" s="75"/>
      <c r="E29" s="27"/>
      <c r="F29" s="335">
        <v>0</v>
      </c>
      <c r="H29" s="295">
        <v>-215572</v>
      </c>
      <c r="J29" s="335">
        <v>0</v>
      </c>
      <c r="L29" s="295">
        <v>-215572</v>
      </c>
      <c r="N29" s="96"/>
      <c r="O29" s="144"/>
      <c r="P29" s="144"/>
    </row>
    <row r="30" spans="1:19" ht="21.65" customHeight="1" x14ac:dyDescent="0.75">
      <c r="A30" s="26" t="s">
        <v>283</v>
      </c>
      <c r="D30" s="75"/>
      <c r="E30" s="27"/>
      <c r="F30" s="335">
        <v>-126542</v>
      </c>
      <c r="H30" s="335">
        <v>0</v>
      </c>
      <c r="J30" s="335">
        <v>0</v>
      </c>
      <c r="L30" s="335">
        <v>0</v>
      </c>
      <c r="N30" s="96"/>
      <c r="O30" s="144"/>
      <c r="P30" s="144"/>
    </row>
    <row r="31" spans="1:19" ht="21.65" customHeight="1" x14ac:dyDescent="0.75">
      <c r="A31" s="26" t="s">
        <v>126</v>
      </c>
      <c r="D31" s="75"/>
      <c r="E31" s="27"/>
      <c r="F31" s="97">
        <v>821</v>
      </c>
      <c r="H31" s="295">
        <v>1405</v>
      </c>
      <c r="J31" s="295">
        <v>265</v>
      </c>
      <c r="L31" s="295">
        <v>793</v>
      </c>
      <c r="O31" s="144"/>
      <c r="P31" s="144"/>
    </row>
    <row r="32" spans="1:19" ht="21.65" customHeight="1" x14ac:dyDescent="0.75">
      <c r="A32" s="26" t="s">
        <v>222</v>
      </c>
      <c r="D32" s="75"/>
      <c r="E32" s="27"/>
      <c r="F32" s="96">
        <v>-23220</v>
      </c>
      <c r="H32" s="295">
        <v>0</v>
      </c>
      <c r="J32" s="335">
        <v>0</v>
      </c>
      <c r="L32" s="295">
        <v>0</v>
      </c>
      <c r="O32" s="144"/>
      <c r="P32" s="144"/>
    </row>
    <row r="33" spans="1:16" ht="21.65" customHeight="1" x14ac:dyDescent="0.75">
      <c r="A33" s="26" t="s">
        <v>89</v>
      </c>
      <c r="D33" s="75"/>
      <c r="E33" s="27"/>
      <c r="F33" s="97">
        <v>320636</v>
      </c>
      <c r="H33" s="295">
        <v>84237</v>
      </c>
      <c r="J33" s="96">
        <v>244844</v>
      </c>
      <c r="L33" s="295">
        <v>52785</v>
      </c>
      <c r="O33" s="144"/>
      <c r="P33" s="144"/>
    </row>
    <row r="34" spans="1:16" ht="21.65" customHeight="1" x14ac:dyDescent="0.75">
      <c r="A34" s="26" t="s">
        <v>291</v>
      </c>
      <c r="D34" s="75"/>
      <c r="E34" s="27"/>
      <c r="F34" s="330">
        <v>-54161</v>
      </c>
      <c r="H34" s="182">
        <v>131617</v>
      </c>
      <c r="J34" s="105">
        <v>-3388</v>
      </c>
      <c r="L34" s="182">
        <v>4955</v>
      </c>
      <c r="O34" s="144"/>
      <c r="P34" s="144"/>
    </row>
    <row r="35" spans="1:16" ht="21.65" customHeight="1" x14ac:dyDescent="0.75">
      <c r="D35" s="73"/>
      <c r="E35" s="74"/>
      <c r="F35" s="202">
        <f>SUM(F10:F34)</f>
        <v>-126291</v>
      </c>
      <c r="H35" s="202">
        <f>SUM(H10:H34)</f>
        <v>194417</v>
      </c>
      <c r="J35" s="202">
        <f>SUM(J10:J34)</f>
        <v>-25158</v>
      </c>
      <c r="L35" s="202">
        <f>SUM(L10:L34)</f>
        <v>-309824</v>
      </c>
      <c r="O35" s="144"/>
      <c r="P35" s="144"/>
    </row>
    <row r="36" spans="1:16" ht="21.65" customHeight="1" x14ac:dyDescent="0.75">
      <c r="A36" s="109" t="s">
        <v>106</v>
      </c>
      <c r="D36" s="77"/>
      <c r="E36" s="78"/>
      <c r="F36" s="97"/>
      <c r="H36" s="97"/>
      <c r="J36" s="97"/>
      <c r="L36" s="97"/>
      <c r="O36" s="144"/>
      <c r="P36" s="144"/>
    </row>
    <row r="37" spans="1:16" ht="21.65" customHeight="1" x14ac:dyDescent="0.75">
      <c r="A37" s="109" t="s">
        <v>105</v>
      </c>
      <c r="D37" s="73"/>
      <c r="E37" s="74"/>
      <c r="F37" s="97"/>
      <c r="H37" s="97"/>
      <c r="J37" s="97"/>
      <c r="L37" s="97"/>
      <c r="O37" s="144"/>
      <c r="P37" s="144"/>
    </row>
    <row r="38" spans="1:16" ht="21.65" customHeight="1" x14ac:dyDescent="0.75">
      <c r="A38" s="26" t="s">
        <v>223</v>
      </c>
      <c r="D38" s="75"/>
      <c r="E38" s="76"/>
      <c r="F38" s="97">
        <v>152851</v>
      </c>
      <c r="H38" s="329">
        <v>378761</v>
      </c>
      <c r="J38" s="97">
        <v>-55335</v>
      </c>
      <c r="L38" s="333">
        <v>265359</v>
      </c>
      <c r="O38" s="144"/>
      <c r="P38" s="144"/>
    </row>
    <row r="39" spans="1:16" ht="21.65" customHeight="1" x14ac:dyDescent="0.75">
      <c r="A39" s="26" t="s">
        <v>13</v>
      </c>
      <c r="D39" s="75"/>
      <c r="E39" s="76"/>
      <c r="F39" s="97">
        <v>7275</v>
      </c>
      <c r="H39" s="97">
        <v>11074</v>
      </c>
      <c r="J39" s="97">
        <v>3987</v>
      </c>
      <c r="L39" s="96">
        <v>1684</v>
      </c>
      <c r="O39" s="144"/>
      <c r="P39" s="144"/>
    </row>
    <row r="40" spans="1:16" ht="21.65" customHeight="1" x14ac:dyDescent="0.75">
      <c r="A40" s="26" t="s">
        <v>2</v>
      </c>
      <c r="D40" s="75"/>
      <c r="E40" s="76"/>
      <c r="F40" s="97">
        <v>-95306</v>
      </c>
      <c r="H40" s="329">
        <v>-103686</v>
      </c>
      <c r="J40" s="97">
        <v>26591</v>
      </c>
      <c r="L40" s="329">
        <v>-76211</v>
      </c>
      <c r="O40" s="144"/>
      <c r="P40" s="144"/>
    </row>
    <row r="41" spans="1:16" ht="21.65" customHeight="1" x14ac:dyDescent="0.75">
      <c r="A41" s="26" t="s">
        <v>79</v>
      </c>
      <c r="D41" s="75"/>
      <c r="E41" s="76"/>
      <c r="F41" s="335">
        <v>0</v>
      </c>
      <c r="H41" s="97">
        <v>49857</v>
      </c>
      <c r="J41" s="335">
        <v>0</v>
      </c>
      <c r="L41" s="335">
        <v>0</v>
      </c>
      <c r="N41" s="326"/>
      <c r="O41" s="144"/>
      <c r="P41" s="144"/>
    </row>
    <row r="42" spans="1:16" ht="21.65" customHeight="1" x14ac:dyDescent="0.75">
      <c r="A42" s="26" t="s">
        <v>26</v>
      </c>
      <c r="D42" s="75"/>
      <c r="E42" s="76"/>
      <c r="F42" s="97">
        <v>-10152</v>
      </c>
      <c r="H42" s="97">
        <v>-4365</v>
      </c>
      <c r="J42" s="97">
        <v>9498</v>
      </c>
      <c r="L42" s="97">
        <v>14708</v>
      </c>
      <c r="O42" s="144"/>
      <c r="P42" s="144"/>
    </row>
    <row r="43" spans="1:16" ht="22.4" customHeight="1" x14ac:dyDescent="0.75">
      <c r="A43" s="368" t="str">
        <f>A1</f>
        <v>บริษัท ดุสิตธานี จำกัด (มหาชน) และบริษัทย่อย</v>
      </c>
      <c r="B43" s="368"/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00"/>
    </row>
    <row r="44" spans="1:16" ht="22.4" customHeight="1" x14ac:dyDescent="0.75">
      <c r="A44" s="368" t="s">
        <v>100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00"/>
    </row>
    <row r="45" spans="1:16" ht="22.4" customHeight="1" x14ac:dyDescent="0.75">
      <c r="A45" s="269"/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300"/>
    </row>
    <row r="46" spans="1:16" ht="21.65" customHeight="1" x14ac:dyDescent="0.7">
      <c r="A46" s="269"/>
      <c r="B46" s="269"/>
      <c r="C46" s="269"/>
      <c r="D46" s="269"/>
      <c r="E46" s="269"/>
      <c r="F46" s="263"/>
      <c r="G46" s="259" t="s">
        <v>72</v>
      </c>
      <c r="H46" s="263"/>
      <c r="I46" s="18"/>
      <c r="J46" s="354" t="s">
        <v>73</v>
      </c>
      <c r="K46" s="354"/>
      <c r="L46" s="354"/>
      <c r="M46" s="264"/>
    </row>
    <row r="47" spans="1:16" ht="21.65" customHeight="1" x14ac:dyDescent="0.7">
      <c r="A47" s="269"/>
      <c r="B47" s="269"/>
      <c r="C47" s="269"/>
      <c r="D47" s="269"/>
      <c r="E47" s="269"/>
      <c r="F47" s="366" t="s">
        <v>265</v>
      </c>
      <c r="G47" s="366"/>
      <c r="H47" s="366"/>
      <c r="I47" s="18"/>
      <c r="J47" s="366" t="s">
        <v>265</v>
      </c>
      <c r="K47" s="366"/>
      <c r="L47" s="366"/>
      <c r="M47" s="265"/>
    </row>
    <row r="48" spans="1:16" ht="21.65" customHeight="1" x14ac:dyDescent="0.7">
      <c r="A48" s="20"/>
      <c r="B48" s="270"/>
      <c r="C48" s="270"/>
      <c r="D48" s="270"/>
      <c r="E48" s="59"/>
      <c r="F48" s="366" t="s">
        <v>263</v>
      </c>
      <c r="G48" s="366"/>
      <c r="H48" s="366"/>
      <c r="I48" s="18"/>
      <c r="J48" s="366" t="s">
        <v>263</v>
      </c>
      <c r="K48" s="366"/>
      <c r="L48" s="366"/>
      <c r="M48" s="265"/>
    </row>
    <row r="49" spans="1:16" ht="21.65" customHeight="1" x14ac:dyDescent="0.65">
      <c r="A49" s="269"/>
      <c r="B49" s="269"/>
      <c r="C49" s="269"/>
      <c r="D49" s="269"/>
      <c r="E49" s="79" t="s">
        <v>35</v>
      </c>
      <c r="F49" s="15">
        <v>2563</v>
      </c>
      <c r="G49" s="16"/>
      <c r="H49" s="15">
        <v>2562</v>
      </c>
      <c r="I49" s="17"/>
      <c r="J49" s="15">
        <v>2563</v>
      </c>
      <c r="K49" s="16"/>
      <c r="L49" s="15">
        <v>2562</v>
      </c>
      <c r="M49" s="301"/>
    </row>
    <row r="50" spans="1:16" ht="21.65" customHeight="1" x14ac:dyDescent="0.65">
      <c r="D50" s="54"/>
      <c r="E50" s="39"/>
      <c r="F50" s="367" t="s">
        <v>74</v>
      </c>
      <c r="G50" s="367"/>
      <c r="H50" s="367"/>
      <c r="I50" s="367"/>
      <c r="J50" s="367"/>
      <c r="K50" s="367"/>
      <c r="L50" s="367"/>
      <c r="M50" s="298"/>
    </row>
    <row r="51" spans="1:16" s="58" customFormat="1" ht="21.65" customHeight="1" x14ac:dyDescent="0.75">
      <c r="A51" s="80" t="s">
        <v>133</v>
      </c>
      <c r="B51" s="270"/>
      <c r="C51" s="270"/>
      <c r="D51" s="270"/>
      <c r="E51" s="79"/>
      <c r="F51" s="71"/>
      <c r="G51" s="71"/>
      <c r="H51" s="71"/>
      <c r="I51" s="302"/>
      <c r="J51" s="71"/>
      <c r="K51" s="71"/>
      <c r="L51" s="71"/>
      <c r="M51" s="303"/>
      <c r="N51" s="167"/>
    </row>
    <row r="52" spans="1:16" ht="21.65" customHeight="1" x14ac:dyDescent="0.75">
      <c r="A52" s="109" t="s">
        <v>132</v>
      </c>
      <c r="D52" s="73"/>
      <c r="E52" s="74"/>
      <c r="F52" s="97"/>
      <c r="O52" s="144"/>
      <c r="P52" s="144"/>
    </row>
    <row r="53" spans="1:16" ht="21.65" customHeight="1" x14ac:dyDescent="0.75">
      <c r="A53" s="26" t="s">
        <v>224</v>
      </c>
      <c r="D53" s="75"/>
      <c r="E53" s="76"/>
      <c r="F53" s="97">
        <v>-18780</v>
      </c>
      <c r="H53" s="25">
        <v>-134278</v>
      </c>
      <c r="J53" s="97">
        <v>-43287</v>
      </c>
      <c r="L53" s="28">
        <v>-94691</v>
      </c>
      <c r="O53" s="144"/>
      <c r="P53" s="144"/>
    </row>
    <row r="54" spans="1:16" ht="21.65" customHeight="1" x14ac:dyDescent="0.75">
      <c r="A54" s="26" t="s">
        <v>14</v>
      </c>
      <c r="D54" s="75"/>
      <c r="E54" s="76"/>
      <c r="F54" s="97">
        <v>-12833</v>
      </c>
      <c r="G54" s="25"/>
      <c r="H54" s="184">
        <v>8701</v>
      </c>
      <c r="I54" s="25"/>
      <c r="J54" s="96">
        <v>3199</v>
      </c>
      <c r="K54" s="25"/>
      <c r="L54" s="28">
        <v>-6484</v>
      </c>
      <c r="O54" s="144"/>
      <c r="P54" s="144"/>
    </row>
    <row r="55" spans="1:16" ht="21.65" customHeight="1" x14ac:dyDescent="0.75">
      <c r="A55" s="26" t="s">
        <v>52</v>
      </c>
      <c r="D55" s="75"/>
      <c r="E55" s="76"/>
      <c r="F55" s="96">
        <v>17117</v>
      </c>
      <c r="G55" s="25"/>
      <c r="H55" s="97">
        <v>1561</v>
      </c>
      <c r="I55" s="25"/>
      <c r="J55" s="96">
        <v>271</v>
      </c>
      <c r="K55" s="25"/>
      <c r="L55" s="97">
        <v>-2075</v>
      </c>
      <c r="P55" s="142"/>
    </row>
    <row r="56" spans="1:16" ht="21.65" customHeight="1" x14ac:dyDescent="0.75">
      <c r="A56" s="26" t="s">
        <v>189</v>
      </c>
      <c r="D56" s="75"/>
      <c r="E56" s="27"/>
      <c r="F56" s="96">
        <v>-39514</v>
      </c>
      <c r="H56" s="97">
        <v>-89266</v>
      </c>
      <c r="J56" s="96">
        <v>-16220</v>
      </c>
      <c r="L56" s="97">
        <v>-88783</v>
      </c>
      <c r="P56" s="142"/>
    </row>
    <row r="57" spans="1:16" ht="21.65" customHeight="1" x14ac:dyDescent="0.75">
      <c r="A57" s="32" t="s">
        <v>196</v>
      </c>
      <c r="D57" s="75"/>
      <c r="E57" s="76"/>
      <c r="F57" s="203">
        <f>SUM(F35:F42)+(SUM(F53:F56))</f>
        <v>-125633</v>
      </c>
      <c r="H57" s="203">
        <f>SUM(H35:H42)+(SUM(H53:H56))</f>
        <v>312776</v>
      </c>
      <c r="J57" s="203">
        <f>SUM(J35:J42)+(SUM(J53:J56))</f>
        <v>-96454</v>
      </c>
      <c r="L57" s="203">
        <f>SUM(L35:L42)+(SUM(L53:L56))</f>
        <v>-296317</v>
      </c>
      <c r="P57" s="142"/>
    </row>
    <row r="58" spans="1:16" s="37" customFormat="1" ht="21.65" customHeight="1" x14ac:dyDescent="0.75">
      <c r="A58" s="32" t="s">
        <v>190</v>
      </c>
      <c r="B58" s="26"/>
      <c r="C58" s="26"/>
      <c r="D58" s="75"/>
      <c r="E58" s="76"/>
      <c r="F58" s="97">
        <v>-228719</v>
      </c>
      <c r="G58" s="28"/>
      <c r="H58" s="97">
        <v>-80536</v>
      </c>
      <c r="I58" s="97">
        <v>-18058</v>
      </c>
      <c r="J58" s="97">
        <v>-7721</v>
      </c>
      <c r="K58" s="28"/>
      <c r="L58" s="228">
        <v>-22872</v>
      </c>
      <c r="M58" s="96"/>
      <c r="N58" s="167"/>
      <c r="O58" s="171"/>
      <c r="P58" s="142"/>
    </row>
    <row r="59" spans="1:16" ht="21.65" customHeight="1" x14ac:dyDescent="0.75">
      <c r="A59" s="269" t="s">
        <v>197</v>
      </c>
      <c r="B59" s="269"/>
      <c r="C59" s="269"/>
      <c r="D59" s="269"/>
      <c r="E59" s="106"/>
      <c r="F59" s="183">
        <f>SUM(F57:F58)</f>
        <v>-354352</v>
      </c>
      <c r="G59" s="81"/>
      <c r="H59" s="183">
        <f>SUM(H57:H58)</f>
        <v>232240</v>
      </c>
      <c r="I59" s="81"/>
      <c r="J59" s="183">
        <f>SUM(J57:J58)</f>
        <v>-104175</v>
      </c>
      <c r="K59" s="81"/>
      <c r="L59" s="183">
        <f>SUM(L57:L58)</f>
        <v>-319189</v>
      </c>
      <c r="M59" s="55"/>
      <c r="N59" s="204"/>
      <c r="P59" s="142"/>
    </row>
    <row r="60" spans="1:16" s="37" customFormat="1" ht="21.65" customHeight="1" x14ac:dyDescent="0.75">
      <c r="A60" s="32"/>
      <c r="B60" s="26"/>
      <c r="C60" s="26"/>
      <c r="D60" s="75"/>
      <c r="E60" s="76"/>
      <c r="F60" s="329"/>
      <c r="G60" s="28"/>
      <c r="H60" s="329"/>
      <c r="I60" s="329"/>
      <c r="J60" s="329"/>
      <c r="K60" s="28"/>
      <c r="L60" s="228"/>
      <c r="M60" s="96"/>
      <c r="N60" s="346"/>
      <c r="O60" s="171"/>
      <c r="P60" s="142"/>
    </row>
    <row r="61" spans="1:16" s="58" customFormat="1" ht="21.65" customHeight="1" x14ac:dyDescent="0.75">
      <c r="A61" s="80" t="s">
        <v>15</v>
      </c>
      <c r="B61" s="270"/>
      <c r="C61" s="270"/>
      <c r="D61" s="270"/>
      <c r="E61" s="79"/>
      <c r="F61" s="71"/>
      <c r="G61" s="71"/>
      <c r="H61" s="71"/>
      <c r="I61" s="302"/>
      <c r="J61" s="71"/>
      <c r="K61" s="71"/>
      <c r="L61" s="71"/>
      <c r="M61" s="303"/>
      <c r="N61" s="167"/>
      <c r="P61" s="142"/>
    </row>
    <row r="62" spans="1:16" ht="21.65" customHeight="1" x14ac:dyDescent="0.75">
      <c r="A62" s="26" t="s">
        <v>10</v>
      </c>
      <c r="D62" s="73"/>
      <c r="E62" s="74"/>
      <c r="F62" s="97">
        <v>2228</v>
      </c>
      <c r="H62" s="97">
        <v>10380</v>
      </c>
      <c r="J62" s="97">
        <v>18835</v>
      </c>
      <c r="L62" s="97">
        <v>12224</v>
      </c>
      <c r="P62" s="142"/>
    </row>
    <row r="63" spans="1:16" ht="21.65" customHeight="1" x14ac:dyDescent="0.75">
      <c r="A63" s="26" t="s">
        <v>228</v>
      </c>
      <c r="D63" s="73"/>
      <c r="E63" s="74"/>
      <c r="F63" s="329">
        <v>478768</v>
      </c>
      <c r="H63" s="329" t="s">
        <v>172</v>
      </c>
      <c r="J63" s="97">
        <v>5389</v>
      </c>
      <c r="L63" s="329" t="s">
        <v>172</v>
      </c>
      <c r="P63" s="142"/>
    </row>
    <row r="64" spans="1:16" ht="21.65" customHeight="1" x14ac:dyDescent="0.75">
      <c r="A64" s="26" t="s">
        <v>229</v>
      </c>
      <c r="D64" s="73"/>
      <c r="E64" s="74"/>
      <c r="F64" s="329">
        <v>-16154</v>
      </c>
      <c r="H64" s="329">
        <v>-1463</v>
      </c>
      <c r="J64" s="97">
        <v>-4868</v>
      </c>
      <c r="L64" s="329" t="s">
        <v>172</v>
      </c>
      <c r="P64" s="142"/>
    </row>
    <row r="65" spans="1:16" ht="21.65" customHeight="1" x14ac:dyDescent="0.75">
      <c r="A65" s="26" t="s">
        <v>143</v>
      </c>
      <c r="D65" s="73"/>
      <c r="E65" s="27">
        <v>13</v>
      </c>
      <c r="F65" s="335">
        <v>0</v>
      </c>
      <c r="H65" s="329" t="s">
        <v>172</v>
      </c>
      <c r="J65" s="97">
        <v>-590083</v>
      </c>
      <c r="L65" s="97">
        <v>-656900</v>
      </c>
      <c r="P65" s="142"/>
    </row>
    <row r="66" spans="1:16" ht="21.65" customHeight="1" x14ac:dyDescent="0.75">
      <c r="A66" s="26" t="s">
        <v>191</v>
      </c>
      <c r="D66" s="73"/>
      <c r="E66" s="27">
        <v>13</v>
      </c>
      <c r="F66" s="335">
        <v>0</v>
      </c>
      <c r="H66" s="329" t="s">
        <v>172</v>
      </c>
      <c r="J66" s="97">
        <v>162000</v>
      </c>
      <c r="L66" s="97">
        <v>34600</v>
      </c>
      <c r="P66" s="142"/>
    </row>
    <row r="67" spans="1:16" ht="21.65" customHeight="1" x14ac:dyDescent="0.75">
      <c r="A67" s="26" t="s">
        <v>142</v>
      </c>
      <c r="D67" s="73"/>
      <c r="E67" s="27">
        <v>13</v>
      </c>
      <c r="F67" s="97">
        <v>-92490</v>
      </c>
      <c r="H67" s="97">
        <v>-43803</v>
      </c>
      <c r="J67" s="97">
        <v>-492997</v>
      </c>
      <c r="L67" s="97">
        <v>-30353</v>
      </c>
      <c r="P67" s="142"/>
    </row>
    <row r="68" spans="1:16" ht="21.65" customHeight="1" x14ac:dyDescent="0.75">
      <c r="A68" s="225" t="s">
        <v>276</v>
      </c>
      <c r="D68" s="73"/>
      <c r="E68" s="27"/>
      <c r="F68" s="335">
        <v>0</v>
      </c>
      <c r="H68" s="97">
        <v>1707</v>
      </c>
      <c r="J68" s="335">
        <v>0</v>
      </c>
      <c r="L68" s="329" t="s">
        <v>172</v>
      </c>
      <c r="N68" s="325"/>
      <c r="P68" s="142"/>
    </row>
    <row r="69" spans="1:16" ht="21.65" customHeight="1" x14ac:dyDescent="0.75">
      <c r="A69" s="225" t="s">
        <v>278</v>
      </c>
      <c r="D69" s="73"/>
      <c r="E69" s="27"/>
      <c r="F69" s="335">
        <v>0</v>
      </c>
      <c r="H69" s="97">
        <v>-15300</v>
      </c>
      <c r="J69" s="335">
        <v>0</v>
      </c>
      <c r="L69" s="329" t="s">
        <v>172</v>
      </c>
      <c r="N69" s="326"/>
      <c r="P69" s="142"/>
    </row>
    <row r="70" spans="1:16" ht="21.65" customHeight="1" x14ac:dyDescent="0.75">
      <c r="A70" s="327" t="s">
        <v>160</v>
      </c>
      <c r="D70" s="73"/>
      <c r="E70" s="205"/>
      <c r="F70" s="335">
        <v>0</v>
      </c>
      <c r="H70" s="97">
        <v>8621</v>
      </c>
      <c r="J70" s="335">
        <v>0</v>
      </c>
      <c r="L70" s="97">
        <v>127</v>
      </c>
      <c r="P70" s="142"/>
    </row>
    <row r="71" spans="1:16" ht="21.65" customHeight="1" x14ac:dyDescent="0.75">
      <c r="A71" s="32" t="s">
        <v>173</v>
      </c>
      <c r="D71" s="73"/>
      <c r="E71" s="27">
        <v>8</v>
      </c>
      <c r="F71" s="335">
        <v>0</v>
      </c>
      <c r="H71" s="329" t="s">
        <v>172</v>
      </c>
      <c r="J71" s="97">
        <v>193482</v>
      </c>
      <c r="L71" s="97">
        <v>209823</v>
      </c>
      <c r="P71" s="142"/>
    </row>
    <row r="72" spans="1:16" ht="21.65" customHeight="1" x14ac:dyDescent="0.75">
      <c r="A72" s="32" t="s">
        <v>194</v>
      </c>
      <c r="D72" s="73"/>
      <c r="E72" s="27">
        <v>7</v>
      </c>
      <c r="F72" s="96">
        <v>39926</v>
      </c>
      <c r="H72" s="97">
        <v>51995</v>
      </c>
      <c r="J72" s="97">
        <v>39926</v>
      </c>
      <c r="L72" s="97">
        <v>51995</v>
      </c>
      <c r="P72" s="142"/>
    </row>
    <row r="73" spans="1:16" ht="21.65" customHeight="1" x14ac:dyDescent="0.75">
      <c r="A73" s="32" t="s">
        <v>195</v>
      </c>
      <c r="D73" s="73"/>
      <c r="E73" s="27"/>
      <c r="F73" s="335">
        <v>0</v>
      </c>
      <c r="H73" s="97">
        <v>245</v>
      </c>
      <c r="J73" s="335">
        <v>0</v>
      </c>
      <c r="L73" s="97">
        <v>245</v>
      </c>
      <c r="P73" s="142"/>
    </row>
    <row r="74" spans="1:16" ht="21.65" customHeight="1" x14ac:dyDescent="0.75">
      <c r="A74" s="32" t="s">
        <v>174</v>
      </c>
      <c r="D74" s="73"/>
      <c r="E74" s="74"/>
      <c r="F74" s="335">
        <v>0</v>
      </c>
      <c r="H74" s="97">
        <v>-565969</v>
      </c>
      <c r="J74" s="335">
        <v>0</v>
      </c>
      <c r="L74" s="97">
        <v>-525927</v>
      </c>
      <c r="P74" s="142"/>
    </row>
    <row r="75" spans="1:16" ht="21.65" customHeight="1" x14ac:dyDescent="0.75">
      <c r="A75" s="32" t="s">
        <v>182</v>
      </c>
      <c r="C75" s="269"/>
      <c r="D75" s="206"/>
      <c r="E75" s="27">
        <v>5</v>
      </c>
      <c r="F75" s="97">
        <v>-11258</v>
      </c>
      <c r="H75" s="97">
        <v>-388425</v>
      </c>
      <c r="J75" s="335">
        <v>0</v>
      </c>
      <c r="L75" s="97">
        <v>0</v>
      </c>
      <c r="P75" s="142"/>
    </row>
    <row r="76" spans="1:16" ht="21.65" customHeight="1" x14ac:dyDescent="0.75">
      <c r="A76" s="32" t="s">
        <v>183</v>
      </c>
      <c r="D76" s="73"/>
      <c r="E76" s="27"/>
      <c r="F76" s="335">
        <v>0</v>
      </c>
      <c r="H76" s="329" t="s">
        <v>172</v>
      </c>
      <c r="J76" s="97">
        <v>-212314</v>
      </c>
      <c r="L76" s="97">
        <v>-8999</v>
      </c>
      <c r="P76" s="142"/>
    </row>
    <row r="77" spans="1:16" ht="21.65" customHeight="1" x14ac:dyDescent="0.75">
      <c r="A77" s="32" t="s">
        <v>226</v>
      </c>
      <c r="D77" s="73"/>
      <c r="E77" s="27"/>
      <c r="F77" s="97"/>
      <c r="H77" s="97"/>
      <c r="J77" s="97"/>
      <c r="L77" s="329"/>
      <c r="P77" s="142"/>
    </row>
    <row r="78" spans="1:16" ht="21.65" customHeight="1" x14ac:dyDescent="0.75">
      <c r="A78" s="39"/>
      <c r="B78" s="26" t="s">
        <v>227</v>
      </c>
      <c r="D78" s="73"/>
      <c r="E78" s="74">
        <v>8</v>
      </c>
      <c r="F78" s="96">
        <v>-146328</v>
      </c>
      <c r="H78" s="329" t="s">
        <v>172</v>
      </c>
      <c r="J78" s="335">
        <v>0</v>
      </c>
      <c r="L78" s="329" t="s">
        <v>172</v>
      </c>
      <c r="P78" s="142"/>
    </row>
    <row r="79" spans="1:16" ht="21.65" customHeight="1" x14ac:dyDescent="0.75">
      <c r="A79" s="32" t="s">
        <v>153</v>
      </c>
      <c r="D79" s="73"/>
      <c r="E79" s="27"/>
      <c r="F79" s="335">
        <v>0</v>
      </c>
      <c r="H79" s="97">
        <v>215628</v>
      </c>
      <c r="J79" s="335">
        <v>0</v>
      </c>
      <c r="L79" s="97">
        <v>215628</v>
      </c>
      <c r="P79" s="142"/>
    </row>
    <row r="80" spans="1:16" ht="21.65" customHeight="1" x14ac:dyDescent="0.75">
      <c r="A80" s="32" t="s">
        <v>175</v>
      </c>
      <c r="D80" s="73"/>
      <c r="E80" s="74">
        <v>7</v>
      </c>
      <c r="F80" s="97">
        <v>16961</v>
      </c>
      <c r="H80" s="97">
        <v>9219</v>
      </c>
      <c r="J80" s="233">
        <v>16961</v>
      </c>
      <c r="L80" s="329" t="s">
        <v>172</v>
      </c>
      <c r="P80" s="142"/>
    </row>
    <row r="81" spans="1:16" ht="21.65" customHeight="1" x14ac:dyDescent="0.75">
      <c r="A81" s="32" t="s">
        <v>280</v>
      </c>
      <c r="D81" s="73"/>
      <c r="E81" s="74"/>
      <c r="F81" s="97">
        <v>-431909</v>
      </c>
      <c r="H81" s="329" t="s">
        <v>172</v>
      </c>
      <c r="J81" s="335">
        <v>0</v>
      </c>
      <c r="L81" s="329" t="s">
        <v>172</v>
      </c>
      <c r="N81" s="328"/>
      <c r="P81" s="142"/>
    </row>
    <row r="82" spans="1:16" ht="21.65" customHeight="1" x14ac:dyDescent="0.75">
      <c r="A82" s="225" t="s">
        <v>277</v>
      </c>
      <c r="D82" s="73"/>
      <c r="E82" s="74"/>
      <c r="F82" s="97">
        <v>16922</v>
      </c>
      <c r="H82" s="97">
        <v>2369949</v>
      </c>
      <c r="J82" s="97">
        <v>16600</v>
      </c>
      <c r="L82" s="97">
        <v>6776</v>
      </c>
      <c r="P82" s="142"/>
    </row>
    <row r="83" spans="1:16" ht="21.65" customHeight="1" x14ac:dyDescent="0.75">
      <c r="A83" s="26" t="s">
        <v>202</v>
      </c>
      <c r="D83" s="73"/>
      <c r="E83" s="27"/>
      <c r="F83" s="97">
        <v>-926593</v>
      </c>
      <c r="H83" s="97">
        <v>-718070</v>
      </c>
      <c r="J83" s="97">
        <v>-141804</v>
      </c>
      <c r="L83" s="97">
        <v>-201382</v>
      </c>
      <c r="N83" s="96"/>
      <c r="P83" s="142"/>
    </row>
    <row r="84" spans="1:16" s="37" customFormat="1" ht="21.65" customHeight="1" x14ac:dyDescent="0.75">
      <c r="A84" s="26" t="s">
        <v>103</v>
      </c>
      <c r="B84" s="26"/>
      <c r="C84" s="26"/>
      <c r="D84" s="73"/>
      <c r="E84" s="27"/>
      <c r="F84" s="97">
        <v>-17761</v>
      </c>
      <c r="G84" s="28"/>
      <c r="H84" s="97">
        <v>-35830</v>
      </c>
      <c r="I84" s="28"/>
      <c r="J84" s="97">
        <v>-4476</v>
      </c>
      <c r="K84" s="28"/>
      <c r="L84" s="97">
        <v>-3392</v>
      </c>
      <c r="M84" s="96"/>
      <c r="N84" s="167"/>
      <c r="O84" s="58"/>
      <c r="P84" s="142"/>
    </row>
    <row r="85" spans="1:16" s="37" customFormat="1" ht="21.65" customHeight="1" x14ac:dyDescent="0.75">
      <c r="A85" s="26" t="s">
        <v>250</v>
      </c>
      <c r="B85" s="26"/>
      <c r="C85" s="26"/>
      <c r="D85" s="73"/>
      <c r="E85" s="27"/>
      <c r="F85" s="97">
        <v>-581864</v>
      </c>
      <c r="G85" s="28"/>
      <c r="H85" s="329" t="s">
        <v>172</v>
      </c>
      <c r="I85" s="28"/>
      <c r="J85" s="329" t="s">
        <v>172</v>
      </c>
      <c r="K85" s="28"/>
      <c r="L85" s="329" t="s">
        <v>172</v>
      </c>
      <c r="M85" s="96"/>
      <c r="N85" s="306"/>
      <c r="O85" s="58"/>
      <c r="P85" s="142"/>
    </row>
    <row r="86" spans="1:16" ht="21.65" customHeight="1" x14ac:dyDescent="0.75">
      <c r="A86" s="26" t="s">
        <v>225</v>
      </c>
      <c r="D86" s="73"/>
      <c r="E86" s="27">
        <v>11</v>
      </c>
      <c r="F86" s="97">
        <v>-7793</v>
      </c>
      <c r="H86" s="329" t="s">
        <v>172</v>
      </c>
      <c r="J86" s="97">
        <v>-4500</v>
      </c>
      <c r="L86" s="329" t="s">
        <v>172</v>
      </c>
      <c r="P86" s="142"/>
    </row>
    <row r="87" spans="1:16" ht="22.4" customHeight="1" x14ac:dyDescent="0.75">
      <c r="A87" s="369" t="str">
        <f>A1</f>
        <v>บริษัท ดุสิตธานี จำกัด (มหาชน) และบริษัทย่อย</v>
      </c>
      <c r="B87" s="369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00"/>
    </row>
    <row r="88" spans="1:16" ht="22.4" customHeight="1" x14ac:dyDescent="0.75">
      <c r="A88" s="368" t="s">
        <v>100</v>
      </c>
      <c r="B88" s="368"/>
      <c r="C88" s="368"/>
      <c r="D88" s="368"/>
      <c r="E88" s="368"/>
      <c r="F88" s="368"/>
      <c r="G88" s="368"/>
      <c r="H88" s="368"/>
      <c r="I88" s="368"/>
      <c r="J88" s="368"/>
      <c r="K88" s="368"/>
      <c r="L88" s="368"/>
      <c r="M88" s="300"/>
    </row>
    <row r="89" spans="1:16" ht="22.4" customHeight="1" x14ac:dyDescent="0.75">
      <c r="A89" s="348"/>
      <c r="B89" s="348"/>
      <c r="C89" s="348"/>
      <c r="D89" s="348"/>
      <c r="E89" s="348"/>
      <c r="F89" s="348"/>
      <c r="G89" s="348"/>
      <c r="H89" s="348"/>
      <c r="I89" s="348"/>
      <c r="J89" s="348"/>
      <c r="K89" s="348"/>
      <c r="L89" s="348"/>
      <c r="M89" s="300"/>
      <c r="N89" s="346"/>
    </row>
    <row r="90" spans="1:16" ht="21.65" customHeight="1" x14ac:dyDescent="0.7">
      <c r="A90" s="269"/>
      <c r="B90" s="269"/>
      <c r="C90" s="269"/>
      <c r="D90" s="269"/>
      <c r="E90" s="269"/>
      <c r="F90" s="263"/>
      <c r="G90" s="259" t="s">
        <v>72</v>
      </c>
      <c r="H90" s="263"/>
      <c r="I90" s="18"/>
      <c r="J90" s="354" t="s">
        <v>73</v>
      </c>
      <c r="K90" s="354"/>
      <c r="L90" s="354"/>
      <c r="M90" s="264"/>
    </row>
    <row r="91" spans="1:16" ht="21.65" customHeight="1" x14ac:dyDescent="0.7">
      <c r="A91" s="20"/>
      <c r="B91" s="270"/>
      <c r="C91" s="270"/>
      <c r="D91" s="270"/>
      <c r="E91" s="59"/>
      <c r="F91" s="366" t="s">
        <v>265</v>
      </c>
      <c r="G91" s="366"/>
      <c r="H91" s="366"/>
      <c r="I91" s="18"/>
      <c r="J91" s="366" t="s">
        <v>265</v>
      </c>
      <c r="K91" s="366"/>
      <c r="L91" s="366"/>
      <c r="M91" s="265"/>
      <c r="P91" s="171"/>
    </row>
    <row r="92" spans="1:16" ht="21.65" customHeight="1" x14ac:dyDescent="0.7">
      <c r="A92" s="269"/>
      <c r="B92" s="269"/>
      <c r="C92" s="269"/>
      <c r="D92" s="269"/>
      <c r="E92" s="60"/>
      <c r="F92" s="366" t="s">
        <v>263</v>
      </c>
      <c r="G92" s="366"/>
      <c r="H92" s="366"/>
      <c r="I92" s="18"/>
      <c r="J92" s="366" t="s">
        <v>263</v>
      </c>
      <c r="K92" s="366"/>
      <c r="L92" s="366"/>
      <c r="M92" s="265"/>
      <c r="P92" s="171"/>
    </row>
    <row r="93" spans="1:16" ht="21.65" customHeight="1" x14ac:dyDescent="0.65">
      <c r="A93" s="269"/>
      <c r="B93" s="269"/>
      <c r="C93" s="269"/>
      <c r="D93" s="269"/>
      <c r="E93" s="60" t="s">
        <v>35</v>
      </c>
      <c r="F93" s="15">
        <v>2563</v>
      </c>
      <c r="G93" s="16"/>
      <c r="H93" s="15">
        <v>2562</v>
      </c>
      <c r="I93" s="17"/>
      <c r="J93" s="15">
        <v>2563</v>
      </c>
      <c r="K93" s="16"/>
      <c r="L93" s="15">
        <v>2562</v>
      </c>
      <c r="M93" s="301"/>
      <c r="P93" s="171"/>
    </row>
    <row r="94" spans="1:16" ht="21.65" customHeight="1" x14ac:dyDescent="0.65">
      <c r="D94" s="54"/>
      <c r="E94" s="79"/>
      <c r="F94" s="367" t="s">
        <v>74</v>
      </c>
      <c r="G94" s="367"/>
      <c r="H94" s="367"/>
      <c r="I94" s="367"/>
      <c r="J94" s="367"/>
      <c r="K94" s="367"/>
      <c r="L94" s="367"/>
      <c r="M94" s="298"/>
    </row>
    <row r="95" spans="1:16" ht="21.65" customHeight="1" x14ac:dyDescent="0.75">
      <c r="A95" s="80" t="s">
        <v>230</v>
      </c>
      <c r="B95" s="269"/>
      <c r="C95" s="269"/>
      <c r="D95" s="266"/>
      <c r="E95" s="296"/>
      <c r="F95" s="94"/>
      <c r="G95" s="94"/>
      <c r="H95" s="94"/>
      <c r="I95" s="304"/>
      <c r="J95" s="94"/>
      <c r="K95" s="94"/>
      <c r="L95" s="94"/>
      <c r="M95" s="305"/>
      <c r="N95" s="188"/>
      <c r="O95" s="39"/>
      <c r="P95" s="39"/>
    </row>
    <row r="96" spans="1:16" ht="21.65" customHeight="1" x14ac:dyDescent="0.75">
      <c r="A96" s="26" t="s">
        <v>127</v>
      </c>
      <c r="D96" s="73"/>
      <c r="E96" s="27"/>
      <c r="F96" s="335">
        <v>0</v>
      </c>
      <c r="H96" s="228">
        <v>-772583</v>
      </c>
      <c r="J96" s="335">
        <v>0</v>
      </c>
      <c r="L96" s="97">
        <v>-748883</v>
      </c>
      <c r="N96" s="204"/>
    </row>
    <row r="97" spans="1:16" ht="21.65" customHeight="1" x14ac:dyDescent="0.75">
      <c r="A97" s="26" t="s">
        <v>198</v>
      </c>
      <c r="D97" s="73"/>
      <c r="E97" s="27">
        <v>12</v>
      </c>
      <c r="F97" s="97">
        <v>-302030</v>
      </c>
      <c r="H97" s="228">
        <v>-190860</v>
      </c>
      <c r="J97" s="97">
        <v>-254480</v>
      </c>
      <c r="L97" s="97">
        <v>-190860</v>
      </c>
      <c r="N97" s="204"/>
    </row>
    <row r="98" spans="1:16" ht="21.65" customHeight="1" x14ac:dyDescent="0.75">
      <c r="A98" s="26" t="s">
        <v>297</v>
      </c>
      <c r="D98" s="73"/>
      <c r="E98" s="27"/>
      <c r="F98" s="97">
        <v>79483</v>
      </c>
      <c r="H98" s="97" t="s">
        <v>172</v>
      </c>
      <c r="J98" s="329" t="s">
        <v>172</v>
      </c>
      <c r="L98" s="97" t="s">
        <v>172</v>
      </c>
      <c r="N98" s="307"/>
    </row>
    <row r="99" spans="1:16" ht="21.65" customHeight="1" x14ac:dyDescent="0.75">
      <c r="A99" s="269" t="s">
        <v>141</v>
      </c>
      <c r="B99" s="269"/>
      <c r="C99" s="269"/>
      <c r="D99" s="269"/>
      <c r="E99" s="107"/>
      <c r="F99" s="183">
        <f>SUM(F96:F98,F62:F86)</f>
        <v>-1899892</v>
      </c>
      <c r="G99" s="81"/>
      <c r="H99" s="332">
        <f ca="1">SUM(H62:H86)+SUM(H87:H127)</f>
        <v>-64559</v>
      </c>
      <c r="I99" s="81"/>
      <c r="J99" s="332">
        <f>SUM(J96:J98,J62:J86)</f>
        <v>-1252329</v>
      </c>
      <c r="K99" s="81"/>
      <c r="L99" s="332">
        <f ca="1">SUM(L62:L86)+SUM(L87:L127)</f>
        <v>-1835278</v>
      </c>
      <c r="M99" s="55"/>
    </row>
    <row r="100" spans="1:16" ht="21.65" customHeight="1" x14ac:dyDescent="0.75">
      <c r="A100" s="269"/>
      <c r="B100" s="269"/>
      <c r="C100" s="269"/>
      <c r="D100" s="269"/>
      <c r="E100" s="107"/>
      <c r="F100" s="179"/>
      <c r="G100" s="81"/>
      <c r="H100" s="179"/>
      <c r="I100" s="81"/>
      <c r="J100" s="179"/>
      <c r="K100" s="81"/>
      <c r="L100" s="179"/>
      <c r="M100" s="55"/>
    </row>
    <row r="101" spans="1:16" ht="21.65" customHeight="1" x14ac:dyDescent="0.75">
      <c r="A101" s="80" t="s">
        <v>16</v>
      </c>
      <c r="B101" s="269"/>
      <c r="C101" s="269"/>
      <c r="D101" s="206"/>
      <c r="E101" s="72"/>
    </row>
    <row r="102" spans="1:16" ht="21.65" customHeight="1" x14ac:dyDescent="0.75">
      <c r="A102" s="39" t="s">
        <v>41</v>
      </c>
      <c r="D102" s="73"/>
      <c r="E102" s="74"/>
      <c r="F102" s="96">
        <v>3083000</v>
      </c>
      <c r="H102" s="97">
        <v>5657000</v>
      </c>
      <c r="J102" s="96">
        <v>3083000</v>
      </c>
      <c r="L102" s="97">
        <v>5657000</v>
      </c>
      <c r="P102" s="142"/>
    </row>
    <row r="103" spans="1:16" ht="21.65" customHeight="1" x14ac:dyDescent="0.75">
      <c r="A103" s="39" t="s">
        <v>51</v>
      </c>
      <c r="D103" s="77"/>
      <c r="E103" s="27"/>
      <c r="F103" s="97">
        <v>-2537000</v>
      </c>
      <c r="H103" s="97">
        <v>-3222000</v>
      </c>
      <c r="J103" s="97">
        <v>-2537000</v>
      </c>
      <c r="L103" s="97">
        <v>-3222000</v>
      </c>
      <c r="P103" s="142"/>
    </row>
    <row r="104" spans="1:16" ht="21.65" customHeight="1" x14ac:dyDescent="0.75">
      <c r="A104" s="39" t="s">
        <v>151</v>
      </c>
      <c r="D104" s="77"/>
      <c r="E104" s="27"/>
      <c r="F104" s="335">
        <v>0</v>
      </c>
      <c r="H104" s="97">
        <v>37705</v>
      </c>
      <c r="J104" s="335">
        <v>0</v>
      </c>
      <c r="L104" s="97" t="s">
        <v>172</v>
      </c>
      <c r="P104" s="142"/>
    </row>
    <row r="105" spans="1:16" ht="21.65" customHeight="1" x14ac:dyDescent="0.75">
      <c r="A105" s="39" t="s">
        <v>176</v>
      </c>
      <c r="D105" s="77"/>
      <c r="E105" s="27"/>
      <c r="F105" s="335">
        <v>0</v>
      </c>
      <c r="H105" s="97">
        <v>-42076</v>
      </c>
      <c r="J105" s="335">
        <v>0</v>
      </c>
      <c r="L105" s="97">
        <v>-90400</v>
      </c>
      <c r="P105" s="142"/>
    </row>
    <row r="106" spans="1:16" ht="21.65" customHeight="1" x14ac:dyDescent="0.75">
      <c r="A106" s="39" t="s">
        <v>257</v>
      </c>
      <c r="B106" s="39"/>
      <c r="D106" s="77"/>
      <c r="E106" s="27">
        <v>13</v>
      </c>
      <c r="F106" s="96">
        <v>288997</v>
      </c>
      <c r="H106" s="97" t="s">
        <v>172</v>
      </c>
      <c r="J106" s="97">
        <v>1086000</v>
      </c>
      <c r="L106" s="97" t="s">
        <v>172</v>
      </c>
      <c r="P106" s="142"/>
    </row>
    <row r="107" spans="1:16" ht="21.65" customHeight="1" x14ac:dyDescent="0.75">
      <c r="A107" s="225" t="s">
        <v>281</v>
      </c>
      <c r="B107" s="39"/>
      <c r="D107" s="77"/>
      <c r="E107" s="27"/>
      <c r="F107" s="335">
        <v>0</v>
      </c>
      <c r="H107" s="329">
        <v>-289642</v>
      </c>
      <c r="J107" s="329" t="s">
        <v>172</v>
      </c>
      <c r="L107" s="329" t="s">
        <v>172</v>
      </c>
      <c r="N107" s="325"/>
      <c r="P107" s="142"/>
    </row>
    <row r="108" spans="1:16" ht="21.65" customHeight="1" x14ac:dyDescent="0.75">
      <c r="A108" s="26" t="s">
        <v>249</v>
      </c>
      <c r="B108" s="39"/>
      <c r="D108" s="77"/>
      <c r="E108" s="27"/>
      <c r="F108" s="96">
        <v>-53668</v>
      </c>
      <c r="H108" s="329">
        <v>-13500</v>
      </c>
      <c r="J108" s="96">
        <v>-8250</v>
      </c>
      <c r="L108" s="329">
        <v>-13500</v>
      </c>
      <c r="P108" s="142"/>
    </row>
    <row r="109" spans="1:16" ht="21.65" customHeight="1" x14ac:dyDescent="0.75">
      <c r="A109" s="39" t="s">
        <v>282</v>
      </c>
      <c r="D109" s="77"/>
      <c r="E109" s="27"/>
      <c r="F109" s="96">
        <v>-395375</v>
      </c>
      <c r="H109" s="97">
        <v>-542</v>
      </c>
      <c r="J109" s="96">
        <v>-53367</v>
      </c>
      <c r="L109" s="97" t="s">
        <v>172</v>
      </c>
      <c r="P109" s="142"/>
    </row>
    <row r="110" spans="1:16" ht="21.65" customHeight="1" x14ac:dyDescent="0.75">
      <c r="A110" s="26" t="s">
        <v>139</v>
      </c>
      <c r="D110" s="73"/>
      <c r="E110" s="27"/>
      <c r="F110" s="96">
        <v>-90277</v>
      </c>
      <c r="H110" s="97">
        <v>-90356</v>
      </c>
      <c r="J110" s="97">
        <v>-100583</v>
      </c>
      <c r="L110" s="97">
        <v>-52251</v>
      </c>
      <c r="O110" s="142"/>
      <c r="P110" s="142"/>
    </row>
    <row r="111" spans="1:16" ht="21.65" customHeight="1" x14ac:dyDescent="0.75">
      <c r="A111" s="26" t="s">
        <v>177</v>
      </c>
      <c r="D111" s="73"/>
      <c r="E111" s="27"/>
      <c r="F111" s="96">
        <v>-245323</v>
      </c>
      <c r="H111" s="97">
        <v>-216637</v>
      </c>
      <c r="J111" s="97">
        <v>-161500</v>
      </c>
      <c r="L111" s="97">
        <v>-144500</v>
      </c>
      <c r="N111" s="204"/>
      <c r="P111" s="142"/>
    </row>
    <row r="112" spans="1:16" ht="21.65" customHeight="1" x14ac:dyDescent="0.75">
      <c r="A112" s="37" t="s">
        <v>293</v>
      </c>
      <c r="B112" s="269"/>
      <c r="C112" s="269"/>
      <c r="D112" s="269"/>
      <c r="E112" s="108"/>
      <c r="F112" s="332">
        <f>SUM(F102:F111)</f>
        <v>50354</v>
      </c>
      <c r="G112" s="81"/>
      <c r="H112" s="99">
        <f>SUM(H102:H111)</f>
        <v>1819952</v>
      </c>
      <c r="I112" s="81"/>
      <c r="J112" s="332">
        <f>SUM(J102:J111)</f>
        <v>1308300</v>
      </c>
      <c r="K112" s="81"/>
      <c r="L112" s="99">
        <f>SUM(L102:L111)</f>
        <v>2134349</v>
      </c>
      <c r="M112" s="55"/>
      <c r="P112" s="142"/>
    </row>
    <row r="113" spans="1:16" ht="21.65" customHeight="1" x14ac:dyDescent="0.75">
      <c r="F113" s="126"/>
      <c r="H113" s="126"/>
      <c r="J113" s="96"/>
      <c r="L113" s="96"/>
      <c r="P113" s="142"/>
    </row>
    <row r="114" spans="1:16" ht="21.65" customHeight="1" x14ac:dyDescent="0.75">
      <c r="A114" s="26" t="s">
        <v>69</v>
      </c>
      <c r="D114" s="54"/>
      <c r="E114" s="72"/>
      <c r="F114" s="39"/>
      <c r="G114" s="81"/>
      <c r="H114" s="39"/>
      <c r="I114" s="81"/>
      <c r="J114" s="39"/>
      <c r="K114" s="81"/>
      <c r="L114" s="39"/>
      <c r="M114" s="55"/>
      <c r="P114" s="142"/>
    </row>
    <row r="115" spans="1:16" ht="21.65" customHeight="1" x14ac:dyDescent="0.75">
      <c r="B115" s="26" t="s">
        <v>140</v>
      </c>
      <c r="D115" s="54"/>
      <c r="E115" s="72"/>
      <c r="F115" s="228">
        <f>F112+F99+F59</f>
        <v>-2203890</v>
      </c>
      <c r="H115" s="228">
        <f ca="1">H112+H99+H59</f>
        <v>1987633</v>
      </c>
      <c r="J115" s="228">
        <f>J112+J99+J59</f>
        <v>-48204</v>
      </c>
      <c r="L115" s="228">
        <v>-20118</v>
      </c>
      <c r="P115" s="142"/>
    </row>
    <row r="116" spans="1:16" ht="21.65" customHeight="1" x14ac:dyDescent="0.75">
      <c r="A116" s="26" t="s">
        <v>298</v>
      </c>
      <c r="D116" s="54"/>
      <c r="E116" s="31"/>
      <c r="F116" s="330">
        <v>91350</v>
      </c>
      <c r="H116" s="105">
        <v>-50950</v>
      </c>
      <c r="J116" s="330" t="s">
        <v>172</v>
      </c>
      <c r="L116" s="105" t="s">
        <v>172</v>
      </c>
      <c r="P116" s="142"/>
    </row>
    <row r="117" spans="1:16" ht="21.65" customHeight="1" x14ac:dyDescent="0.75">
      <c r="A117" s="269" t="s">
        <v>69</v>
      </c>
      <c r="B117" s="269"/>
      <c r="C117" s="269"/>
      <c r="D117" s="206"/>
      <c r="E117" s="27"/>
      <c r="F117" s="331">
        <f>SUM(F115:F116)</f>
        <v>-2112540</v>
      </c>
      <c r="G117" s="81"/>
      <c r="H117" s="55">
        <f ca="1">SUM(H115:H116)</f>
        <v>1936683</v>
      </c>
      <c r="I117" s="81"/>
      <c r="J117" s="331">
        <f>SUM(J115:J116)</f>
        <v>-48204</v>
      </c>
      <c r="K117" s="81"/>
      <c r="L117" s="55">
        <f>SUM(L115:L116)</f>
        <v>-20118</v>
      </c>
      <c r="M117" s="55"/>
      <c r="P117" s="142"/>
    </row>
    <row r="118" spans="1:16" ht="21.65" customHeight="1" x14ac:dyDescent="0.75">
      <c r="A118" s="26" t="s">
        <v>192</v>
      </c>
      <c r="B118" s="269"/>
      <c r="C118" s="269"/>
      <c r="D118" s="206"/>
      <c r="E118" s="27"/>
      <c r="F118" s="105">
        <v>2600475</v>
      </c>
      <c r="H118" s="105">
        <v>1112332</v>
      </c>
      <c r="J118" s="105">
        <v>92500</v>
      </c>
      <c r="L118" s="105">
        <v>105481</v>
      </c>
      <c r="M118" s="55"/>
      <c r="P118" s="142"/>
    </row>
    <row r="119" spans="1:16" ht="21.65" customHeight="1" thickBot="1" x14ac:dyDescent="0.8">
      <c r="A119" s="269" t="s">
        <v>273</v>
      </c>
      <c r="B119" s="269"/>
      <c r="C119" s="269"/>
      <c r="D119" s="206"/>
      <c r="E119" s="27"/>
      <c r="F119" s="334">
        <f>SUM(F117:F118)</f>
        <v>487935</v>
      </c>
      <c r="G119" s="81"/>
      <c r="H119" s="153">
        <f ca="1">SUM(H117:H118)</f>
        <v>3049015</v>
      </c>
      <c r="I119" s="81"/>
      <c r="J119" s="334">
        <f>SUM(J117:J118)</f>
        <v>44296</v>
      </c>
      <c r="K119" s="81"/>
      <c r="L119" s="153">
        <f>SUM(L117:L118)</f>
        <v>85363</v>
      </c>
      <c r="M119" s="55"/>
      <c r="P119" s="142"/>
    </row>
    <row r="120" spans="1:16" ht="21.65" customHeight="1" thickTop="1" x14ac:dyDescent="0.75">
      <c r="A120" s="269"/>
      <c r="B120" s="269"/>
      <c r="C120" s="269"/>
      <c r="D120" s="206"/>
      <c r="E120" s="27"/>
    </row>
    <row r="121" spans="1:16" ht="21.65" customHeight="1" x14ac:dyDescent="0.75">
      <c r="A121" s="80" t="s">
        <v>93</v>
      </c>
      <c r="D121" s="54"/>
      <c r="E121" s="27"/>
      <c r="F121" s="126"/>
      <c r="H121" s="126"/>
      <c r="J121" s="96"/>
      <c r="L121" s="96"/>
    </row>
    <row r="122" spans="1:16" ht="21.65" customHeight="1" x14ac:dyDescent="0.75">
      <c r="A122" s="39" t="s">
        <v>178</v>
      </c>
      <c r="B122" s="39"/>
      <c r="C122" s="39"/>
      <c r="D122" s="54"/>
      <c r="E122" s="27"/>
      <c r="F122" s="96">
        <v>13054</v>
      </c>
      <c r="H122" s="228">
        <v>38878</v>
      </c>
      <c r="J122" s="96">
        <v>7592</v>
      </c>
      <c r="L122" s="228">
        <v>29895</v>
      </c>
    </row>
    <row r="123" spans="1:16" ht="22.4" customHeight="1" x14ac:dyDescent="0.75">
      <c r="A123" s="26" t="s">
        <v>231</v>
      </c>
      <c r="F123" s="96" t="s">
        <v>172</v>
      </c>
      <c r="G123" s="25"/>
      <c r="H123" s="96" t="s">
        <v>172</v>
      </c>
      <c r="I123" s="25"/>
      <c r="J123" s="96">
        <v>131205</v>
      </c>
      <c r="K123" s="25"/>
      <c r="L123" s="96" t="s">
        <v>172</v>
      </c>
    </row>
    <row r="126" spans="1:16" ht="21.65" customHeight="1" x14ac:dyDescent="0.75">
      <c r="D126" s="75"/>
      <c r="E126" s="27"/>
      <c r="F126" s="97"/>
      <c r="H126" s="295"/>
      <c r="J126" s="97"/>
      <c r="L126" s="295"/>
      <c r="N126" s="96"/>
      <c r="O126" s="144"/>
      <c r="P126" s="144"/>
    </row>
    <row r="127" spans="1:16" ht="21.65" customHeight="1" x14ac:dyDescent="0.75">
      <c r="D127" s="73"/>
      <c r="E127" s="27"/>
      <c r="F127" s="329"/>
      <c r="H127" s="329"/>
      <c r="J127" s="329"/>
      <c r="L127" s="329"/>
      <c r="N127" s="339"/>
    </row>
    <row r="129" spans="5:5" x14ac:dyDescent="0.75">
      <c r="E129" s="28"/>
    </row>
  </sheetData>
  <mergeCells count="23">
    <mergeCell ref="A2:L2"/>
    <mergeCell ref="J4:L4"/>
    <mergeCell ref="F5:H5"/>
    <mergeCell ref="J5:L5"/>
    <mergeCell ref="F6:H6"/>
    <mergeCell ref="J6:L6"/>
    <mergeCell ref="J90:L90"/>
    <mergeCell ref="F8:L8"/>
    <mergeCell ref="A43:L43"/>
    <mergeCell ref="A44:L44"/>
    <mergeCell ref="J46:L46"/>
    <mergeCell ref="F47:H47"/>
    <mergeCell ref="J47:L47"/>
    <mergeCell ref="F48:H48"/>
    <mergeCell ref="J48:L48"/>
    <mergeCell ref="F50:L50"/>
    <mergeCell ref="A87:L87"/>
    <mergeCell ref="A88:L88"/>
    <mergeCell ref="F91:H91"/>
    <mergeCell ref="J91:L91"/>
    <mergeCell ref="F92:H92"/>
    <mergeCell ref="J92:L92"/>
    <mergeCell ref="F94:L94"/>
  </mergeCells>
  <pageMargins left="0.7" right="0.7" top="0.52" bottom="0.75" header="0.3" footer="0.53"/>
  <pageSetup paperSize="9" scale="75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2" max="16383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งบดุล 3</vt:lpstr>
      <vt:lpstr>งบดุล  4-5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 4-5'!Print_Area</vt:lpstr>
      <vt:lpstr>'งบดุล 3'!Print_Area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Methakhup, Chanya</cp:lastModifiedBy>
  <cp:lastPrinted>2020-11-11T05:01:47Z</cp:lastPrinted>
  <dcterms:created xsi:type="dcterms:W3CDTF">2002-01-21T02:21:50Z</dcterms:created>
  <dcterms:modified xsi:type="dcterms:W3CDTF">2020-11-16T07:08:35Z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