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3-2020]\ตลาดหลักทรัพย์ (มหาชนและบริษัทในเครือ)\ไตรมาส 3 [30 กันยายน 2563]\ภาษาไทย\"/>
    </mc:Choice>
  </mc:AlternateContent>
  <xr:revisionPtr revIDLastSave="0" documentId="13_ncr:1_{FF7AA999-C914-46F3-BEED-B559173B0177}" xr6:coauthVersionLast="45" xr6:coauthVersionMax="45" xr10:uidLastSave="{00000000-0000-0000-0000-000000000000}"/>
  <bookViews>
    <workbookView xWindow="-108" yWindow="-108" windowWidth="23256" windowHeight="12576" tabRatio="751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'!$A$1:$O$83</definedName>
    <definedName name="_xlnm.Print_Area" localSheetId="1">งบกำไรขาดทุนเบ็ดเสร็จ!$A$1:$M$85</definedName>
    <definedName name="_xlnm.Print_Area" localSheetId="0">งบแสดงฐานะการเงิน!$A$1:$M$106</definedName>
    <definedName name="_xlnm.Print_Area" localSheetId="3">'งบแสดงเปลี่ยนแปลง(งบเฉพาะบริษัท'!$A$1:$T$28</definedName>
    <definedName name="_xlnm.Print_Area" localSheetId="2">'งบแสดงเปลี่ยนแปลง(งบรวม)'!$A$1:$T$28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6" i="2" l="1"/>
  <c r="I66" i="2"/>
  <c r="M65" i="2"/>
  <c r="I65" i="2"/>
  <c r="J22" i="3" l="1"/>
  <c r="H22" i="3"/>
  <c r="F22" i="3"/>
  <c r="L16" i="3" l="1"/>
  <c r="T16" i="3" s="1"/>
  <c r="T14" i="3" l="1"/>
</calcChain>
</file>

<file path=xl/sharedStrings.xml><?xml version="1.0" encoding="utf-8"?>
<sst xmlns="http://schemas.openxmlformats.org/spreadsheetml/2006/main" count="362" uniqueCount="190">
  <si>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</si>
  <si>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</si>
  <si>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</si>
  <si>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</si>
  <si>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</si>
  <si>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</si>
  <si>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</si>
  <si>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</si>
  <si>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</si>
  <si>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</si>
  <si>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</si>
  <si>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</si>
  <si>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</si>
  <si>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</si>
  <si>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</si>
  <si>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</si>
  <si>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</si>
  <si>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</si>
  <si>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</si>
  <si>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</si>
  <si>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</si>
  <si>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</si>
  <si>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</si>
  <si>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</si>
  <si>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</si>
  <si>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</si>
  <si>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</si>
  <si>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</si>
  <si>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</si>
  <si>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</si>
  <si>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</si>
  <si>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</si>
  <si>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</si>
  <si>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</si>
  <si>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</si>
  <si>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</si>
  <si>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</si>
  <si>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</si>
  <si>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</si>
  <si>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</si>
  <si>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</si>
  <si>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</si>
  <si>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</si>
  <si>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</si>
  <si>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</si>
  <si>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</si>
  <si>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</si>
  <si>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</si>
  <si>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</si>
  <si>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</si>
  <si>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</si>
  <si>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</si>
  <si>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</si>
  <si>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</si>
  <si>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</si>
  <si>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</si>
  <si>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</si>
  <si>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</si>
  <si>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</si>
  <si>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</si>
  <si>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</si>
  <si>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</si>
  <si>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</si>
  <si>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</si>
  <si>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</si>
  <si>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</si>
  <si>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</si>
  <si>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</si>
  <si>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</si>
  <si>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</si>
  <si>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</si>
  <si>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</si>
  <si>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</si>
  <si>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</si>
  <si>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</si>
  <si>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</si>
  <si>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</si>
  <si>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</si>
  <si>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กำไรที่ยังไม่ได้</t>
  </si>
  <si>
    <t>ชำระแล้ว</t>
  </si>
  <si>
    <t>ตามกฎหมาย</t>
  </si>
  <si>
    <t>การตีราคา</t>
  </si>
  <si>
    <t>เกิดขึ้นจริงของ</t>
  </si>
  <si>
    <t>สินทรัพย์ถาวร</t>
  </si>
  <si>
    <t>หลักทรัพย์เผื่อขาย</t>
  </si>
  <si>
    <t>- 7 -</t>
  </si>
  <si>
    <t>งบแสดงการเปลี่ยนแปลงส่วนของผู้ถือหุ้น (ต่อ)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</si>
  <si>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</si>
  <si>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</si>
  <si>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</si>
  <si>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</si>
  <si>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 xml:space="preserve">หนี้สูญ </t>
  </si>
  <si>
    <t>ค่าเสื่อมราคาและค่าตัดจำหน่าย</t>
  </si>
  <si>
    <t>ค่าเผื่อมูลค่าสินค้าลดลง (โอนกลับรายการ)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</si>
  <si>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</si>
  <si>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</si>
  <si>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รายได้ดอกเบี้ยรับ</t>
  </si>
  <si>
    <t>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</si>
  <si>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</si>
  <si>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</si>
  <si>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</si>
  <si>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</si>
  <si>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</si>
  <si>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</si>
  <si>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จ่ายดอกเบี้ย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</si>
  <si>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</si>
  <si>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</si>
  <si>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</si>
  <si>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</si>
  <si>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</si>
  <si>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</si>
  <si>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</si>
  <si>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</si>
  <si>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</si>
  <si>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</si>
  <si>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</si>
  <si>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</si>
  <si>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</si>
  <si>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</si>
  <si>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</si>
  <si>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</si>
  <si>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ขาดทุนจากอัตราแลกเปลี่ยน</t>
  </si>
  <si>
    <t>รายได้เงินปันผล</t>
  </si>
  <si>
    <t>รายได้เงินปันผลรับ</t>
  </si>
  <si>
    <t>เงินปันผลรับจากเงินลงทุนในหน่วยลงทุน</t>
  </si>
  <si>
    <t>ยอดคงเหลือ ณ วันที่ 1 มกราคม 2562</t>
  </si>
  <si>
    <t>2562</t>
  </si>
  <si>
    <t>รายได้จากการให้เช่า</t>
  </si>
  <si>
    <t>(กำไร) ขาดทุนจากการจำหน่ายสินทรัพย์ถาวร</t>
  </si>
  <si>
    <t>ธันวาคม 2562</t>
  </si>
  <si>
    <t>ยอดคงเหลือ ณ วันที่ 1 มกราคม 2563</t>
  </si>
  <si>
    <t>2563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</si>
  <si>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</si>
  <si>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</si>
  <si>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</si>
  <si>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4</t>
  </si>
  <si>
    <t>ผลกระทบจากการนำมาตรฐานการรายงานทางการเงินมาใช้</t>
  </si>
  <si>
    <t>ยอดคงเหลือ ณ วันที่ 31 ธันวาคม 2562</t>
  </si>
  <si>
    <t>4, 5, 7</t>
  </si>
  <si>
    <t>5, 15</t>
  </si>
  <si>
    <t>4, 9</t>
  </si>
  <si>
    <t>ขาดทุนจากการตัดจำหน่ายสินทรัพย์ถาวร</t>
  </si>
  <si>
    <t>ลูกหนี้การค้าและลูกหนี้หมุนเวียนอื่น</t>
  </si>
  <si>
    <t>4, 16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</si>
  <si>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</si>
  <si>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</si>
  <si>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</si>
  <si>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</si>
  <si>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</si>
  <si>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</si>
  <si>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</si>
  <si>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</si>
  <si>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</si>
  <si>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</si>
  <si>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เงินสดสุทธิได้มาจากกิจกรรมดำเนินงาน</t>
  </si>
  <si>
    <t>เจ้าหนี้การค้าและเจ้าหนี้หมุนเวียนอื่น</t>
  </si>
  <si>
    <t>ผล (กำไร) ขาดทุนอื่น</t>
  </si>
  <si>
    <t>4, 13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</si>
  <si>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</si>
  <si>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</si>
  <si>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</si>
  <si>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</si>
  <si>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</si>
  <si>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</si>
  <si>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</si>
  <si>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เบ็ดเสร็จอื่นสำหรับงวด - สุทธิจากภาษี</t>
  </si>
  <si>
    <t>ประมาณการหนี้สินหมุนเวียนสำหรับผลประโยชน์พนักงาน</t>
  </si>
  <si>
    <t>- 10 -</t>
  </si>
  <si>
    <t>ณ วันที่ 30</t>
  </si>
  <si>
    <t>ค่าใช้จ่าย (รายได้) ภาษีเงินได้</t>
  </si>
  <si>
    <t>เงินปันผลรับจากเงินลงทุน</t>
  </si>
  <si>
    <t>2. รับโอนเงินมัดจำค่าซื้อสินทรัพย์เข้าเป็นสินทรัพย์ถาวร</t>
  </si>
  <si>
    <t>- 11 -</t>
  </si>
  <si>
    <t>20</t>
  </si>
  <si>
    <t>ณ วันที่ 30 กันยายน 2563</t>
  </si>
  <si>
    <t>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</si>
  <si>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</si>
  <si>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</si>
  <si>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</si>
  <si>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</si>
  <si>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 xml:space="preserve">                -  </t>
  </si>
  <si>
    <t>กำไรจากอัตราแลกเปลี่ยน</t>
  </si>
  <si>
    <t>เงินสดสุทธิได้มาจากกิจกรรมลงทุน</t>
  </si>
  <si>
    <t>ค่าเผื่อมูลค่าทรัพย์สินลดลง</t>
  </si>
  <si>
    <t>หนี้สงสัยจะสูญ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</si>
  <si>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</si>
  <si>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</si>
  <si>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1. เจ้าหนี้ค่าซื้อสินทรัพย์ถาวร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</si>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</sst>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_-;\-* #,##0_-;_-* &quot;-&quot;???_-;_-@_-"/>
    <numFmt numFmtId="174" formatCode="_-* #,##0.000_-;\-* #,##0.000_-;_-* &quot;-&quot;???_-;_-@_-"/>
    <numFmt numFmtId="175" formatCode="_(* #,##0_);_(* \(#,##0\);_(* &quot;-&quot;??_);_(@_)"/>
    <numFmt numFmtId="176" formatCode="#,##0.00\ ;\(#,##0\);&quot;- &quot;\ \ \ "/>
    <numFmt numFmtId="177" formatCode="#,##0.00\ ;\(#,###\);&quot;-       &quot;\ \ 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</cellStyleXfs>
  <cellXfs count="378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horizontal="center"/>
    </xf>
    <xf numFmtId="167" fontId="3" fillId="0" borderId="0" xfId="1" applyNumberFormat="1" applyFont="1" applyAlignment="1"/>
    <xf numFmtId="0" fontId="4" fillId="0" borderId="0" xfId="1" applyFont="1" applyAlignment="1"/>
    <xf numFmtId="0" fontId="5" fillId="0" borderId="0" xfId="1" applyFont="1" applyAlignment="1">
      <alignment horizontal="right"/>
    </xf>
    <xf numFmtId="0" fontId="7" fillId="0" borderId="0" xfId="1" applyFont="1" applyAlignment="1"/>
    <xf numFmtId="168" fontId="5" fillId="0" borderId="0" xfId="1" applyNumberFormat="1" applyFont="1" applyAlignment="1">
      <alignment horizontal="center"/>
    </xf>
    <xf numFmtId="0" fontId="8" fillId="0" borderId="0" xfId="1" applyFont="1" applyAlignme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 applyAlignme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0" fontId="3" fillId="0" borderId="0" xfId="1" applyFont="1" applyBorder="1" applyAlignment="1"/>
    <xf numFmtId="0" fontId="3" fillId="0" borderId="0" xfId="1" applyFont="1" applyFill="1" applyAlignment="1"/>
    <xf numFmtId="0" fontId="8" fillId="0" borderId="0" xfId="1" applyFont="1" applyBorder="1" applyAlignment="1"/>
    <xf numFmtId="0" fontId="3" fillId="0" borderId="0" xfId="1" applyFont="1" applyBorder="1" applyAlignment="1">
      <alignment horizontal="right"/>
    </xf>
    <xf numFmtId="168" fontId="3" fillId="0" borderId="0" xfId="1" applyNumberFormat="1" applyFont="1" applyFill="1" applyAlignme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67" fontId="3" fillId="0" borderId="0" xfId="5" applyNumberFormat="1" applyFont="1" applyAlignment="1">
      <alignment vertical="center"/>
    </xf>
    <xf numFmtId="169" fontId="3" fillId="0" borderId="0" xfId="5" applyNumberFormat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170" fontId="3" fillId="0" borderId="0" xfId="5" applyNumberFormat="1" applyFont="1" applyBorder="1" applyAlignment="1">
      <alignment vertical="center"/>
    </xf>
    <xf numFmtId="0" fontId="3" fillId="0" borderId="0" xfId="1" quotePrefix="1" applyFont="1" applyAlignment="1">
      <alignment vertical="center"/>
    </xf>
    <xf numFmtId="49" fontId="3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0" fontId="3" fillId="0" borderId="0" xfId="6" quotePrefix="1" applyFont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170" fontId="3" fillId="0" borderId="6" xfId="5" applyNumberFormat="1" applyFont="1" applyBorder="1" applyAlignment="1">
      <alignment vertical="center"/>
    </xf>
    <xf numFmtId="41" fontId="3" fillId="0" borderId="6" xfId="5" applyNumberFormat="1" applyFont="1" applyBorder="1" applyAlignment="1">
      <alignment vertical="center"/>
    </xf>
    <xf numFmtId="41" fontId="3" fillId="0" borderId="4" xfId="5" applyNumberFormat="1" applyFont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/>
    <xf numFmtId="49" fontId="7" fillId="0" borderId="0" xfId="1" applyNumberFormat="1" applyFont="1" applyAlignme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/>
    <xf numFmtId="167" fontId="4" fillId="0" borderId="0" xfId="2" applyNumberFormat="1" applyFont="1" applyBorder="1" applyAlignment="1"/>
    <xf numFmtId="49" fontId="3" fillId="0" borderId="0" xfId="1" applyNumberFormat="1" applyFont="1" applyBorder="1" applyAlignment="1"/>
    <xf numFmtId="43" fontId="3" fillId="0" borderId="0" xfId="2" applyNumberFormat="1" applyFont="1" applyBorder="1" applyAlignment="1"/>
    <xf numFmtId="43" fontId="3" fillId="0" borderId="0" xfId="1" applyNumberFormat="1" applyFont="1" applyBorder="1" applyAlignment="1"/>
    <xf numFmtId="49" fontId="3" fillId="0" borderId="0" xfId="1" quotePrefix="1" applyNumberFormat="1" applyFont="1" applyBorder="1" applyAlignment="1"/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center" vertical="center"/>
    </xf>
    <xf numFmtId="49" fontId="3" fillId="0" borderId="0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NumberFormat="1" applyFont="1" applyBorder="1" applyAlignment="1">
      <alignment vertical="center"/>
    </xf>
    <xf numFmtId="49" fontId="4" fillId="0" borderId="0" xfId="6" applyNumberFormat="1" applyFont="1" applyBorder="1" applyAlignment="1">
      <alignment vertical="center"/>
    </xf>
    <xf numFmtId="49" fontId="4" fillId="0" borderId="0" xfId="8" applyNumberFormat="1" applyFont="1" applyBorder="1" applyAlignment="1">
      <alignment vertical="center"/>
    </xf>
    <xf numFmtId="167" fontId="4" fillId="0" borderId="0" xfId="7" applyNumberFormat="1" applyFont="1" applyBorder="1" applyAlignment="1">
      <alignment vertical="center"/>
    </xf>
    <xf numFmtId="49" fontId="3" fillId="0" borderId="0" xfId="8" applyNumberFormat="1" applyFont="1" applyBorder="1" applyAlignment="1">
      <alignment vertical="center"/>
    </xf>
    <xf numFmtId="43" fontId="3" fillId="0" borderId="0" xfId="8" applyNumberFormat="1" applyFont="1" applyBorder="1" applyAlignment="1">
      <alignment vertical="center"/>
    </xf>
    <xf numFmtId="49" fontId="3" fillId="0" borderId="0" xfId="8" quotePrefix="1" applyNumberFormat="1" applyFont="1" applyBorder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9" fontId="3" fillId="0" borderId="0" xfId="8" applyNumberFormat="1" applyFont="1" applyBorder="1" applyAlignment="1">
      <alignment horizontal="center" vertical="center"/>
    </xf>
    <xf numFmtId="43" fontId="3" fillId="0" borderId="0" xfId="5" applyFont="1" applyFill="1" applyAlignment="1"/>
    <xf numFmtId="0" fontId="3" fillId="0" borderId="1" xfId="10" applyFont="1" applyFill="1" applyBorder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Fill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Fill="1" applyAlignment="1">
      <alignment horizontal="center" vertical="top"/>
    </xf>
    <xf numFmtId="167" fontId="3" fillId="0" borderId="0" xfId="10" applyNumberFormat="1" applyFont="1" applyFill="1" applyAlignment="1">
      <alignment vertical="top"/>
    </xf>
    <xf numFmtId="0" fontId="3" fillId="0" borderId="0" xfId="10" applyFont="1" applyFill="1" applyBorder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Fill="1" applyBorder="1" applyAlignment="1">
      <alignment vertical="top"/>
    </xf>
    <xf numFmtId="0" fontId="3" fillId="0" borderId="1" xfId="10" applyFont="1" applyFill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NumberFormat="1" applyFont="1" applyFill="1" applyBorder="1" applyAlignment="1">
      <alignment vertical="top"/>
    </xf>
    <xf numFmtId="170" fontId="10" fillId="0" borderId="0" xfId="10" applyNumberFormat="1" applyFont="1" applyFill="1" applyBorder="1" applyAlignment="1">
      <alignment vertical="top"/>
    </xf>
    <xf numFmtId="0" fontId="3" fillId="0" borderId="0" xfId="10" applyFont="1" applyFill="1" applyAlignment="1"/>
    <xf numFmtId="0" fontId="5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/>
    </xf>
    <xf numFmtId="0" fontId="5" fillId="0" borderId="0" xfId="1" applyFont="1" applyFill="1" applyAlignment="1">
      <alignment horizontal="right" vertical="center"/>
    </xf>
    <xf numFmtId="168" fontId="5" fillId="0" borderId="0" xfId="10" applyNumberFormat="1" applyFont="1" applyFill="1" applyAlignment="1">
      <alignment horizontal="center"/>
    </xf>
    <xf numFmtId="0" fontId="7" fillId="0" borderId="0" xfId="10" applyFont="1" applyFill="1" applyAlignment="1"/>
    <xf numFmtId="49" fontId="3" fillId="0" borderId="0" xfId="10" applyNumberFormat="1" applyFont="1" applyFill="1" applyAlignment="1">
      <alignment horizontal="right" vertical="center"/>
    </xf>
    <xf numFmtId="0" fontId="3" fillId="0" borderId="0" xfId="10" applyFont="1" applyFill="1"/>
    <xf numFmtId="49" fontId="3" fillId="0" borderId="0" xfId="10" applyNumberFormat="1" applyFont="1" applyFill="1" applyAlignment="1">
      <alignment horizontal="center"/>
    </xf>
    <xf numFmtId="0" fontId="9" fillId="0" borderId="0" xfId="10" applyFont="1" applyFill="1" applyAlignment="1">
      <alignment vertical="top"/>
    </xf>
    <xf numFmtId="49" fontId="7" fillId="0" borderId="0" xfId="10" applyNumberFormat="1" applyFont="1" applyFill="1" applyAlignment="1">
      <alignment horizontal="left"/>
    </xf>
    <xf numFmtId="39" fontId="3" fillId="0" borderId="0" xfId="10" applyNumberFormat="1" applyFont="1" applyFill="1" applyAlignment="1">
      <alignment vertical="top"/>
    </xf>
    <xf numFmtId="166" fontId="3" fillId="0" borderId="0" xfId="10" applyNumberFormat="1" applyFont="1" applyFill="1" applyAlignment="1">
      <alignment vertical="top"/>
    </xf>
    <xf numFmtId="0" fontId="3" fillId="0" borderId="0" xfId="10" applyFont="1" applyFill="1" applyBorder="1" applyAlignment="1">
      <alignment horizontal="center" vertical="top"/>
    </xf>
    <xf numFmtId="0" fontId="11" fillId="0" borderId="0" xfId="10" applyFont="1" applyFill="1" applyBorder="1" applyAlignment="1">
      <alignment vertical="top"/>
    </xf>
    <xf numFmtId="41" fontId="3" fillId="0" borderId="0" xfId="1" applyNumberFormat="1" applyFont="1" applyAlignment="1"/>
    <xf numFmtId="49" fontId="3" fillId="0" borderId="0" xfId="12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Fill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10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3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0" xfId="4" applyNumberFormat="1" applyFont="1" applyAlignment="1">
      <alignment vertical="center"/>
    </xf>
    <xf numFmtId="164" fontId="3" fillId="0" borderId="0" xfId="5" applyNumberFormat="1" applyFont="1" applyBorder="1" applyAlignment="1">
      <alignment vertical="center"/>
    </xf>
    <xf numFmtId="164" fontId="3" fillId="0" borderId="0" xfId="3" applyNumberFormat="1" applyFont="1" applyBorder="1" applyAlignment="1">
      <alignment vertical="center"/>
    </xf>
    <xf numFmtId="164" fontId="3" fillId="0" borderId="2" xfId="5" applyNumberFormat="1" applyFont="1" applyBorder="1" applyAlignment="1">
      <alignment vertical="center"/>
    </xf>
    <xf numFmtId="164" fontId="3" fillId="0" borderId="1" xfId="5" applyNumberFormat="1" applyFont="1" applyBorder="1" applyAlignment="1">
      <alignment vertical="center"/>
    </xf>
    <xf numFmtId="164" fontId="3" fillId="0" borderId="0" xfId="6" applyNumberFormat="1" applyFont="1" applyAlignment="1">
      <alignment horizontal="center" vertical="center"/>
    </xf>
    <xf numFmtId="164" fontId="3" fillId="0" borderId="0" xfId="7" applyNumberFormat="1" applyFont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Border="1" applyAlignment="1">
      <alignment horizontal="right" vertical="center"/>
    </xf>
    <xf numFmtId="164" fontId="3" fillId="0" borderId="0" xfId="4" applyNumberFormat="1" applyFont="1" applyBorder="1" applyAlignment="1">
      <alignment vertical="center"/>
    </xf>
    <xf numFmtId="164" fontId="3" fillId="0" borderId="5" xfId="4" applyNumberFormat="1" applyFont="1" applyBorder="1" applyAlignment="1">
      <alignment vertical="center"/>
    </xf>
    <xf numFmtId="166" fontId="3" fillId="0" borderId="4" xfId="5" applyNumberFormat="1" applyFont="1" applyBorder="1" applyAlignment="1">
      <alignment vertical="center"/>
    </xf>
    <xf numFmtId="166" fontId="3" fillId="0" borderId="0" xfId="5" applyNumberFormat="1" applyFont="1" applyBorder="1" applyAlignment="1">
      <alignment vertical="center"/>
    </xf>
    <xf numFmtId="166" fontId="3" fillId="0" borderId="4" xfId="13" applyNumberFormat="1" applyFont="1" applyBorder="1" applyAlignment="1">
      <alignment vertical="top"/>
    </xf>
    <xf numFmtId="164" fontId="3" fillId="0" borderId="0" xfId="2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 applyAlignment="1"/>
    <xf numFmtId="164" fontId="3" fillId="0" borderId="0" xfId="1" applyNumberFormat="1" applyFont="1" applyFill="1" applyAlignment="1"/>
    <xf numFmtId="164" fontId="3" fillId="0" borderId="1" xfId="2" applyNumberFormat="1" applyFont="1" applyBorder="1" applyAlignme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0" xfId="2" applyNumberFormat="1" applyFont="1" applyAlignment="1">
      <alignment vertical="center"/>
    </xf>
    <xf numFmtId="43" fontId="3" fillId="0" borderId="1" xfId="2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43" fontId="3" fillId="0" borderId="0" xfId="2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2" xfId="5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170" fontId="3" fillId="0" borderId="1" xfId="2" applyNumberFormat="1" applyFont="1" applyBorder="1" applyAlignment="1">
      <alignment vertical="center"/>
    </xf>
    <xf numFmtId="43" fontId="3" fillId="0" borderId="0" xfId="2" applyFont="1" applyFill="1" applyAlignment="1">
      <alignment vertical="center"/>
    </xf>
    <xf numFmtId="43" fontId="3" fillId="0" borderId="0" xfId="2" applyFont="1" applyAlignment="1">
      <alignment vertical="center"/>
    </xf>
    <xf numFmtId="49" fontId="3" fillId="0" borderId="0" xfId="1" applyNumberFormat="1" applyFont="1" applyFill="1" applyBorder="1" applyAlignment="1">
      <alignment vertical="center"/>
    </xf>
    <xf numFmtId="49" fontId="3" fillId="0" borderId="0" xfId="6" applyNumberFormat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vertical="center"/>
    </xf>
    <xf numFmtId="43" fontId="3" fillId="0" borderId="1" xfId="2" applyNumberFormat="1" applyFont="1" applyFill="1" applyBorder="1" applyAlignment="1">
      <alignment vertical="center"/>
    </xf>
    <xf numFmtId="164" fontId="3" fillId="0" borderId="1" xfId="7" applyNumberFormat="1" applyFont="1" applyFill="1" applyBorder="1" applyAlignment="1">
      <alignment vertical="center"/>
    </xf>
    <xf numFmtId="43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3" fillId="0" borderId="0" xfId="6" applyNumberFormat="1" applyFont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4" fillId="0" borderId="0" xfId="6" applyNumberFormat="1" applyFont="1" applyBorder="1" applyAlignment="1">
      <alignment vertical="center"/>
    </xf>
    <xf numFmtId="165" fontId="4" fillId="0" borderId="0" xfId="8" applyNumberFormat="1" applyFont="1" applyBorder="1" applyAlignment="1">
      <alignment vertical="center"/>
    </xf>
    <xf numFmtId="165" fontId="3" fillId="0" borderId="0" xfId="8" applyNumberFormat="1" applyFont="1" applyBorder="1" applyAlignment="1">
      <alignment vertical="center"/>
    </xf>
    <xf numFmtId="0" fontId="3" fillId="0" borderId="0" xfId="1" applyNumberFormat="1" applyFont="1" applyAlignment="1">
      <alignment horizontal="right"/>
    </xf>
    <xf numFmtId="0" fontId="3" fillId="0" borderId="0" xfId="1" applyFont="1" applyFill="1" applyAlignment="1">
      <alignment horizontal="right"/>
    </xf>
    <xf numFmtId="167" fontId="3" fillId="0" borderId="0" xfId="1" applyNumberFormat="1" applyFont="1" applyFill="1" applyAlignment="1"/>
    <xf numFmtId="41" fontId="3" fillId="0" borderId="0" xfId="1" applyNumberFormat="1" applyFont="1" applyFill="1" applyAlignment="1"/>
    <xf numFmtId="43" fontId="3" fillId="0" borderId="3" xfId="2" applyFont="1" applyFill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/>
    <xf numFmtId="43" fontId="3" fillId="0" borderId="0" xfId="4" applyNumberFormat="1" applyFont="1" applyFill="1" applyBorder="1"/>
    <xf numFmtId="164" fontId="3" fillId="0" borderId="0" xfId="1" applyNumberFormat="1" applyFont="1" applyFill="1" applyBorder="1" applyAlignment="1">
      <alignment vertical="center"/>
    </xf>
    <xf numFmtId="164" fontId="3" fillId="0" borderId="5" xfId="5" applyNumberFormat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167" fontId="3" fillId="0" borderId="0" xfId="4" applyNumberFormat="1" applyFont="1" applyFill="1" applyAlignment="1">
      <alignment vertical="center"/>
    </xf>
    <xf numFmtId="170" fontId="3" fillId="0" borderId="2" xfId="5" applyNumberFormat="1" applyFont="1" applyFill="1" applyBorder="1" applyAlignment="1">
      <alignment vertical="center"/>
    </xf>
    <xf numFmtId="173" fontId="3" fillId="0" borderId="0" xfId="5" applyNumberFormat="1" applyFont="1" applyFill="1" applyBorder="1" applyAlignment="1">
      <alignment horizontal="right"/>
    </xf>
    <xf numFmtId="41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170" fontId="3" fillId="0" borderId="1" xfId="5" applyNumberFormat="1" applyFont="1" applyFill="1" applyBorder="1" applyAlignment="1">
      <alignment vertical="center"/>
    </xf>
    <xf numFmtId="175" fontId="3" fillId="0" borderId="5" xfId="13" applyNumberFormat="1" applyFont="1" applyFill="1" applyBorder="1" applyAlignment="1">
      <alignment vertical="center"/>
    </xf>
    <xf numFmtId="175" fontId="3" fillId="0" borderId="3" xfId="4" applyNumberFormat="1" applyFont="1" applyFill="1" applyBorder="1" applyAlignment="1">
      <alignment vertical="center"/>
    </xf>
    <xf numFmtId="49" fontId="3" fillId="0" borderId="0" xfId="1" applyNumberFormat="1" applyFont="1" applyBorder="1" applyAlignment="1">
      <alignment horizontal="left" vertical="center"/>
    </xf>
    <xf numFmtId="176" fontId="3" fillId="0" borderId="0" xfId="7" applyNumberFormat="1" applyFont="1" applyFill="1" applyBorder="1" applyAlignment="1">
      <alignment vertical="center"/>
    </xf>
    <xf numFmtId="166" fontId="3" fillId="0" borderId="0" xfId="17" applyFont="1" applyFill="1" applyBorder="1" applyAlignment="1">
      <alignment vertical="center"/>
    </xf>
    <xf numFmtId="169" fontId="3" fillId="0" borderId="0" xfId="7" applyNumberFormat="1" applyFont="1" applyFill="1" applyBorder="1" applyAlignment="1">
      <alignment vertical="center"/>
    </xf>
    <xf numFmtId="175" fontId="3" fillId="0" borderId="0" xfId="7" applyNumberFormat="1" applyFont="1" applyFill="1" applyBorder="1" applyAlignment="1">
      <alignment vertical="center"/>
    </xf>
    <xf numFmtId="164" fontId="3" fillId="0" borderId="3" xfId="7" applyNumberFormat="1" applyFont="1" applyFill="1" applyBorder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41" fontId="3" fillId="0" borderId="0" xfId="3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49" fontId="3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>
      <alignment horizontal="right" vertical="center"/>
    </xf>
    <xf numFmtId="0" fontId="3" fillId="0" borderId="0" xfId="6" quotePrefix="1" applyFont="1" applyFill="1" applyAlignment="1">
      <alignment horizontal="right" vertical="center"/>
    </xf>
    <xf numFmtId="164" fontId="3" fillId="0" borderId="0" xfId="6" applyNumberFormat="1" applyFont="1" applyFill="1" applyAlignment="1">
      <alignment horizontal="center" vertical="center"/>
    </xf>
    <xf numFmtId="164" fontId="3" fillId="0" borderId="0" xfId="7" applyNumberFormat="1" applyFont="1" applyFill="1" applyAlignment="1">
      <alignment vertical="center"/>
    </xf>
    <xf numFmtId="0" fontId="3" fillId="0" borderId="0" xfId="1" quotePrefix="1" applyFont="1" applyFill="1" applyAlignment="1">
      <alignment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Alignment="1">
      <alignment horizontal="right" vertical="center"/>
    </xf>
    <xf numFmtId="0" fontId="3" fillId="0" borderId="0" xfId="8" quotePrefix="1" applyFont="1" applyFill="1" applyAlignment="1">
      <alignment horizontal="right" vertical="center"/>
    </xf>
    <xf numFmtId="167" fontId="3" fillId="0" borderId="1" xfId="5" applyNumberFormat="1" applyFont="1" applyFill="1" applyBorder="1" applyAlignment="1">
      <alignment horizontal="right"/>
    </xf>
    <xf numFmtId="0" fontId="8" fillId="0" borderId="0" xfId="1" applyFont="1" applyFill="1" applyAlignment="1">
      <alignment horizontal="center" vertical="center"/>
    </xf>
    <xf numFmtId="164" fontId="3" fillId="0" borderId="0" xfId="4" applyNumberFormat="1" applyFont="1" applyFill="1" applyBorder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41" fontId="3" fillId="0" borderId="4" xfId="5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4" xfId="13" applyNumberFormat="1" applyFont="1" applyFill="1" applyBorder="1" applyAlignment="1">
      <alignment vertical="top"/>
    </xf>
    <xf numFmtId="0" fontId="4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9" fontId="3" fillId="0" borderId="0" xfId="5" applyNumberFormat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169" fontId="3" fillId="0" borderId="0" xfId="5" applyNumberFormat="1" applyFont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Border="1" applyAlignment="1">
      <alignment vertical="center"/>
    </xf>
    <xf numFmtId="176" fontId="3" fillId="0" borderId="0" xfId="7" applyNumberFormat="1" applyFont="1" applyAlignment="1">
      <alignment vertical="center"/>
    </xf>
    <xf numFmtId="43" fontId="3" fillId="0" borderId="1" xfId="2" applyFont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10" applyNumberFormat="1" applyFont="1" applyAlignment="1">
      <alignment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0" xfId="17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0" xfId="5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67" fontId="3" fillId="0" borderId="0" xfId="11" applyNumberFormat="1" applyFont="1" applyFill="1" applyAlignment="1">
      <alignment vertical="top"/>
    </xf>
    <xf numFmtId="177" fontId="3" fillId="0" borderId="0" xfId="5" applyNumberFormat="1" applyFont="1" applyFill="1" applyAlignment="1">
      <alignment horizontal="right" vertical="top"/>
    </xf>
    <xf numFmtId="0" fontId="3" fillId="0" borderId="0" xfId="10" applyFont="1" applyAlignment="1">
      <alignment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0" xfId="11" applyNumberFormat="1" applyFont="1" applyFill="1" applyAlignment="1">
      <alignment vertical="top"/>
    </xf>
    <xf numFmtId="174" fontId="3" fillId="0" borderId="0" xfId="11" applyNumberFormat="1" applyFont="1" applyFill="1" applyAlignment="1">
      <alignment vertical="top"/>
    </xf>
    <xf numFmtId="174" fontId="3" fillId="0" borderId="0" xfId="5" applyNumberFormat="1" applyFont="1" applyFill="1" applyAlignment="1">
      <alignment vertical="top"/>
    </xf>
    <xf numFmtId="170" fontId="3" fillId="0" borderId="2" xfId="11" applyNumberFormat="1" applyFont="1" applyFill="1" applyBorder="1" applyAlignment="1">
      <alignment horizontal="right" vertical="top"/>
    </xf>
    <xf numFmtId="167" fontId="3" fillId="0" borderId="0" xfId="11" applyNumberFormat="1" applyFont="1" applyFill="1" applyBorder="1" applyAlignment="1">
      <alignment vertical="top"/>
    </xf>
    <xf numFmtId="170" fontId="3" fillId="0" borderId="2" xfId="11" applyNumberFormat="1" applyFont="1" applyFill="1" applyBorder="1" applyAlignment="1">
      <alignment vertical="top"/>
    </xf>
    <xf numFmtId="171" fontId="3" fillId="0" borderId="0" xfId="5" applyNumberFormat="1" applyFont="1" applyFill="1" applyBorder="1" applyAlignment="1">
      <alignment horizontal="right" vertical="top"/>
    </xf>
    <xf numFmtId="171" fontId="3" fillId="0" borderId="0" xfId="11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horizontal="right"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75" fontId="3" fillId="0" borderId="0" xfId="17" applyNumberFormat="1" applyFont="1" applyFill="1" applyBorder="1" applyAlignment="1">
      <alignment horizontal="right" vertical="top"/>
    </xf>
    <xf numFmtId="171" fontId="3" fillId="0" borderId="0" xfId="4" applyNumberFormat="1" applyFont="1" applyFill="1" applyBorder="1" applyAlignment="1">
      <alignment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vertical="top"/>
    </xf>
    <xf numFmtId="167" fontId="3" fillId="0" borderId="0" xfId="5" applyNumberFormat="1" applyFont="1" applyFill="1" applyBorder="1" applyAlignment="1">
      <alignment horizontal="right"/>
    </xf>
    <xf numFmtId="167" fontId="3" fillId="0" borderId="1" xfId="2" applyNumberFormat="1" applyFont="1" applyFill="1" applyBorder="1" applyAlignment="1">
      <alignment vertical="center"/>
    </xf>
    <xf numFmtId="49" fontId="5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horizontal="center" vertical="center"/>
    </xf>
    <xf numFmtId="167" fontId="3" fillId="0" borderId="1" xfId="4" applyNumberFormat="1" applyFont="1" applyFill="1" applyBorder="1" applyAlignment="1">
      <alignment vertical="center"/>
    </xf>
    <xf numFmtId="49" fontId="3" fillId="0" borderId="0" xfId="6" applyNumberFormat="1" applyFont="1" applyBorder="1" applyAlignment="1">
      <alignment horizontal="right" vertical="center"/>
    </xf>
    <xf numFmtId="49" fontId="3" fillId="0" borderId="0" xfId="1" applyNumberFormat="1" applyFont="1" applyFill="1" applyBorder="1" applyAlignment="1">
      <alignment horizontal="right" vertical="center"/>
    </xf>
    <xf numFmtId="49" fontId="3" fillId="0" borderId="0" xfId="12" applyNumberFormat="1" applyFont="1" applyBorder="1" applyAlignment="1">
      <alignment horizontal="right" vertical="center"/>
    </xf>
    <xf numFmtId="49" fontId="3" fillId="0" borderId="0" xfId="6" applyNumberFormat="1" applyFont="1" applyFill="1" applyBorder="1" applyAlignment="1">
      <alignment horizontal="right" vertical="center"/>
    </xf>
    <xf numFmtId="0" fontId="3" fillId="0" borderId="0" xfId="10" applyFont="1" applyBorder="1" applyAlignment="1">
      <alignment vertical="top"/>
    </xf>
    <xf numFmtId="167" fontId="3" fillId="0" borderId="0" xfId="5" applyNumberFormat="1" applyFont="1" applyFill="1" applyBorder="1" applyAlignment="1">
      <alignment vertical="top"/>
    </xf>
    <xf numFmtId="173" fontId="3" fillId="0" borderId="0" xfId="10" applyNumberFormat="1" applyFont="1" applyBorder="1" applyAlignment="1">
      <alignment horizontal="right" vertical="top"/>
    </xf>
    <xf numFmtId="0" fontId="3" fillId="0" borderId="0" xfId="10" applyFont="1" applyFill="1" applyAlignment="1">
      <alignment horizontal="left" vertical="top"/>
    </xf>
    <xf numFmtId="164" fontId="3" fillId="0" borderId="0" xfId="9" applyNumberFormat="1" applyFont="1" applyFill="1" applyBorder="1" applyAlignment="1">
      <alignment horizontal="right" vertical="top"/>
    </xf>
    <xf numFmtId="164" fontId="3" fillId="0" borderId="0" xfId="9" applyNumberFormat="1" applyFont="1" applyFill="1" applyBorder="1" applyAlignment="1">
      <alignment vertical="top"/>
    </xf>
    <xf numFmtId="0" fontId="3" fillId="0" borderId="0" xfId="10" applyFont="1" applyFill="1" applyAlignment="1">
      <alignment horizontal="left" vertical="top"/>
    </xf>
    <xf numFmtId="164" fontId="3" fillId="0" borderId="1" xfId="10" applyNumberFormat="1" applyFont="1" applyBorder="1" applyAlignment="1">
      <alignment vertical="top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168" fontId="5" fillId="0" borderId="0" xfId="1" applyNumberFormat="1" applyFont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7" fillId="0" borderId="0" xfId="1" quotePrefix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/>
    </xf>
    <xf numFmtId="49" fontId="7" fillId="0" borderId="0" xfId="1" applyNumberFormat="1" applyFont="1" applyAlignment="1">
      <alignment horizontal="left"/>
    </xf>
    <xf numFmtId="49" fontId="3" fillId="0" borderId="0" xfId="8" applyNumberFormat="1" applyFont="1" applyAlignment="1">
      <alignment horizontal="center" vertical="center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2" xfId="6" applyNumberFormat="1" applyFont="1" applyFill="1" applyBorder="1" applyAlignment="1">
      <alignment horizontal="center" vertical="center"/>
    </xf>
    <xf numFmtId="0" fontId="3" fillId="0" borderId="2" xfId="10" applyFont="1" applyFill="1" applyBorder="1" applyAlignment="1">
      <alignment horizontal="center" vertical="top"/>
    </xf>
    <xf numFmtId="168" fontId="3" fillId="0" borderId="2" xfId="10" applyNumberFormat="1" applyFont="1" applyFill="1" applyBorder="1" applyAlignment="1">
      <alignment horizontal="center" vertical="top"/>
    </xf>
    <xf numFmtId="0" fontId="7" fillId="0" borderId="0" xfId="10" quotePrefix="1" applyFont="1" applyFill="1" applyAlignment="1">
      <alignment horizontal="center"/>
    </xf>
    <xf numFmtId="0" fontId="7" fillId="0" borderId="0" xfId="10" applyFont="1" applyFill="1" applyAlignment="1">
      <alignment horizontal="center"/>
    </xf>
    <xf numFmtId="168" fontId="5" fillId="0" borderId="0" xfId="10" applyNumberFormat="1" applyFont="1" applyFill="1" applyAlignment="1">
      <alignment horizontal="center"/>
    </xf>
    <xf numFmtId="0" fontId="5" fillId="0" borderId="0" xfId="10" applyFont="1" applyFill="1" applyAlignment="1">
      <alignment horizontal="center"/>
    </xf>
    <xf numFmtId="0" fontId="3" fillId="0" borderId="2" xfId="10" applyFont="1" applyFill="1" applyBorder="1" applyAlignment="1">
      <alignment horizontal="center"/>
    </xf>
    <xf numFmtId="168" fontId="3" fillId="0" borderId="2" xfId="10" applyNumberFormat="1" applyFont="1" applyFill="1" applyBorder="1" applyAlignment="1">
      <alignment horizontal="center"/>
    </xf>
    <xf numFmtId="0" fontId="3" fillId="0" borderId="0" xfId="10" applyFont="1" applyFill="1" applyAlignment="1">
      <alignment horizontal="left" vertical="top"/>
    </xf>
    <xf numFmtId="168" fontId="5" fillId="0" borderId="0" xfId="10" applyNumberFormat="1" applyFont="1" applyFill="1" applyAlignment="1">
      <alignment horizontal="center" vertical="center"/>
    </xf>
  </cellXfs>
  <cellStyles count="18">
    <cellStyle name="Comma" xfId="13" builtinId="3"/>
    <cellStyle name="Comma 10" xfId="17" xr:uid="{0D6F045F-ECD4-448A-ABB9-CA7CFD33B7C5}"/>
    <cellStyle name="Comma 20" xfId="9" xr:uid="{00000000-0005-0000-0000-000001000000}"/>
    <cellStyle name="Comma 27" xfId="4" xr:uid="{00000000-0005-0000-0000-000002000000}"/>
    <cellStyle name="Comma 3 10" xfId="7" xr:uid="{00000000-0005-0000-0000-000003000000}"/>
    <cellStyle name="Comma 3 12" xfId="14" xr:uid="{1D3E6444-2D64-4502-B79A-CEF7835AA551}"/>
    <cellStyle name="Comma 3 2 2" xfId="11" xr:uid="{00000000-0005-0000-0000-000004000000}"/>
    <cellStyle name="Comma 4 2 5" xfId="5" xr:uid="{00000000-0005-0000-0000-000005000000}"/>
    <cellStyle name="Comma 5 4" xfId="2" xr:uid="{00000000-0005-0000-0000-000006000000}"/>
    <cellStyle name="Comma 5 6" xfId="15" xr:uid="{C69E9B1D-BFE0-4134-97DC-41D335E1EE2B}"/>
    <cellStyle name="Normal" xfId="0" builtinId="0"/>
    <cellStyle name="Normal 154" xfId="3" xr:uid="{00000000-0005-0000-0000-000008000000}"/>
    <cellStyle name="Normal 181" xfId="12" xr:uid="{00000000-0005-0000-0000-000009000000}"/>
    <cellStyle name="Normal 181 2" xfId="16" xr:uid="{A9C10688-0916-450B-93A2-6D87FD7BF9CD}"/>
    <cellStyle name="Normal 2" xfId="1" xr:uid="{00000000-0005-0000-0000-00000A000000}"/>
    <cellStyle name="Normal 2 2 11" xfId="8" xr:uid="{00000000-0005-0000-0000-00000B000000}"/>
    <cellStyle name="Normal 2 20" xfId="6" xr:uid="{00000000-0005-0000-0000-00000C000000}"/>
    <cellStyle name="Normal 2 20 2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/>
          <cell r="D557"/>
          <cell r="E557"/>
          <cell r="F557"/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/>
          <cell r="D562"/>
          <cell r="E562"/>
          <cell r="F562"/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/>
          <cell r="D563"/>
          <cell r="E563"/>
          <cell r="F563"/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/>
          <cell r="D564"/>
          <cell r="E564"/>
          <cell r="F564"/>
          <cell r="G564"/>
          <cell r="H564">
            <v>0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6"/>
  <sheetViews>
    <sheetView view="pageBreakPreview" topLeftCell="A106" zoomScale="110" zoomScaleSheetLayoutView="110" workbookViewId="0">
      <selection activeCell="G96" sqref="G96:K99"/>
    </sheetView>
  </sheetViews>
  <sheetFormatPr defaultRowHeight="24" customHeight="1" x14ac:dyDescent="0.45"/>
  <cols>
    <col min="1" max="1" width="1.33203125" style="1" customWidth="1"/>
    <col min="2" max="3" width="1.21875" style="1" customWidth="1"/>
    <col min="4" max="4" width="34.5546875" style="1" customWidth="1"/>
    <col min="5" max="5" width="3.44140625" style="1" customWidth="1"/>
    <col min="6" max="6" width="1.109375" style="2" customWidth="1"/>
    <col min="7" max="7" width="10.21875" style="3" customWidth="1"/>
    <col min="8" max="8" width="0.33203125" style="1" customWidth="1"/>
    <col min="9" max="9" width="10.21875" style="1" customWidth="1"/>
    <col min="10" max="10" width="0.33203125" style="1" customWidth="1"/>
    <col min="11" max="11" width="10.21875" style="24" customWidth="1"/>
    <col min="12" max="12" width="0.33203125" style="21" customWidth="1"/>
    <col min="13" max="13" width="10.21875" style="21" customWidth="1"/>
    <col min="14" max="14" width="8.21875" style="1" hidden="1" customWidth="1"/>
    <col min="15" max="255" width="9.109375" style="1"/>
    <col min="256" max="256" width="1.33203125" style="1" customWidth="1"/>
    <col min="257" max="258" width="1.21875" style="1" customWidth="1"/>
    <col min="259" max="259" width="32.77734375" style="1" customWidth="1"/>
    <col min="260" max="260" width="6.77734375" style="1" customWidth="1"/>
    <col min="261" max="261" width="0.33203125" style="1" customWidth="1"/>
    <col min="262" max="262" width="11.33203125" style="1" customWidth="1"/>
    <col min="263" max="263" width="0.77734375" style="1" customWidth="1"/>
    <col min="264" max="264" width="11" style="1" customWidth="1"/>
    <col min="265" max="265" width="0.88671875" style="1" customWidth="1"/>
    <col min="266" max="266" width="11" style="1" customWidth="1"/>
    <col min="267" max="267" width="0.77734375" style="1" customWidth="1"/>
    <col min="268" max="268" width="11.77734375" style="1" customWidth="1"/>
    <col min="269" max="269" width="0" style="1" hidden="1" customWidth="1"/>
    <col min="270" max="270" width="13.109375" style="1" customWidth="1"/>
    <col min="271" max="511" width="9.109375" style="1"/>
    <col min="512" max="512" width="1.33203125" style="1" customWidth="1"/>
    <col min="513" max="514" width="1.21875" style="1" customWidth="1"/>
    <col min="515" max="515" width="32.77734375" style="1" customWidth="1"/>
    <col min="516" max="516" width="6.77734375" style="1" customWidth="1"/>
    <col min="517" max="517" width="0.33203125" style="1" customWidth="1"/>
    <col min="518" max="518" width="11.33203125" style="1" customWidth="1"/>
    <col min="519" max="519" width="0.77734375" style="1" customWidth="1"/>
    <col min="520" max="520" width="11" style="1" customWidth="1"/>
    <col min="521" max="521" width="0.88671875" style="1" customWidth="1"/>
    <col min="522" max="522" width="11" style="1" customWidth="1"/>
    <col min="523" max="523" width="0.77734375" style="1" customWidth="1"/>
    <col min="524" max="524" width="11.77734375" style="1" customWidth="1"/>
    <col min="525" max="525" width="0" style="1" hidden="1" customWidth="1"/>
    <col min="526" max="526" width="13.109375" style="1" customWidth="1"/>
    <col min="527" max="767" width="9.109375" style="1"/>
    <col min="768" max="768" width="1.33203125" style="1" customWidth="1"/>
    <col min="769" max="770" width="1.21875" style="1" customWidth="1"/>
    <col min="771" max="771" width="32.77734375" style="1" customWidth="1"/>
    <col min="772" max="772" width="6.77734375" style="1" customWidth="1"/>
    <col min="773" max="773" width="0.33203125" style="1" customWidth="1"/>
    <col min="774" max="774" width="11.33203125" style="1" customWidth="1"/>
    <col min="775" max="775" width="0.77734375" style="1" customWidth="1"/>
    <col min="776" max="776" width="11" style="1" customWidth="1"/>
    <col min="777" max="777" width="0.88671875" style="1" customWidth="1"/>
    <col min="778" max="778" width="11" style="1" customWidth="1"/>
    <col min="779" max="779" width="0.77734375" style="1" customWidth="1"/>
    <col min="780" max="780" width="11.77734375" style="1" customWidth="1"/>
    <col min="781" max="781" width="0" style="1" hidden="1" customWidth="1"/>
    <col min="782" max="782" width="13.109375" style="1" customWidth="1"/>
    <col min="783" max="1023" width="9.109375" style="1"/>
    <col min="1024" max="1024" width="1.33203125" style="1" customWidth="1"/>
    <col min="1025" max="1026" width="1.21875" style="1" customWidth="1"/>
    <col min="1027" max="1027" width="32.77734375" style="1" customWidth="1"/>
    <col min="1028" max="1028" width="6.77734375" style="1" customWidth="1"/>
    <col min="1029" max="1029" width="0.33203125" style="1" customWidth="1"/>
    <col min="1030" max="1030" width="11.33203125" style="1" customWidth="1"/>
    <col min="1031" max="1031" width="0.77734375" style="1" customWidth="1"/>
    <col min="1032" max="1032" width="11" style="1" customWidth="1"/>
    <col min="1033" max="1033" width="0.88671875" style="1" customWidth="1"/>
    <col min="1034" max="1034" width="11" style="1" customWidth="1"/>
    <col min="1035" max="1035" width="0.77734375" style="1" customWidth="1"/>
    <col min="1036" max="1036" width="11.77734375" style="1" customWidth="1"/>
    <col min="1037" max="1037" width="0" style="1" hidden="1" customWidth="1"/>
    <col min="1038" max="1038" width="13.109375" style="1" customWidth="1"/>
    <col min="1039" max="1279" width="9.109375" style="1"/>
    <col min="1280" max="1280" width="1.33203125" style="1" customWidth="1"/>
    <col min="1281" max="1282" width="1.21875" style="1" customWidth="1"/>
    <col min="1283" max="1283" width="32.77734375" style="1" customWidth="1"/>
    <col min="1284" max="1284" width="6.77734375" style="1" customWidth="1"/>
    <col min="1285" max="1285" width="0.33203125" style="1" customWidth="1"/>
    <col min="1286" max="1286" width="11.33203125" style="1" customWidth="1"/>
    <col min="1287" max="1287" width="0.77734375" style="1" customWidth="1"/>
    <col min="1288" max="1288" width="11" style="1" customWidth="1"/>
    <col min="1289" max="1289" width="0.88671875" style="1" customWidth="1"/>
    <col min="1290" max="1290" width="11" style="1" customWidth="1"/>
    <col min="1291" max="1291" width="0.77734375" style="1" customWidth="1"/>
    <col min="1292" max="1292" width="11.77734375" style="1" customWidth="1"/>
    <col min="1293" max="1293" width="0" style="1" hidden="1" customWidth="1"/>
    <col min="1294" max="1294" width="13.109375" style="1" customWidth="1"/>
    <col min="1295" max="1535" width="9.109375" style="1"/>
    <col min="1536" max="1536" width="1.33203125" style="1" customWidth="1"/>
    <col min="1537" max="1538" width="1.21875" style="1" customWidth="1"/>
    <col min="1539" max="1539" width="32.77734375" style="1" customWidth="1"/>
    <col min="1540" max="1540" width="6.77734375" style="1" customWidth="1"/>
    <col min="1541" max="1541" width="0.33203125" style="1" customWidth="1"/>
    <col min="1542" max="1542" width="11.33203125" style="1" customWidth="1"/>
    <col min="1543" max="1543" width="0.77734375" style="1" customWidth="1"/>
    <col min="1544" max="1544" width="11" style="1" customWidth="1"/>
    <col min="1545" max="1545" width="0.88671875" style="1" customWidth="1"/>
    <col min="1546" max="1546" width="11" style="1" customWidth="1"/>
    <col min="1547" max="1547" width="0.77734375" style="1" customWidth="1"/>
    <col min="1548" max="1548" width="11.77734375" style="1" customWidth="1"/>
    <col min="1549" max="1549" width="0" style="1" hidden="1" customWidth="1"/>
    <col min="1550" max="1550" width="13.109375" style="1" customWidth="1"/>
    <col min="1551" max="1791" width="9.109375" style="1"/>
    <col min="1792" max="1792" width="1.33203125" style="1" customWidth="1"/>
    <col min="1793" max="1794" width="1.21875" style="1" customWidth="1"/>
    <col min="1795" max="1795" width="32.77734375" style="1" customWidth="1"/>
    <col min="1796" max="1796" width="6.77734375" style="1" customWidth="1"/>
    <col min="1797" max="1797" width="0.33203125" style="1" customWidth="1"/>
    <col min="1798" max="1798" width="11.33203125" style="1" customWidth="1"/>
    <col min="1799" max="1799" width="0.77734375" style="1" customWidth="1"/>
    <col min="1800" max="1800" width="11" style="1" customWidth="1"/>
    <col min="1801" max="1801" width="0.88671875" style="1" customWidth="1"/>
    <col min="1802" max="1802" width="11" style="1" customWidth="1"/>
    <col min="1803" max="1803" width="0.77734375" style="1" customWidth="1"/>
    <col min="1804" max="1804" width="11.77734375" style="1" customWidth="1"/>
    <col min="1805" max="1805" width="0" style="1" hidden="1" customWidth="1"/>
    <col min="1806" max="1806" width="13.109375" style="1" customWidth="1"/>
    <col min="1807" max="2047" width="9.109375" style="1"/>
    <col min="2048" max="2048" width="1.33203125" style="1" customWidth="1"/>
    <col min="2049" max="2050" width="1.21875" style="1" customWidth="1"/>
    <col min="2051" max="2051" width="32.77734375" style="1" customWidth="1"/>
    <col min="2052" max="2052" width="6.77734375" style="1" customWidth="1"/>
    <col min="2053" max="2053" width="0.33203125" style="1" customWidth="1"/>
    <col min="2054" max="2054" width="11.33203125" style="1" customWidth="1"/>
    <col min="2055" max="2055" width="0.77734375" style="1" customWidth="1"/>
    <col min="2056" max="2056" width="11" style="1" customWidth="1"/>
    <col min="2057" max="2057" width="0.88671875" style="1" customWidth="1"/>
    <col min="2058" max="2058" width="11" style="1" customWidth="1"/>
    <col min="2059" max="2059" width="0.77734375" style="1" customWidth="1"/>
    <col min="2060" max="2060" width="11.77734375" style="1" customWidth="1"/>
    <col min="2061" max="2061" width="0" style="1" hidden="1" customWidth="1"/>
    <col min="2062" max="2062" width="13.109375" style="1" customWidth="1"/>
    <col min="2063" max="2303" width="9.109375" style="1"/>
    <col min="2304" max="2304" width="1.33203125" style="1" customWidth="1"/>
    <col min="2305" max="2306" width="1.21875" style="1" customWidth="1"/>
    <col min="2307" max="2307" width="32.77734375" style="1" customWidth="1"/>
    <col min="2308" max="2308" width="6.77734375" style="1" customWidth="1"/>
    <col min="2309" max="2309" width="0.33203125" style="1" customWidth="1"/>
    <col min="2310" max="2310" width="11.33203125" style="1" customWidth="1"/>
    <col min="2311" max="2311" width="0.77734375" style="1" customWidth="1"/>
    <col min="2312" max="2312" width="11" style="1" customWidth="1"/>
    <col min="2313" max="2313" width="0.88671875" style="1" customWidth="1"/>
    <col min="2314" max="2314" width="11" style="1" customWidth="1"/>
    <col min="2315" max="2315" width="0.77734375" style="1" customWidth="1"/>
    <col min="2316" max="2316" width="11.77734375" style="1" customWidth="1"/>
    <col min="2317" max="2317" width="0" style="1" hidden="1" customWidth="1"/>
    <col min="2318" max="2318" width="13.109375" style="1" customWidth="1"/>
    <col min="2319" max="2559" width="9.109375" style="1"/>
    <col min="2560" max="2560" width="1.33203125" style="1" customWidth="1"/>
    <col min="2561" max="2562" width="1.21875" style="1" customWidth="1"/>
    <col min="2563" max="2563" width="32.77734375" style="1" customWidth="1"/>
    <col min="2564" max="2564" width="6.77734375" style="1" customWidth="1"/>
    <col min="2565" max="2565" width="0.33203125" style="1" customWidth="1"/>
    <col min="2566" max="2566" width="11.33203125" style="1" customWidth="1"/>
    <col min="2567" max="2567" width="0.77734375" style="1" customWidth="1"/>
    <col min="2568" max="2568" width="11" style="1" customWidth="1"/>
    <col min="2569" max="2569" width="0.88671875" style="1" customWidth="1"/>
    <col min="2570" max="2570" width="11" style="1" customWidth="1"/>
    <col min="2571" max="2571" width="0.77734375" style="1" customWidth="1"/>
    <col min="2572" max="2572" width="11.77734375" style="1" customWidth="1"/>
    <col min="2573" max="2573" width="0" style="1" hidden="1" customWidth="1"/>
    <col min="2574" max="2574" width="13.109375" style="1" customWidth="1"/>
    <col min="2575" max="2815" width="9.109375" style="1"/>
    <col min="2816" max="2816" width="1.33203125" style="1" customWidth="1"/>
    <col min="2817" max="2818" width="1.21875" style="1" customWidth="1"/>
    <col min="2819" max="2819" width="32.77734375" style="1" customWidth="1"/>
    <col min="2820" max="2820" width="6.77734375" style="1" customWidth="1"/>
    <col min="2821" max="2821" width="0.33203125" style="1" customWidth="1"/>
    <col min="2822" max="2822" width="11.33203125" style="1" customWidth="1"/>
    <col min="2823" max="2823" width="0.77734375" style="1" customWidth="1"/>
    <col min="2824" max="2824" width="11" style="1" customWidth="1"/>
    <col min="2825" max="2825" width="0.88671875" style="1" customWidth="1"/>
    <col min="2826" max="2826" width="11" style="1" customWidth="1"/>
    <col min="2827" max="2827" width="0.77734375" style="1" customWidth="1"/>
    <col min="2828" max="2828" width="11.77734375" style="1" customWidth="1"/>
    <col min="2829" max="2829" width="0" style="1" hidden="1" customWidth="1"/>
    <col min="2830" max="2830" width="13.109375" style="1" customWidth="1"/>
    <col min="2831" max="3071" width="9.109375" style="1"/>
    <col min="3072" max="3072" width="1.33203125" style="1" customWidth="1"/>
    <col min="3073" max="3074" width="1.21875" style="1" customWidth="1"/>
    <col min="3075" max="3075" width="32.77734375" style="1" customWidth="1"/>
    <col min="3076" max="3076" width="6.77734375" style="1" customWidth="1"/>
    <col min="3077" max="3077" width="0.33203125" style="1" customWidth="1"/>
    <col min="3078" max="3078" width="11.33203125" style="1" customWidth="1"/>
    <col min="3079" max="3079" width="0.77734375" style="1" customWidth="1"/>
    <col min="3080" max="3080" width="11" style="1" customWidth="1"/>
    <col min="3081" max="3081" width="0.88671875" style="1" customWidth="1"/>
    <col min="3082" max="3082" width="11" style="1" customWidth="1"/>
    <col min="3083" max="3083" width="0.77734375" style="1" customWidth="1"/>
    <col min="3084" max="3084" width="11.77734375" style="1" customWidth="1"/>
    <col min="3085" max="3085" width="0" style="1" hidden="1" customWidth="1"/>
    <col min="3086" max="3086" width="13.109375" style="1" customWidth="1"/>
    <col min="3087" max="3327" width="9.109375" style="1"/>
    <col min="3328" max="3328" width="1.33203125" style="1" customWidth="1"/>
    <col min="3329" max="3330" width="1.21875" style="1" customWidth="1"/>
    <col min="3331" max="3331" width="32.77734375" style="1" customWidth="1"/>
    <col min="3332" max="3332" width="6.77734375" style="1" customWidth="1"/>
    <col min="3333" max="3333" width="0.33203125" style="1" customWidth="1"/>
    <col min="3334" max="3334" width="11.33203125" style="1" customWidth="1"/>
    <col min="3335" max="3335" width="0.77734375" style="1" customWidth="1"/>
    <col min="3336" max="3336" width="11" style="1" customWidth="1"/>
    <col min="3337" max="3337" width="0.88671875" style="1" customWidth="1"/>
    <col min="3338" max="3338" width="11" style="1" customWidth="1"/>
    <col min="3339" max="3339" width="0.77734375" style="1" customWidth="1"/>
    <col min="3340" max="3340" width="11.77734375" style="1" customWidth="1"/>
    <col min="3341" max="3341" width="0" style="1" hidden="1" customWidth="1"/>
    <col min="3342" max="3342" width="13.109375" style="1" customWidth="1"/>
    <col min="3343" max="3583" width="9.109375" style="1"/>
    <col min="3584" max="3584" width="1.33203125" style="1" customWidth="1"/>
    <col min="3585" max="3586" width="1.21875" style="1" customWidth="1"/>
    <col min="3587" max="3587" width="32.77734375" style="1" customWidth="1"/>
    <col min="3588" max="3588" width="6.77734375" style="1" customWidth="1"/>
    <col min="3589" max="3589" width="0.33203125" style="1" customWidth="1"/>
    <col min="3590" max="3590" width="11.33203125" style="1" customWidth="1"/>
    <col min="3591" max="3591" width="0.77734375" style="1" customWidth="1"/>
    <col min="3592" max="3592" width="11" style="1" customWidth="1"/>
    <col min="3593" max="3593" width="0.88671875" style="1" customWidth="1"/>
    <col min="3594" max="3594" width="11" style="1" customWidth="1"/>
    <col min="3595" max="3595" width="0.77734375" style="1" customWidth="1"/>
    <col min="3596" max="3596" width="11.77734375" style="1" customWidth="1"/>
    <col min="3597" max="3597" width="0" style="1" hidden="1" customWidth="1"/>
    <col min="3598" max="3598" width="13.109375" style="1" customWidth="1"/>
    <col min="3599" max="3839" width="9.109375" style="1"/>
    <col min="3840" max="3840" width="1.33203125" style="1" customWidth="1"/>
    <col min="3841" max="3842" width="1.21875" style="1" customWidth="1"/>
    <col min="3843" max="3843" width="32.77734375" style="1" customWidth="1"/>
    <col min="3844" max="3844" width="6.77734375" style="1" customWidth="1"/>
    <col min="3845" max="3845" width="0.33203125" style="1" customWidth="1"/>
    <col min="3846" max="3846" width="11.33203125" style="1" customWidth="1"/>
    <col min="3847" max="3847" width="0.77734375" style="1" customWidth="1"/>
    <col min="3848" max="3848" width="11" style="1" customWidth="1"/>
    <col min="3849" max="3849" width="0.88671875" style="1" customWidth="1"/>
    <col min="3850" max="3850" width="11" style="1" customWidth="1"/>
    <col min="3851" max="3851" width="0.77734375" style="1" customWidth="1"/>
    <col min="3852" max="3852" width="11.77734375" style="1" customWidth="1"/>
    <col min="3853" max="3853" width="0" style="1" hidden="1" customWidth="1"/>
    <col min="3854" max="3854" width="13.109375" style="1" customWidth="1"/>
    <col min="3855" max="4095" width="9.109375" style="1"/>
    <col min="4096" max="4096" width="1.33203125" style="1" customWidth="1"/>
    <col min="4097" max="4098" width="1.21875" style="1" customWidth="1"/>
    <col min="4099" max="4099" width="32.77734375" style="1" customWidth="1"/>
    <col min="4100" max="4100" width="6.77734375" style="1" customWidth="1"/>
    <col min="4101" max="4101" width="0.33203125" style="1" customWidth="1"/>
    <col min="4102" max="4102" width="11.33203125" style="1" customWidth="1"/>
    <col min="4103" max="4103" width="0.77734375" style="1" customWidth="1"/>
    <col min="4104" max="4104" width="11" style="1" customWidth="1"/>
    <col min="4105" max="4105" width="0.88671875" style="1" customWidth="1"/>
    <col min="4106" max="4106" width="11" style="1" customWidth="1"/>
    <col min="4107" max="4107" width="0.77734375" style="1" customWidth="1"/>
    <col min="4108" max="4108" width="11.77734375" style="1" customWidth="1"/>
    <col min="4109" max="4109" width="0" style="1" hidden="1" customWidth="1"/>
    <col min="4110" max="4110" width="13.109375" style="1" customWidth="1"/>
    <col min="4111" max="4351" width="9.109375" style="1"/>
    <col min="4352" max="4352" width="1.33203125" style="1" customWidth="1"/>
    <col min="4353" max="4354" width="1.21875" style="1" customWidth="1"/>
    <col min="4355" max="4355" width="32.77734375" style="1" customWidth="1"/>
    <col min="4356" max="4356" width="6.77734375" style="1" customWidth="1"/>
    <col min="4357" max="4357" width="0.33203125" style="1" customWidth="1"/>
    <col min="4358" max="4358" width="11.33203125" style="1" customWidth="1"/>
    <col min="4359" max="4359" width="0.77734375" style="1" customWidth="1"/>
    <col min="4360" max="4360" width="11" style="1" customWidth="1"/>
    <col min="4361" max="4361" width="0.88671875" style="1" customWidth="1"/>
    <col min="4362" max="4362" width="11" style="1" customWidth="1"/>
    <col min="4363" max="4363" width="0.77734375" style="1" customWidth="1"/>
    <col min="4364" max="4364" width="11.77734375" style="1" customWidth="1"/>
    <col min="4365" max="4365" width="0" style="1" hidden="1" customWidth="1"/>
    <col min="4366" max="4366" width="13.109375" style="1" customWidth="1"/>
    <col min="4367" max="4607" width="9.109375" style="1"/>
    <col min="4608" max="4608" width="1.33203125" style="1" customWidth="1"/>
    <col min="4609" max="4610" width="1.21875" style="1" customWidth="1"/>
    <col min="4611" max="4611" width="32.77734375" style="1" customWidth="1"/>
    <col min="4612" max="4612" width="6.77734375" style="1" customWidth="1"/>
    <col min="4613" max="4613" width="0.33203125" style="1" customWidth="1"/>
    <col min="4614" max="4614" width="11.33203125" style="1" customWidth="1"/>
    <col min="4615" max="4615" width="0.77734375" style="1" customWidth="1"/>
    <col min="4616" max="4616" width="11" style="1" customWidth="1"/>
    <col min="4617" max="4617" width="0.88671875" style="1" customWidth="1"/>
    <col min="4618" max="4618" width="11" style="1" customWidth="1"/>
    <col min="4619" max="4619" width="0.77734375" style="1" customWidth="1"/>
    <col min="4620" max="4620" width="11.77734375" style="1" customWidth="1"/>
    <col min="4621" max="4621" width="0" style="1" hidden="1" customWidth="1"/>
    <col min="4622" max="4622" width="13.109375" style="1" customWidth="1"/>
    <col min="4623" max="4863" width="9.109375" style="1"/>
    <col min="4864" max="4864" width="1.33203125" style="1" customWidth="1"/>
    <col min="4865" max="4866" width="1.21875" style="1" customWidth="1"/>
    <col min="4867" max="4867" width="32.77734375" style="1" customWidth="1"/>
    <col min="4868" max="4868" width="6.77734375" style="1" customWidth="1"/>
    <col min="4869" max="4869" width="0.33203125" style="1" customWidth="1"/>
    <col min="4870" max="4870" width="11.33203125" style="1" customWidth="1"/>
    <col min="4871" max="4871" width="0.77734375" style="1" customWidth="1"/>
    <col min="4872" max="4872" width="11" style="1" customWidth="1"/>
    <col min="4873" max="4873" width="0.88671875" style="1" customWidth="1"/>
    <col min="4874" max="4874" width="11" style="1" customWidth="1"/>
    <col min="4875" max="4875" width="0.77734375" style="1" customWidth="1"/>
    <col min="4876" max="4876" width="11.77734375" style="1" customWidth="1"/>
    <col min="4877" max="4877" width="0" style="1" hidden="1" customWidth="1"/>
    <col min="4878" max="4878" width="13.109375" style="1" customWidth="1"/>
    <col min="4879" max="5119" width="9.109375" style="1"/>
    <col min="5120" max="5120" width="1.33203125" style="1" customWidth="1"/>
    <col min="5121" max="5122" width="1.21875" style="1" customWidth="1"/>
    <col min="5123" max="5123" width="32.77734375" style="1" customWidth="1"/>
    <col min="5124" max="5124" width="6.77734375" style="1" customWidth="1"/>
    <col min="5125" max="5125" width="0.33203125" style="1" customWidth="1"/>
    <col min="5126" max="5126" width="11.33203125" style="1" customWidth="1"/>
    <col min="5127" max="5127" width="0.77734375" style="1" customWidth="1"/>
    <col min="5128" max="5128" width="11" style="1" customWidth="1"/>
    <col min="5129" max="5129" width="0.88671875" style="1" customWidth="1"/>
    <col min="5130" max="5130" width="11" style="1" customWidth="1"/>
    <col min="5131" max="5131" width="0.77734375" style="1" customWidth="1"/>
    <col min="5132" max="5132" width="11.77734375" style="1" customWidth="1"/>
    <col min="5133" max="5133" width="0" style="1" hidden="1" customWidth="1"/>
    <col min="5134" max="5134" width="13.109375" style="1" customWidth="1"/>
    <col min="5135" max="5375" width="9.109375" style="1"/>
    <col min="5376" max="5376" width="1.33203125" style="1" customWidth="1"/>
    <col min="5377" max="5378" width="1.21875" style="1" customWidth="1"/>
    <col min="5379" max="5379" width="32.77734375" style="1" customWidth="1"/>
    <col min="5380" max="5380" width="6.77734375" style="1" customWidth="1"/>
    <col min="5381" max="5381" width="0.33203125" style="1" customWidth="1"/>
    <col min="5382" max="5382" width="11.33203125" style="1" customWidth="1"/>
    <col min="5383" max="5383" width="0.77734375" style="1" customWidth="1"/>
    <col min="5384" max="5384" width="11" style="1" customWidth="1"/>
    <col min="5385" max="5385" width="0.88671875" style="1" customWidth="1"/>
    <col min="5386" max="5386" width="11" style="1" customWidth="1"/>
    <col min="5387" max="5387" width="0.77734375" style="1" customWidth="1"/>
    <col min="5388" max="5388" width="11.77734375" style="1" customWidth="1"/>
    <col min="5389" max="5389" width="0" style="1" hidden="1" customWidth="1"/>
    <col min="5390" max="5390" width="13.109375" style="1" customWidth="1"/>
    <col min="5391" max="5631" width="9.109375" style="1"/>
    <col min="5632" max="5632" width="1.33203125" style="1" customWidth="1"/>
    <col min="5633" max="5634" width="1.21875" style="1" customWidth="1"/>
    <col min="5635" max="5635" width="32.77734375" style="1" customWidth="1"/>
    <col min="5636" max="5636" width="6.77734375" style="1" customWidth="1"/>
    <col min="5637" max="5637" width="0.33203125" style="1" customWidth="1"/>
    <col min="5638" max="5638" width="11.33203125" style="1" customWidth="1"/>
    <col min="5639" max="5639" width="0.77734375" style="1" customWidth="1"/>
    <col min="5640" max="5640" width="11" style="1" customWidth="1"/>
    <col min="5641" max="5641" width="0.88671875" style="1" customWidth="1"/>
    <col min="5642" max="5642" width="11" style="1" customWidth="1"/>
    <col min="5643" max="5643" width="0.77734375" style="1" customWidth="1"/>
    <col min="5644" max="5644" width="11.77734375" style="1" customWidth="1"/>
    <col min="5645" max="5645" width="0" style="1" hidden="1" customWidth="1"/>
    <col min="5646" max="5646" width="13.109375" style="1" customWidth="1"/>
    <col min="5647" max="5887" width="9.109375" style="1"/>
    <col min="5888" max="5888" width="1.33203125" style="1" customWidth="1"/>
    <col min="5889" max="5890" width="1.21875" style="1" customWidth="1"/>
    <col min="5891" max="5891" width="32.77734375" style="1" customWidth="1"/>
    <col min="5892" max="5892" width="6.77734375" style="1" customWidth="1"/>
    <col min="5893" max="5893" width="0.33203125" style="1" customWidth="1"/>
    <col min="5894" max="5894" width="11.33203125" style="1" customWidth="1"/>
    <col min="5895" max="5895" width="0.77734375" style="1" customWidth="1"/>
    <col min="5896" max="5896" width="11" style="1" customWidth="1"/>
    <col min="5897" max="5897" width="0.88671875" style="1" customWidth="1"/>
    <col min="5898" max="5898" width="11" style="1" customWidth="1"/>
    <col min="5899" max="5899" width="0.77734375" style="1" customWidth="1"/>
    <col min="5900" max="5900" width="11.77734375" style="1" customWidth="1"/>
    <col min="5901" max="5901" width="0" style="1" hidden="1" customWidth="1"/>
    <col min="5902" max="5902" width="13.109375" style="1" customWidth="1"/>
    <col min="5903" max="6143" width="9.109375" style="1"/>
    <col min="6144" max="6144" width="1.33203125" style="1" customWidth="1"/>
    <col min="6145" max="6146" width="1.21875" style="1" customWidth="1"/>
    <col min="6147" max="6147" width="32.77734375" style="1" customWidth="1"/>
    <col min="6148" max="6148" width="6.77734375" style="1" customWidth="1"/>
    <col min="6149" max="6149" width="0.33203125" style="1" customWidth="1"/>
    <col min="6150" max="6150" width="11.33203125" style="1" customWidth="1"/>
    <col min="6151" max="6151" width="0.77734375" style="1" customWidth="1"/>
    <col min="6152" max="6152" width="11" style="1" customWidth="1"/>
    <col min="6153" max="6153" width="0.88671875" style="1" customWidth="1"/>
    <col min="6154" max="6154" width="11" style="1" customWidth="1"/>
    <col min="6155" max="6155" width="0.77734375" style="1" customWidth="1"/>
    <col min="6156" max="6156" width="11.77734375" style="1" customWidth="1"/>
    <col min="6157" max="6157" width="0" style="1" hidden="1" customWidth="1"/>
    <col min="6158" max="6158" width="13.109375" style="1" customWidth="1"/>
    <col min="6159" max="6399" width="9.109375" style="1"/>
    <col min="6400" max="6400" width="1.33203125" style="1" customWidth="1"/>
    <col min="6401" max="6402" width="1.21875" style="1" customWidth="1"/>
    <col min="6403" max="6403" width="32.77734375" style="1" customWidth="1"/>
    <col min="6404" max="6404" width="6.77734375" style="1" customWidth="1"/>
    <col min="6405" max="6405" width="0.33203125" style="1" customWidth="1"/>
    <col min="6406" max="6406" width="11.33203125" style="1" customWidth="1"/>
    <col min="6407" max="6407" width="0.77734375" style="1" customWidth="1"/>
    <col min="6408" max="6408" width="11" style="1" customWidth="1"/>
    <col min="6409" max="6409" width="0.88671875" style="1" customWidth="1"/>
    <col min="6410" max="6410" width="11" style="1" customWidth="1"/>
    <col min="6411" max="6411" width="0.77734375" style="1" customWidth="1"/>
    <col min="6412" max="6412" width="11.77734375" style="1" customWidth="1"/>
    <col min="6413" max="6413" width="0" style="1" hidden="1" customWidth="1"/>
    <col min="6414" max="6414" width="13.109375" style="1" customWidth="1"/>
    <col min="6415" max="6655" width="9.109375" style="1"/>
    <col min="6656" max="6656" width="1.33203125" style="1" customWidth="1"/>
    <col min="6657" max="6658" width="1.21875" style="1" customWidth="1"/>
    <col min="6659" max="6659" width="32.77734375" style="1" customWidth="1"/>
    <col min="6660" max="6660" width="6.77734375" style="1" customWidth="1"/>
    <col min="6661" max="6661" width="0.33203125" style="1" customWidth="1"/>
    <col min="6662" max="6662" width="11.33203125" style="1" customWidth="1"/>
    <col min="6663" max="6663" width="0.77734375" style="1" customWidth="1"/>
    <col min="6664" max="6664" width="11" style="1" customWidth="1"/>
    <col min="6665" max="6665" width="0.88671875" style="1" customWidth="1"/>
    <col min="6666" max="6666" width="11" style="1" customWidth="1"/>
    <col min="6667" max="6667" width="0.77734375" style="1" customWidth="1"/>
    <col min="6668" max="6668" width="11.77734375" style="1" customWidth="1"/>
    <col min="6669" max="6669" width="0" style="1" hidden="1" customWidth="1"/>
    <col min="6670" max="6670" width="13.109375" style="1" customWidth="1"/>
    <col min="6671" max="6911" width="9.109375" style="1"/>
    <col min="6912" max="6912" width="1.33203125" style="1" customWidth="1"/>
    <col min="6913" max="6914" width="1.21875" style="1" customWidth="1"/>
    <col min="6915" max="6915" width="32.77734375" style="1" customWidth="1"/>
    <col min="6916" max="6916" width="6.77734375" style="1" customWidth="1"/>
    <col min="6917" max="6917" width="0.33203125" style="1" customWidth="1"/>
    <col min="6918" max="6918" width="11.33203125" style="1" customWidth="1"/>
    <col min="6919" max="6919" width="0.77734375" style="1" customWidth="1"/>
    <col min="6920" max="6920" width="11" style="1" customWidth="1"/>
    <col min="6921" max="6921" width="0.88671875" style="1" customWidth="1"/>
    <col min="6922" max="6922" width="11" style="1" customWidth="1"/>
    <col min="6923" max="6923" width="0.77734375" style="1" customWidth="1"/>
    <col min="6924" max="6924" width="11.77734375" style="1" customWidth="1"/>
    <col min="6925" max="6925" width="0" style="1" hidden="1" customWidth="1"/>
    <col min="6926" max="6926" width="13.109375" style="1" customWidth="1"/>
    <col min="6927" max="7167" width="9.109375" style="1"/>
    <col min="7168" max="7168" width="1.33203125" style="1" customWidth="1"/>
    <col min="7169" max="7170" width="1.21875" style="1" customWidth="1"/>
    <col min="7171" max="7171" width="32.77734375" style="1" customWidth="1"/>
    <col min="7172" max="7172" width="6.77734375" style="1" customWidth="1"/>
    <col min="7173" max="7173" width="0.33203125" style="1" customWidth="1"/>
    <col min="7174" max="7174" width="11.33203125" style="1" customWidth="1"/>
    <col min="7175" max="7175" width="0.77734375" style="1" customWidth="1"/>
    <col min="7176" max="7176" width="11" style="1" customWidth="1"/>
    <col min="7177" max="7177" width="0.88671875" style="1" customWidth="1"/>
    <col min="7178" max="7178" width="11" style="1" customWidth="1"/>
    <col min="7179" max="7179" width="0.77734375" style="1" customWidth="1"/>
    <col min="7180" max="7180" width="11.77734375" style="1" customWidth="1"/>
    <col min="7181" max="7181" width="0" style="1" hidden="1" customWidth="1"/>
    <col min="7182" max="7182" width="13.109375" style="1" customWidth="1"/>
    <col min="7183" max="7423" width="9.109375" style="1"/>
    <col min="7424" max="7424" width="1.33203125" style="1" customWidth="1"/>
    <col min="7425" max="7426" width="1.21875" style="1" customWidth="1"/>
    <col min="7427" max="7427" width="32.77734375" style="1" customWidth="1"/>
    <col min="7428" max="7428" width="6.77734375" style="1" customWidth="1"/>
    <col min="7429" max="7429" width="0.33203125" style="1" customWidth="1"/>
    <col min="7430" max="7430" width="11.33203125" style="1" customWidth="1"/>
    <col min="7431" max="7431" width="0.77734375" style="1" customWidth="1"/>
    <col min="7432" max="7432" width="11" style="1" customWidth="1"/>
    <col min="7433" max="7433" width="0.88671875" style="1" customWidth="1"/>
    <col min="7434" max="7434" width="11" style="1" customWidth="1"/>
    <col min="7435" max="7435" width="0.77734375" style="1" customWidth="1"/>
    <col min="7436" max="7436" width="11.77734375" style="1" customWidth="1"/>
    <col min="7437" max="7437" width="0" style="1" hidden="1" customWidth="1"/>
    <col min="7438" max="7438" width="13.109375" style="1" customWidth="1"/>
    <col min="7439" max="7679" width="9.109375" style="1"/>
    <col min="7680" max="7680" width="1.33203125" style="1" customWidth="1"/>
    <col min="7681" max="7682" width="1.21875" style="1" customWidth="1"/>
    <col min="7683" max="7683" width="32.77734375" style="1" customWidth="1"/>
    <col min="7684" max="7684" width="6.77734375" style="1" customWidth="1"/>
    <col min="7685" max="7685" width="0.33203125" style="1" customWidth="1"/>
    <col min="7686" max="7686" width="11.33203125" style="1" customWidth="1"/>
    <col min="7687" max="7687" width="0.77734375" style="1" customWidth="1"/>
    <col min="7688" max="7688" width="11" style="1" customWidth="1"/>
    <col min="7689" max="7689" width="0.88671875" style="1" customWidth="1"/>
    <col min="7690" max="7690" width="11" style="1" customWidth="1"/>
    <col min="7691" max="7691" width="0.77734375" style="1" customWidth="1"/>
    <col min="7692" max="7692" width="11.77734375" style="1" customWidth="1"/>
    <col min="7693" max="7693" width="0" style="1" hidden="1" customWidth="1"/>
    <col min="7694" max="7694" width="13.109375" style="1" customWidth="1"/>
    <col min="7695" max="7935" width="9.109375" style="1"/>
    <col min="7936" max="7936" width="1.33203125" style="1" customWidth="1"/>
    <col min="7937" max="7938" width="1.21875" style="1" customWidth="1"/>
    <col min="7939" max="7939" width="32.77734375" style="1" customWidth="1"/>
    <col min="7940" max="7940" width="6.77734375" style="1" customWidth="1"/>
    <col min="7941" max="7941" width="0.33203125" style="1" customWidth="1"/>
    <col min="7942" max="7942" width="11.33203125" style="1" customWidth="1"/>
    <col min="7943" max="7943" width="0.77734375" style="1" customWidth="1"/>
    <col min="7944" max="7944" width="11" style="1" customWidth="1"/>
    <col min="7945" max="7945" width="0.88671875" style="1" customWidth="1"/>
    <col min="7946" max="7946" width="11" style="1" customWidth="1"/>
    <col min="7947" max="7947" width="0.77734375" style="1" customWidth="1"/>
    <col min="7948" max="7948" width="11.77734375" style="1" customWidth="1"/>
    <col min="7949" max="7949" width="0" style="1" hidden="1" customWidth="1"/>
    <col min="7950" max="7950" width="13.109375" style="1" customWidth="1"/>
    <col min="7951" max="8191" width="9.109375" style="1"/>
    <col min="8192" max="8192" width="1.33203125" style="1" customWidth="1"/>
    <col min="8193" max="8194" width="1.21875" style="1" customWidth="1"/>
    <col min="8195" max="8195" width="32.77734375" style="1" customWidth="1"/>
    <col min="8196" max="8196" width="6.77734375" style="1" customWidth="1"/>
    <col min="8197" max="8197" width="0.33203125" style="1" customWidth="1"/>
    <col min="8198" max="8198" width="11.33203125" style="1" customWidth="1"/>
    <col min="8199" max="8199" width="0.77734375" style="1" customWidth="1"/>
    <col min="8200" max="8200" width="11" style="1" customWidth="1"/>
    <col min="8201" max="8201" width="0.88671875" style="1" customWidth="1"/>
    <col min="8202" max="8202" width="11" style="1" customWidth="1"/>
    <col min="8203" max="8203" width="0.77734375" style="1" customWidth="1"/>
    <col min="8204" max="8204" width="11.77734375" style="1" customWidth="1"/>
    <col min="8205" max="8205" width="0" style="1" hidden="1" customWidth="1"/>
    <col min="8206" max="8206" width="13.109375" style="1" customWidth="1"/>
    <col min="8207" max="8447" width="9.109375" style="1"/>
    <col min="8448" max="8448" width="1.33203125" style="1" customWidth="1"/>
    <col min="8449" max="8450" width="1.21875" style="1" customWidth="1"/>
    <col min="8451" max="8451" width="32.77734375" style="1" customWidth="1"/>
    <col min="8452" max="8452" width="6.77734375" style="1" customWidth="1"/>
    <col min="8453" max="8453" width="0.33203125" style="1" customWidth="1"/>
    <col min="8454" max="8454" width="11.33203125" style="1" customWidth="1"/>
    <col min="8455" max="8455" width="0.77734375" style="1" customWidth="1"/>
    <col min="8456" max="8456" width="11" style="1" customWidth="1"/>
    <col min="8457" max="8457" width="0.88671875" style="1" customWidth="1"/>
    <col min="8458" max="8458" width="11" style="1" customWidth="1"/>
    <col min="8459" max="8459" width="0.77734375" style="1" customWidth="1"/>
    <col min="8460" max="8460" width="11.77734375" style="1" customWidth="1"/>
    <col min="8461" max="8461" width="0" style="1" hidden="1" customWidth="1"/>
    <col min="8462" max="8462" width="13.109375" style="1" customWidth="1"/>
    <col min="8463" max="8703" width="9.109375" style="1"/>
    <col min="8704" max="8704" width="1.33203125" style="1" customWidth="1"/>
    <col min="8705" max="8706" width="1.21875" style="1" customWidth="1"/>
    <col min="8707" max="8707" width="32.77734375" style="1" customWidth="1"/>
    <col min="8708" max="8708" width="6.77734375" style="1" customWidth="1"/>
    <col min="8709" max="8709" width="0.33203125" style="1" customWidth="1"/>
    <col min="8710" max="8710" width="11.33203125" style="1" customWidth="1"/>
    <col min="8711" max="8711" width="0.77734375" style="1" customWidth="1"/>
    <col min="8712" max="8712" width="11" style="1" customWidth="1"/>
    <col min="8713" max="8713" width="0.88671875" style="1" customWidth="1"/>
    <col min="8714" max="8714" width="11" style="1" customWidth="1"/>
    <col min="8715" max="8715" width="0.77734375" style="1" customWidth="1"/>
    <col min="8716" max="8716" width="11.77734375" style="1" customWidth="1"/>
    <col min="8717" max="8717" width="0" style="1" hidden="1" customWidth="1"/>
    <col min="8718" max="8718" width="13.109375" style="1" customWidth="1"/>
    <col min="8719" max="8959" width="9.109375" style="1"/>
    <col min="8960" max="8960" width="1.33203125" style="1" customWidth="1"/>
    <col min="8961" max="8962" width="1.21875" style="1" customWidth="1"/>
    <col min="8963" max="8963" width="32.77734375" style="1" customWidth="1"/>
    <col min="8964" max="8964" width="6.77734375" style="1" customWidth="1"/>
    <col min="8965" max="8965" width="0.33203125" style="1" customWidth="1"/>
    <col min="8966" max="8966" width="11.33203125" style="1" customWidth="1"/>
    <col min="8967" max="8967" width="0.77734375" style="1" customWidth="1"/>
    <col min="8968" max="8968" width="11" style="1" customWidth="1"/>
    <col min="8969" max="8969" width="0.88671875" style="1" customWidth="1"/>
    <col min="8970" max="8970" width="11" style="1" customWidth="1"/>
    <col min="8971" max="8971" width="0.77734375" style="1" customWidth="1"/>
    <col min="8972" max="8972" width="11.77734375" style="1" customWidth="1"/>
    <col min="8973" max="8973" width="0" style="1" hidden="1" customWidth="1"/>
    <col min="8974" max="8974" width="13.109375" style="1" customWidth="1"/>
    <col min="8975" max="9215" width="9.109375" style="1"/>
    <col min="9216" max="9216" width="1.33203125" style="1" customWidth="1"/>
    <col min="9217" max="9218" width="1.21875" style="1" customWidth="1"/>
    <col min="9219" max="9219" width="32.77734375" style="1" customWidth="1"/>
    <col min="9220" max="9220" width="6.77734375" style="1" customWidth="1"/>
    <col min="9221" max="9221" width="0.33203125" style="1" customWidth="1"/>
    <col min="9222" max="9222" width="11.33203125" style="1" customWidth="1"/>
    <col min="9223" max="9223" width="0.77734375" style="1" customWidth="1"/>
    <col min="9224" max="9224" width="11" style="1" customWidth="1"/>
    <col min="9225" max="9225" width="0.88671875" style="1" customWidth="1"/>
    <col min="9226" max="9226" width="11" style="1" customWidth="1"/>
    <col min="9227" max="9227" width="0.77734375" style="1" customWidth="1"/>
    <col min="9228" max="9228" width="11.77734375" style="1" customWidth="1"/>
    <col min="9229" max="9229" width="0" style="1" hidden="1" customWidth="1"/>
    <col min="9230" max="9230" width="13.109375" style="1" customWidth="1"/>
    <col min="9231" max="9471" width="9.109375" style="1"/>
    <col min="9472" max="9472" width="1.33203125" style="1" customWidth="1"/>
    <col min="9473" max="9474" width="1.21875" style="1" customWidth="1"/>
    <col min="9475" max="9475" width="32.77734375" style="1" customWidth="1"/>
    <col min="9476" max="9476" width="6.77734375" style="1" customWidth="1"/>
    <col min="9477" max="9477" width="0.33203125" style="1" customWidth="1"/>
    <col min="9478" max="9478" width="11.33203125" style="1" customWidth="1"/>
    <col min="9479" max="9479" width="0.77734375" style="1" customWidth="1"/>
    <col min="9480" max="9480" width="11" style="1" customWidth="1"/>
    <col min="9481" max="9481" width="0.88671875" style="1" customWidth="1"/>
    <col min="9482" max="9482" width="11" style="1" customWidth="1"/>
    <col min="9483" max="9483" width="0.77734375" style="1" customWidth="1"/>
    <col min="9484" max="9484" width="11.77734375" style="1" customWidth="1"/>
    <col min="9485" max="9485" width="0" style="1" hidden="1" customWidth="1"/>
    <col min="9486" max="9486" width="13.109375" style="1" customWidth="1"/>
    <col min="9487" max="9727" width="9.109375" style="1"/>
    <col min="9728" max="9728" width="1.33203125" style="1" customWidth="1"/>
    <col min="9729" max="9730" width="1.21875" style="1" customWidth="1"/>
    <col min="9731" max="9731" width="32.77734375" style="1" customWidth="1"/>
    <col min="9732" max="9732" width="6.77734375" style="1" customWidth="1"/>
    <col min="9733" max="9733" width="0.33203125" style="1" customWidth="1"/>
    <col min="9734" max="9734" width="11.33203125" style="1" customWidth="1"/>
    <col min="9735" max="9735" width="0.77734375" style="1" customWidth="1"/>
    <col min="9736" max="9736" width="11" style="1" customWidth="1"/>
    <col min="9737" max="9737" width="0.88671875" style="1" customWidth="1"/>
    <col min="9738" max="9738" width="11" style="1" customWidth="1"/>
    <col min="9739" max="9739" width="0.77734375" style="1" customWidth="1"/>
    <col min="9740" max="9740" width="11.77734375" style="1" customWidth="1"/>
    <col min="9741" max="9741" width="0" style="1" hidden="1" customWidth="1"/>
    <col min="9742" max="9742" width="13.109375" style="1" customWidth="1"/>
    <col min="9743" max="9983" width="9.109375" style="1"/>
    <col min="9984" max="9984" width="1.33203125" style="1" customWidth="1"/>
    <col min="9985" max="9986" width="1.21875" style="1" customWidth="1"/>
    <col min="9987" max="9987" width="32.77734375" style="1" customWidth="1"/>
    <col min="9988" max="9988" width="6.77734375" style="1" customWidth="1"/>
    <col min="9989" max="9989" width="0.33203125" style="1" customWidth="1"/>
    <col min="9990" max="9990" width="11.33203125" style="1" customWidth="1"/>
    <col min="9991" max="9991" width="0.77734375" style="1" customWidth="1"/>
    <col min="9992" max="9992" width="11" style="1" customWidth="1"/>
    <col min="9993" max="9993" width="0.88671875" style="1" customWidth="1"/>
    <col min="9994" max="9994" width="11" style="1" customWidth="1"/>
    <col min="9995" max="9995" width="0.77734375" style="1" customWidth="1"/>
    <col min="9996" max="9996" width="11.77734375" style="1" customWidth="1"/>
    <col min="9997" max="9997" width="0" style="1" hidden="1" customWidth="1"/>
    <col min="9998" max="9998" width="13.109375" style="1" customWidth="1"/>
    <col min="9999" max="10239" width="9.109375" style="1"/>
    <col min="10240" max="10240" width="1.33203125" style="1" customWidth="1"/>
    <col min="10241" max="10242" width="1.21875" style="1" customWidth="1"/>
    <col min="10243" max="10243" width="32.77734375" style="1" customWidth="1"/>
    <col min="10244" max="10244" width="6.77734375" style="1" customWidth="1"/>
    <col min="10245" max="10245" width="0.33203125" style="1" customWidth="1"/>
    <col min="10246" max="10246" width="11.33203125" style="1" customWidth="1"/>
    <col min="10247" max="10247" width="0.77734375" style="1" customWidth="1"/>
    <col min="10248" max="10248" width="11" style="1" customWidth="1"/>
    <col min="10249" max="10249" width="0.88671875" style="1" customWidth="1"/>
    <col min="10250" max="10250" width="11" style="1" customWidth="1"/>
    <col min="10251" max="10251" width="0.77734375" style="1" customWidth="1"/>
    <col min="10252" max="10252" width="11.77734375" style="1" customWidth="1"/>
    <col min="10253" max="10253" width="0" style="1" hidden="1" customWidth="1"/>
    <col min="10254" max="10254" width="13.109375" style="1" customWidth="1"/>
    <col min="10255" max="10495" width="9.109375" style="1"/>
    <col min="10496" max="10496" width="1.33203125" style="1" customWidth="1"/>
    <col min="10497" max="10498" width="1.21875" style="1" customWidth="1"/>
    <col min="10499" max="10499" width="32.77734375" style="1" customWidth="1"/>
    <col min="10500" max="10500" width="6.77734375" style="1" customWidth="1"/>
    <col min="10501" max="10501" width="0.33203125" style="1" customWidth="1"/>
    <col min="10502" max="10502" width="11.33203125" style="1" customWidth="1"/>
    <col min="10503" max="10503" width="0.77734375" style="1" customWidth="1"/>
    <col min="10504" max="10504" width="11" style="1" customWidth="1"/>
    <col min="10505" max="10505" width="0.88671875" style="1" customWidth="1"/>
    <col min="10506" max="10506" width="11" style="1" customWidth="1"/>
    <col min="10507" max="10507" width="0.77734375" style="1" customWidth="1"/>
    <col min="10508" max="10508" width="11.77734375" style="1" customWidth="1"/>
    <col min="10509" max="10509" width="0" style="1" hidden="1" customWidth="1"/>
    <col min="10510" max="10510" width="13.109375" style="1" customWidth="1"/>
    <col min="10511" max="10751" width="9.109375" style="1"/>
    <col min="10752" max="10752" width="1.33203125" style="1" customWidth="1"/>
    <col min="10753" max="10754" width="1.21875" style="1" customWidth="1"/>
    <col min="10755" max="10755" width="32.77734375" style="1" customWidth="1"/>
    <col min="10756" max="10756" width="6.77734375" style="1" customWidth="1"/>
    <col min="10757" max="10757" width="0.33203125" style="1" customWidth="1"/>
    <col min="10758" max="10758" width="11.33203125" style="1" customWidth="1"/>
    <col min="10759" max="10759" width="0.77734375" style="1" customWidth="1"/>
    <col min="10760" max="10760" width="11" style="1" customWidth="1"/>
    <col min="10761" max="10761" width="0.88671875" style="1" customWidth="1"/>
    <col min="10762" max="10762" width="11" style="1" customWidth="1"/>
    <col min="10763" max="10763" width="0.77734375" style="1" customWidth="1"/>
    <col min="10764" max="10764" width="11.77734375" style="1" customWidth="1"/>
    <col min="10765" max="10765" width="0" style="1" hidden="1" customWidth="1"/>
    <col min="10766" max="10766" width="13.109375" style="1" customWidth="1"/>
    <col min="10767" max="11007" width="9.109375" style="1"/>
    <col min="11008" max="11008" width="1.33203125" style="1" customWidth="1"/>
    <col min="11009" max="11010" width="1.21875" style="1" customWidth="1"/>
    <col min="11011" max="11011" width="32.77734375" style="1" customWidth="1"/>
    <col min="11012" max="11012" width="6.77734375" style="1" customWidth="1"/>
    <col min="11013" max="11013" width="0.33203125" style="1" customWidth="1"/>
    <col min="11014" max="11014" width="11.33203125" style="1" customWidth="1"/>
    <col min="11015" max="11015" width="0.77734375" style="1" customWidth="1"/>
    <col min="11016" max="11016" width="11" style="1" customWidth="1"/>
    <col min="11017" max="11017" width="0.88671875" style="1" customWidth="1"/>
    <col min="11018" max="11018" width="11" style="1" customWidth="1"/>
    <col min="11019" max="11019" width="0.77734375" style="1" customWidth="1"/>
    <col min="11020" max="11020" width="11.77734375" style="1" customWidth="1"/>
    <col min="11021" max="11021" width="0" style="1" hidden="1" customWidth="1"/>
    <col min="11022" max="11022" width="13.109375" style="1" customWidth="1"/>
    <col min="11023" max="11263" width="9.109375" style="1"/>
    <col min="11264" max="11264" width="1.33203125" style="1" customWidth="1"/>
    <col min="11265" max="11266" width="1.21875" style="1" customWidth="1"/>
    <col min="11267" max="11267" width="32.77734375" style="1" customWidth="1"/>
    <col min="11268" max="11268" width="6.77734375" style="1" customWidth="1"/>
    <col min="11269" max="11269" width="0.33203125" style="1" customWidth="1"/>
    <col min="11270" max="11270" width="11.33203125" style="1" customWidth="1"/>
    <col min="11271" max="11271" width="0.77734375" style="1" customWidth="1"/>
    <col min="11272" max="11272" width="11" style="1" customWidth="1"/>
    <col min="11273" max="11273" width="0.88671875" style="1" customWidth="1"/>
    <col min="11274" max="11274" width="11" style="1" customWidth="1"/>
    <col min="11275" max="11275" width="0.77734375" style="1" customWidth="1"/>
    <col min="11276" max="11276" width="11.77734375" style="1" customWidth="1"/>
    <col min="11277" max="11277" width="0" style="1" hidden="1" customWidth="1"/>
    <col min="11278" max="11278" width="13.109375" style="1" customWidth="1"/>
    <col min="11279" max="11519" width="9.109375" style="1"/>
    <col min="11520" max="11520" width="1.33203125" style="1" customWidth="1"/>
    <col min="11521" max="11522" width="1.21875" style="1" customWidth="1"/>
    <col min="11523" max="11523" width="32.77734375" style="1" customWidth="1"/>
    <col min="11524" max="11524" width="6.77734375" style="1" customWidth="1"/>
    <col min="11525" max="11525" width="0.33203125" style="1" customWidth="1"/>
    <col min="11526" max="11526" width="11.33203125" style="1" customWidth="1"/>
    <col min="11527" max="11527" width="0.77734375" style="1" customWidth="1"/>
    <col min="11528" max="11528" width="11" style="1" customWidth="1"/>
    <col min="11529" max="11529" width="0.88671875" style="1" customWidth="1"/>
    <col min="11530" max="11530" width="11" style="1" customWidth="1"/>
    <col min="11531" max="11531" width="0.77734375" style="1" customWidth="1"/>
    <col min="11532" max="11532" width="11.77734375" style="1" customWidth="1"/>
    <col min="11533" max="11533" width="0" style="1" hidden="1" customWidth="1"/>
    <col min="11534" max="11534" width="13.109375" style="1" customWidth="1"/>
    <col min="11535" max="11775" width="9.109375" style="1"/>
    <col min="11776" max="11776" width="1.33203125" style="1" customWidth="1"/>
    <col min="11777" max="11778" width="1.21875" style="1" customWidth="1"/>
    <col min="11779" max="11779" width="32.77734375" style="1" customWidth="1"/>
    <col min="11780" max="11780" width="6.77734375" style="1" customWidth="1"/>
    <col min="11781" max="11781" width="0.33203125" style="1" customWidth="1"/>
    <col min="11782" max="11782" width="11.33203125" style="1" customWidth="1"/>
    <col min="11783" max="11783" width="0.77734375" style="1" customWidth="1"/>
    <col min="11784" max="11784" width="11" style="1" customWidth="1"/>
    <col min="11785" max="11785" width="0.88671875" style="1" customWidth="1"/>
    <col min="11786" max="11786" width="11" style="1" customWidth="1"/>
    <col min="11787" max="11787" width="0.77734375" style="1" customWidth="1"/>
    <col min="11788" max="11788" width="11.77734375" style="1" customWidth="1"/>
    <col min="11789" max="11789" width="0" style="1" hidden="1" customWidth="1"/>
    <col min="11790" max="11790" width="13.109375" style="1" customWidth="1"/>
    <col min="11791" max="12031" width="9.109375" style="1"/>
    <col min="12032" max="12032" width="1.33203125" style="1" customWidth="1"/>
    <col min="12033" max="12034" width="1.21875" style="1" customWidth="1"/>
    <col min="12035" max="12035" width="32.77734375" style="1" customWidth="1"/>
    <col min="12036" max="12036" width="6.77734375" style="1" customWidth="1"/>
    <col min="12037" max="12037" width="0.33203125" style="1" customWidth="1"/>
    <col min="12038" max="12038" width="11.33203125" style="1" customWidth="1"/>
    <col min="12039" max="12039" width="0.77734375" style="1" customWidth="1"/>
    <col min="12040" max="12040" width="11" style="1" customWidth="1"/>
    <col min="12041" max="12041" width="0.88671875" style="1" customWidth="1"/>
    <col min="12042" max="12042" width="11" style="1" customWidth="1"/>
    <col min="12043" max="12043" width="0.77734375" style="1" customWidth="1"/>
    <col min="12044" max="12044" width="11.77734375" style="1" customWidth="1"/>
    <col min="12045" max="12045" width="0" style="1" hidden="1" customWidth="1"/>
    <col min="12046" max="12046" width="13.109375" style="1" customWidth="1"/>
    <col min="12047" max="12287" width="9.109375" style="1"/>
    <col min="12288" max="12288" width="1.33203125" style="1" customWidth="1"/>
    <col min="12289" max="12290" width="1.21875" style="1" customWidth="1"/>
    <col min="12291" max="12291" width="32.77734375" style="1" customWidth="1"/>
    <col min="12292" max="12292" width="6.77734375" style="1" customWidth="1"/>
    <col min="12293" max="12293" width="0.33203125" style="1" customWidth="1"/>
    <col min="12294" max="12294" width="11.33203125" style="1" customWidth="1"/>
    <col min="12295" max="12295" width="0.77734375" style="1" customWidth="1"/>
    <col min="12296" max="12296" width="11" style="1" customWidth="1"/>
    <col min="12297" max="12297" width="0.88671875" style="1" customWidth="1"/>
    <col min="12298" max="12298" width="11" style="1" customWidth="1"/>
    <col min="12299" max="12299" width="0.77734375" style="1" customWidth="1"/>
    <col min="12300" max="12300" width="11.77734375" style="1" customWidth="1"/>
    <col min="12301" max="12301" width="0" style="1" hidden="1" customWidth="1"/>
    <col min="12302" max="12302" width="13.109375" style="1" customWidth="1"/>
    <col min="12303" max="12543" width="9.109375" style="1"/>
    <col min="12544" max="12544" width="1.33203125" style="1" customWidth="1"/>
    <col min="12545" max="12546" width="1.21875" style="1" customWidth="1"/>
    <col min="12547" max="12547" width="32.77734375" style="1" customWidth="1"/>
    <col min="12548" max="12548" width="6.77734375" style="1" customWidth="1"/>
    <col min="12549" max="12549" width="0.33203125" style="1" customWidth="1"/>
    <col min="12550" max="12550" width="11.33203125" style="1" customWidth="1"/>
    <col min="12551" max="12551" width="0.77734375" style="1" customWidth="1"/>
    <col min="12552" max="12552" width="11" style="1" customWidth="1"/>
    <col min="12553" max="12553" width="0.88671875" style="1" customWidth="1"/>
    <col min="12554" max="12554" width="11" style="1" customWidth="1"/>
    <col min="12555" max="12555" width="0.77734375" style="1" customWidth="1"/>
    <col min="12556" max="12556" width="11.77734375" style="1" customWidth="1"/>
    <col min="12557" max="12557" width="0" style="1" hidden="1" customWidth="1"/>
    <col min="12558" max="12558" width="13.109375" style="1" customWidth="1"/>
    <col min="12559" max="12799" width="9.109375" style="1"/>
    <col min="12800" max="12800" width="1.33203125" style="1" customWidth="1"/>
    <col min="12801" max="12802" width="1.21875" style="1" customWidth="1"/>
    <col min="12803" max="12803" width="32.77734375" style="1" customWidth="1"/>
    <col min="12804" max="12804" width="6.77734375" style="1" customWidth="1"/>
    <col min="12805" max="12805" width="0.33203125" style="1" customWidth="1"/>
    <col min="12806" max="12806" width="11.33203125" style="1" customWidth="1"/>
    <col min="12807" max="12807" width="0.77734375" style="1" customWidth="1"/>
    <col min="12808" max="12808" width="11" style="1" customWidth="1"/>
    <col min="12809" max="12809" width="0.88671875" style="1" customWidth="1"/>
    <col min="12810" max="12810" width="11" style="1" customWidth="1"/>
    <col min="12811" max="12811" width="0.77734375" style="1" customWidth="1"/>
    <col min="12812" max="12812" width="11.77734375" style="1" customWidth="1"/>
    <col min="12813" max="12813" width="0" style="1" hidden="1" customWidth="1"/>
    <col min="12814" max="12814" width="13.109375" style="1" customWidth="1"/>
    <col min="12815" max="13055" width="9.109375" style="1"/>
    <col min="13056" max="13056" width="1.33203125" style="1" customWidth="1"/>
    <col min="13057" max="13058" width="1.21875" style="1" customWidth="1"/>
    <col min="13059" max="13059" width="32.77734375" style="1" customWidth="1"/>
    <col min="13060" max="13060" width="6.77734375" style="1" customWidth="1"/>
    <col min="13061" max="13061" width="0.33203125" style="1" customWidth="1"/>
    <col min="13062" max="13062" width="11.33203125" style="1" customWidth="1"/>
    <col min="13063" max="13063" width="0.77734375" style="1" customWidth="1"/>
    <col min="13064" max="13064" width="11" style="1" customWidth="1"/>
    <col min="13065" max="13065" width="0.88671875" style="1" customWidth="1"/>
    <col min="13066" max="13066" width="11" style="1" customWidth="1"/>
    <col min="13067" max="13067" width="0.77734375" style="1" customWidth="1"/>
    <col min="13068" max="13068" width="11.77734375" style="1" customWidth="1"/>
    <col min="13069" max="13069" width="0" style="1" hidden="1" customWidth="1"/>
    <col min="13070" max="13070" width="13.109375" style="1" customWidth="1"/>
    <col min="13071" max="13311" width="9.109375" style="1"/>
    <col min="13312" max="13312" width="1.33203125" style="1" customWidth="1"/>
    <col min="13313" max="13314" width="1.21875" style="1" customWidth="1"/>
    <col min="13315" max="13315" width="32.77734375" style="1" customWidth="1"/>
    <col min="13316" max="13316" width="6.77734375" style="1" customWidth="1"/>
    <col min="13317" max="13317" width="0.33203125" style="1" customWidth="1"/>
    <col min="13318" max="13318" width="11.33203125" style="1" customWidth="1"/>
    <col min="13319" max="13319" width="0.77734375" style="1" customWidth="1"/>
    <col min="13320" max="13320" width="11" style="1" customWidth="1"/>
    <col min="13321" max="13321" width="0.88671875" style="1" customWidth="1"/>
    <col min="13322" max="13322" width="11" style="1" customWidth="1"/>
    <col min="13323" max="13323" width="0.77734375" style="1" customWidth="1"/>
    <col min="13324" max="13324" width="11.77734375" style="1" customWidth="1"/>
    <col min="13325" max="13325" width="0" style="1" hidden="1" customWidth="1"/>
    <col min="13326" max="13326" width="13.109375" style="1" customWidth="1"/>
    <col min="13327" max="13567" width="9.109375" style="1"/>
    <col min="13568" max="13568" width="1.33203125" style="1" customWidth="1"/>
    <col min="13569" max="13570" width="1.21875" style="1" customWidth="1"/>
    <col min="13571" max="13571" width="32.77734375" style="1" customWidth="1"/>
    <col min="13572" max="13572" width="6.77734375" style="1" customWidth="1"/>
    <col min="13573" max="13573" width="0.33203125" style="1" customWidth="1"/>
    <col min="13574" max="13574" width="11.33203125" style="1" customWidth="1"/>
    <col min="13575" max="13575" width="0.77734375" style="1" customWidth="1"/>
    <col min="13576" max="13576" width="11" style="1" customWidth="1"/>
    <col min="13577" max="13577" width="0.88671875" style="1" customWidth="1"/>
    <col min="13578" max="13578" width="11" style="1" customWidth="1"/>
    <col min="13579" max="13579" width="0.77734375" style="1" customWidth="1"/>
    <col min="13580" max="13580" width="11.77734375" style="1" customWidth="1"/>
    <col min="13581" max="13581" width="0" style="1" hidden="1" customWidth="1"/>
    <col min="13582" max="13582" width="13.109375" style="1" customWidth="1"/>
    <col min="13583" max="13823" width="9.109375" style="1"/>
    <col min="13824" max="13824" width="1.33203125" style="1" customWidth="1"/>
    <col min="13825" max="13826" width="1.21875" style="1" customWidth="1"/>
    <col min="13827" max="13827" width="32.77734375" style="1" customWidth="1"/>
    <col min="13828" max="13828" width="6.77734375" style="1" customWidth="1"/>
    <col min="13829" max="13829" width="0.33203125" style="1" customWidth="1"/>
    <col min="13830" max="13830" width="11.33203125" style="1" customWidth="1"/>
    <col min="13831" max="13831" width="0.77734375" style="1" customWidth="1"/>
    <col min="13832" max="13832" width="11" style="1" customWidth="1"/>
    <col min="13833" max="13833" width="0.88671875" style="1" customWidth="1"/>
    <col min="13834" max="13834" width="11" style="1" customWidth="1"/>
    <col min="13835" max="13835" width="0.77734375" style="1" customWidth="1"/>
    <col min="13836" max="13836" width="11.77734375" style="1" customWidth="1"/>
    <col min="13837" max="13837" width="0" style="1" hidden="1" customWidth="1"/>
    <col min="13838" max="13838" width="13.109375" style="1" customWidth="1"/>
    <col min="13839" max="14079" width="9.109375" style="1"/>
    <col min="14080" max="14080" width="1.33203125" style="1" customWidth="1"/>
    <col min="14081" max="14082" width="1.21875" style="1" customWidth="1"/>
    <col min="14083" max="14083" width="32.77734375" style="1" customWidth="1"/>
    <col min="14084" max="14084" width="6.77734375" style="1" customWidth="1"/>
    <col min="14085" max="14085" width="0.33203125" style="1" customWidth="1"/>
    <col min="14086" max="14086" width="11.33203125" style="1" customWidth="1"/>
    <col min="14087" max="14087" width="0.77734375" style="1" customWidth="1"/>
    <col min="14088" max="14088" width="11" style="1" customWidth="1"/>
    <col min="14089" max="14089" width="0.88671875" style="1" customWidth="1"/>
    <col min="14090" max="14090" width="11" style="1" customWidth="1"/>
    <col min="14091" max="14091" width="0.77734375" style="1" customWidth="1"/>
    <col min="14092" max="14092" width="11.77734375" style="1" customWidth="1"/>
    <col min="14093" max="14093" width="0" style="1" hidden="1" customWidth="1"/>
    <col min="14094" max="14094" width="13.109375" style="1" customWidth="1"/>
    <col min="14095" max="14335" width="9.109375" style="1"/>
    <col min="14336" max="14336" width="1.33203125" style="1" customWidth="1"/>
    <col min="14337" max="14338" width="1.21875" style="1" customWidth="1"/>
    <col min="14339" max="14339" width="32.77734375" style="1" customWidth="1"/>
    <col min="14340" max="14340" width="6.77734375" style="1" customWidth="1"/>
    <col min="14341" max="14341" width="0.33203125" style="1" customWidth="1"/>
    <col min="14342" max="14342" width="11.33203125" style="1" customWidth="1"/>
    <col min="14343" max="14343" width="0.77734375" style="1" customWidth="1"/>
    <col min="14344" max="14344" width="11" style="1" customWidth="1"/>
    <col min="14345" max="14345" width="0.88671875" style="1" customWidth="1"/>
    <col min="14346" max="14346" width="11" style="1" customWidth="1"/>
    <col min="14347" max="14347" width="0.77734375" style="1" customWidth="1"/>
    <col min="14348" max="14348" width="11.77734375" style="1" customWidth="1"/>
    <col min="14349" max="14349" width="0" style="1" hidden="1" customWidth="1"/>
    <col min="14350" max="14350" width="13.109375" style="1" customWidth="1"/>
    <col min="14351" max="14591" width="9.109375" style="1"/>
    <col min="14592" max="14592" width="1.33203125" style="1" customWidth="1"/>
    <col min="14593" max="14594" width="1.21875" style="1" customWidth="1"/>
    <col min="14595" max="14595" width="32.77734375" style="1" customWidth="1"/>
    <col min="14596" max="14596" width="6.77734375" style="1" customWidth="1"/>
    <col min="14597" max="14597" width="0.33203125" style="1" customWidth="1"/>
    <col min="14598" max="14598" width="11.33203125" style="1" customWidth="1"/>
    <col min="14599" max="14599" width="0.77734375" style="1" customWidth="1"/>
    <col min="14600" max="14600" width="11" style="1" customWidth="1"/>
    <col min="14601" max="14601" width="0.88671875" style="1" customWidth="1"/>
    <col min="14602" max="14602" width="11" style="1" customWidth="1"/>
    <col min="14603" max="14603" width="0.77734375" style="1" customWidth="1"/>
    <col min="14604" max="14604" width="11.77734375" style="1" customWidth="1"/>
    <col min="14605" max="14605" width="0" style="1" hidden="1" customWidth="1"/>
    <col min="14606" max="14606" width="13.109375" style="1" customWidth="1"/>
    <col min="14607" max="14847" width="9.109375" style="1"/>
    <col min="14848" max="14848" width="1.33203125" style="1" customWidth="1"/>
    <col min="14849" max="14850" width="1.21875" style="1" customWidth="1"/>
    <col min="14851" max="14851" width="32.77734375" style="1" customWidth="1"/>
    <col min="14852" max="14852" width="6.77734375" style="1" customWidth="1"/>
    <col min="14853" max="14853" width="0.33203125" style="1" customWidth="1"/>
    <col min="14854" max="14854" width="11.33203125" style="1" customWidth="1"/>
    <col min="14855" max="14855" width="0.77734375" style="1" customWidth="1"/>
    <col min="14856" max="14856" width="11" style="1" customWidth="1"/>
    <col min="14857" max="14857" width="0.88671875" style="1" customWidth="1"/>
    <col min="14858" max="14858" width="11" style="1" customWidth="1"/>
    <col min="14859" max="14859" width="0.77734375" style="1" customWidth="1"/>
    <col min="14860" max="14860" width="11.77734375" style="1" customWidth="1"/>
    <col min="14861" max="14861" width="0" style="1" hidden="1" customWidth="1"/>
    <col min="14862" max="14862" width="13.109375" style="1" customWidth="1"/>
    <col min="14863" max="15103" width="9.109375" style="1"/>
    <col min="15104" max="15104" width="1.33203125" style="1" customWidth="1"/>
    <col min="15105" max="15106" width="1.21875" style="1" customWidth="1"/>
    <col min="15107" max="15107" width="32.77734375" style="1" customWidth="1"/>
    <col min="15108" max="15108" width="6.77734375" style="1" customWidth="1"/>
    <col min="15109" max="15109" width="0.33203125" style="1" customWidth="1"/>
    <col min="15110" max="15110" width="11.33203125" style="1" customWidth="1"/>
    <col min="15111" max="15111" width="0.77734375" style="1" customWidth="1"/>
    <col min="15112" max="15112" width="11" style="1" customWidth="1"/>
    <col min="15113" max="15113" width="0.88671875" style="1" customWidth="1"/>
    <col min="15114" max="15114" width="11" style="1" customWidth="1"/>
    <col min="15115" max="15115" width="0.77734375" style="1" customWidth="1"/>
    <col min="15116" max="15116" width="11.77734375" style="1" customWidth="1"/>
    <col min="15117" max="15117" width="0" style="1" hidden="1" customWidth="1"/>
    <col min="15118" max="15118" width="13.109375" style="1" customWidth="1"/>
    <col min="15119" max="15359" width="9.109375" style="1"/>
    <col min="15360" max="15360" width="1.33203125" style="1" customWidth="1"/>
    <col min="15361" max="15362" width="1.21875" style="1" customWidth="1"/>
    <col min="15363" max="15363" width="32.77734375" style="1" customWidth="1"/>
    <col min="15364" max="15364" width="6.77734375" style="1" customWidth="1"/>
    <col min="15365" max="15365" width="0.33203125" style="1" customWidth="1"/>
    <col min="15366" max="15366" width="11.33203125" style="1" customWidth="1"/>
    <col min="15367" max="15367" width="0.77734375" style="1" customWidth="1"/>
    <col min="15368" max="15368" width="11" style="1" customWidth="1"/>
    <col min="15369" max="15369" width="0.88671875" style="1" customWidth="1"/>
    <col min="15370" max="15370" width="11" style="1" customWidth="1"/>
    <col min="15371" max="15371" width="0.77734375" style="1" customWidth="1"/>
    <col min="15372" max="15372" width="11.77734375" style="1" customWidth="1"/>
    <col min="15373" max="15373" width="0" style="1" hidden="1" customWidth="1"/>
    <col min="15374" max="15374" width="13.109375" style="1" customWidth="1"/>
    <col min="15375" max="15615" width="9.109375" style="1"/>
    <col min="15616" max="15616" width="1.33203125" style="1" customWidth="1"/>
    <col min="15617" max="15618" width="1.21875" style="1" customWidth="1"/>
    <col min="15619" max="15619" width="32.77734375" style="1" customWidth="1"/>
    <col min="15620" max="15620" width="6.77734375" style="1" customWidth="1"/>
    <col min="15621" max="15621" width="0.33203125" style="1" customWidth="1"/>
    <col min="15622" max="15622" width="11.33203125" style="1" customWidth="1"/>
    <col min="15623" max="15623" width="0.77734375" style="1" customWidth="1"/>
    <col min="15624" max="15624" width="11" style="1" customWidth="1"/>
    <col min="15625" max="15625" width="0.88671875" style="1" customWidth="1"/>
    <col min="15626" max="15626" width="11" style="1" customWidth="1"/>
    <col min="15627" max="15627" width="0.77734375" style="1" customWidth="1"/>
    <col min="15628" max="15628" width="11.77734375" style="1" customWidth="1"/>
    <col min="15629" max="15629" width="0" style="1" hidden="1" customWidth="1"/>
    <col min="15630" max="15630" width="13.109375" style="1" customWidth="1"/>
    <col min="15631" max="15871" width="9.109375" style="1"/>
    <col min="15872" max="15872" width="1.33203125" style="1" customWidth="1"/>
    <col min="15873" max="15874" width="1.21875" style="1" customWidth="1"/>
    <col min="15875" max="15875" width="32.77734375" style="1" customWidth="1"/>
    <col min="15876" max="15876" width="6.77734375" style="1" customWidth="1"/>
    <col min="15877" max="15877" width="0.33203125" style="1" customWidth="1"/>
    <col min="15878" max="15878" width="11.33203125" style="1" customWidth="1"/>
    <col min="15879" max="15879" width="0.77734375" style="1" customWidth="1"/>
    <col min="15880" max="15880" width="11" style="1" customWidth="1"/>
    <col min="15881" max="15881" width="0.88671875" style="1" customWidth="1"/>
    <col min="15882" max="15882" width="11" style="1" customWidth="1"/>
    <col min="15883" max="15883" width="0.77734375" style="1" customWidth="1"/>
    <col min="15884" max="15884" width="11.77734375" style="1" customWidth="1"/>
    <col min="15885" max="15885" width="0" style="1" hidden="1" customWidth="1"/>
    <col min="15886" max="15886" width="13.109375" style="1" customWidth="1"/>
    <col min="15887" max="16127" width="9.109375" style="1"/>
    <col min="16128" max="16128" width="1.33203125" style="1" customWidth="1"/>
    <col min="16129" max="16130" width="1.21875" style="1" customWidth="1"/>
    <col min="16131" max="16131" width="32.77734375" style="1" customWidth="1"/>
    <col min="16132" max="16132" width="6.77734375" style="1" customWidth="1"/>
    <col min="16133" max="16133" width="0.33203125" style="1" customWidth="1"/>
    <col min="16134" max="16134" width="11.33203125" style="1" customWidth="1"/>
    <col min="16135" max="16135" width="0.77734375" style="1" customWidth="1"/>
    <col min="16136" max="16136" width="11" style="1" customWidth="1"/>
    <col min="16137" max="16137" width="0.88671875" style="1" customWidth="1"/>
    <col min="16138" max="16138" width="11" style="1" customWidth="1"/>
    <col min="16139" max="16139" width="0.77734375" style="1" customWidth="1"/>
    <col min="16140" max="16140" width="11.77734375" style="1" customWidth="1"/>
    <col min="16141" max="16141" width="0" style="1" hidden="1" customWidth="1"/>
    <col min="16142" max="16142" width="13.109375" style="1" customWidth="1"/>
    <col min="16143" max="16383" width="9.109375" style="1"/>
    <col min="16384" max="16384" width="9.109375" style="1" customWidth="1"/>
  </cols>
  <sheetData>
    <row r="1" spans="1:16" ht="23.1" customHeight="1" x14ac:dyDescent="0.6">
      <c r="K1" s="4"/>
      <c r="L1" s="4"/>
      <c r="M1" s="5" t="s">
        <v>0</v>
      </c>
    </row>
    <row r="2" spans="1:16" ht="23.1" customHeight="1" x14ac:dyDescent="0.6">
      <c r="K2" s="4"/>
      <c r="L2" s="4"/>
      <c r="M2" s="5" t="s">
        <v>1</v>
      </c>
    </row>
    <row r="3" spans="1:16" s="6" customFormat="1" ht="23.1" customHeight="1" x14ac:dyDescent="0.6">
      <c r="A3" s="340" t="s">
        <v>25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</row>
    <row r="4" spans="1:16" s="6" customFormat="1" ht="23.1" customHeight="1" x14ac:dyDescent="0.6">
      <c r="A4" s="337" t="s">
        <v>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</row>
    <row r="5" spans="1:16" s="6" customFormat="1" ht="23.1" customHeight="1" x14ac:dyDescent="0.6">
      <c r="A5" s="337" t="s">
        <v>3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</row>
    <row r="6" spans="1:16" s="6" customFormat="1" ht="23.1" customHeight="1" x14ac:dyDescent="0.6">
      <c r="A6" s="337" t="s">
        <v>174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</row>
    <row r="7" spans="1:16" s="6" customFormat="1" ht="22.2" customHeight="1" x14ac:dyDescent="0.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6">
      <c r="A8" s="332" t="s">
        <v>4</v>
      </c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</row>
    <row r="9" spans="1:16" ht="18.899999999999999" customHeight="1" x14ac:dyDescent="0.45">
      <c r="F9" s="175"/>
      <c r="G9" s="333" t="s">
        <v>5</v>
      </c>
      <c r="H9" s="333"/>
      <c r="I9" s="333"/>
      <c r="J9" s="333"/>
      <c r="K9" s="333"/>
      <c r="L9" s="333"/>
      <c r="M9" s="333"/>
    </row>
    <row r="10" spans="1:16" ht="18.899999999999999" customHeight="1" x14ac:dyDescent="0.45">
      <c r="F10" s="175"/>
      <c r="G10" s="334" t="s">
        <v>6</v>
      </c>
      <c r="H10" s="334"/>
      <c r="I10" s="334"/>
      <c r="K10" s="335" t="s">
        <v>7</v>
      </c>
      <c r="L10" s="335"/>
      <c r="M10" s="335"/>
    </row>
    <row r="11" spans="1:16" ht="18.899999999999999" customHeight="1" x14ac:dyDescent="0.45">
      <c r="F11" s="175"/>
      <c r="G11" s="68" t="s">
        <v>168</v>
      </c>
      <c r="H11" s="179"/>
      <c r="I11" s="180" t="s">
        <v>8</v>
      </c>
      <c r="J11" s="67"/>
      <c r="K11" s="68" t="s">
        <v>168</v>
      </c>
      <c r="L11" s="179"/>
      <c r="M11" s="180" t="s">
        <v>8</v>
      </c>
    </row>
    <row r="12" spans="1:16" ht="18.899999999999999" customHeight="1" x14ac:dyDescent="0.45">
      <c r="D12" s="336" t="s">
        <v>9</v>
      </c>
      <c r="E12" s="336"/>
      <c r="F12" s="336"/>
      <c r="G12" s="181" t="s">
        <v>175</v>
      </c>
      <c r="H12" s="180"/>
      <c r="I12" s="182" t="s">
        <v>129</v>
      </c>
      <c r="J12" s="68"/>
      <c r="K12" s="181" t="s">
        <v>175</v>
      </c>
      <c r="L12" s="180"/>
      <c r="M12" s="182" t="s">
        <v>129</v>
      </c>
    </row>
    <row r="13" spans="1:16" ht="18.899999999999999" customHeight="1" x14ac:dyDescent="0.45">
      <c r="A13" s="8" t="s">
        <v>10</v>
      </c>
      <c r="F13" s="1"/>
      <c r="G13" s="9"/>
      <c r="H13" s="10"/>
      <c r="I13" s="10"/>
      <c r="J13" s="10"/>
      <c r="K13" s="11"/>
      <c r="L13" s="12"/>
      <c r="M13" s="12"/>
    </row>
    <row r="14" spans="1:16" ht="18.899999999999999" customHeight="1" x14ac:dyDescent="0.45">
      <c r="B14" s="1" t="s">
        <v>11</v>
      </c>
      <c r="E14" s="13">
        <v>6</v>
      </c>
      <c r="F14" s="1"/>
      <c r="G14" s="136">
        <v>216102</v>
      </c>
      <c r="H14" s="155"/>
      <c r="I14" s="155">
        <v>151592</v>
      </c>
      <c r="J14" s="154"/>
      <c r="K14" s="156">
        <v>116323</v>
      </c>
      <c r="L14" s="157"/>
      <c r="M14" s="158">
        <v>33884</v>
      </c>
      <c r="O14" s="3"/>
      <c r="P14" s="122"/>
    </row>
    <row r="15" spans="1:16" s="21" customFormat="1" ht="18.899999999999999" customHeight="1" x14ac:dyDescent="0.45">
      <c r="B15" s="21" t="s">
        <v>12</v>
      </c>
      <c r="E15" s="211">
        <v>4</v>
      </c>
      <c r="G15" s="173">
        <v>0</v>
      </c>
      <c r="H15" s="157"/>
      <c r="I15" s="157">
        <v>150173</v>
      </c>
      <c r="J15" s="157"/>
      <c r="K15" s="173">
        <v>0</v>
      </c>
      <c r="L15" s="157"/>
      <c r="M15" s="157">
        <v>60117</v>
      </c>
      <c r="O15" s="212"/>
      <c r="P15" s="213"/>
    </row>
    <row r="16" spans="1:16" ht="18.899999999999999" customHeight="1" x14ac:dyDescent="0.45">
      <c r="B16" s="1" t="s">
        <v>142</v>
      </c>
      <c r="E16" s="210" t="s">
        <v>138</v>
      </c>
      <c r="F16" s="1"/>
      <c r="G16" s="136">
        <v>154852</v>
      </c>
      <c r="H16" s="142"/>
      <c r="I16" s="154">
        <v>203459</v>
      </c>
      <c r="J16" s="136"/>
      <c r="K16" s="156">
        <v>130883</v>
      </c>
      <c r="L16" s="138"/>
      <c r="M16" s="138">
        <v>166344</v>
      </c>
      <c r="O16" s="3"/>
      <c r="P16" s="122"/>
    </row>
    <row r="17" spans="1:16" ht="18.899999999999999" customHeight="1" x14ac:dyDescent="0.45">
      <c r="B17" s="1" t="s">
        <v>13</v>
      </c>
      <c r="E17" s="13">
        <v>8</v>
      </c>
      <c r="F17" s="1"/>
      <c r="G17" s="154">
        <v>207612</v>
      </c>
      <c r="H17" s="136"/>
      <c r="I17" s="154">
        <v>189363</v>
      </c>
      <c r="J17" s="154"/>
      <c r="K17" s="156">
        <v>78646</v>
      </c>
      <c r="L17" s="157"/>
      <c r="M17" s="157">
        <v>57840</v>
      </c>
      <c r="O17" s="3"/>
      <c r="P17" s="122"/>
    </row>
    <row r="18" spans="1:16" s="21" customFormat="1" ht="18.899999999999999" customHeight="1" x14ac:dyDescent="0.45">
      <c r="B18" s="21" t="s">
        <v>133</v>
      </c>
      <c r="E18" s="211" t="s">
        <v>140</v>
      </c>
      <c r="G18" s="157">
        <v>115324</v>
      </c>
      <c r="H18" s="138"/>
      <c r="I18" s="173">
        <v>0</v>
      </c>
      <c r="J18" s="157"/>
      <c r="K18" s="173">
        <v>0</v>
      </c>
      <c r="L18" s="157"/>
      <c r="M18" s="173">
        <v>0</v>
      </c>
      <c r="O18" s="212"/>
      <c r="P18" s="213"/>
    </row>
    <row r="19" spans="1:16" ht="18.899999999999999" customHeight="1" x14ac:dyDescent="0.45">
      <c r="B19" s="1" t="s">
        <v>14</v>
      </c>
      <c r="E19" s="13"/>
      <c r="F19" s="1"/>
      <c r="G19" s="154">
        <v>1288</v>
      </c>
      <c r="H19" s="136"/>
      <c r="I19" s="154">
        <v>7704</v>
      </c>
      <c r="J19" s="154"/>
      <c r="K19" s="156">
        <v>742</v>
      </c>
      <c r="L19" s="157"/>
      <c r="M19" s="157">
        <v>836</v>
      </c>
      <c r="O19" s="3"/>
      <c r="P19" s="122"/>
    </row>
    <row r="20" spans="1:16" ht="18.899999999999999" customHeight="1" x14ac:dyDescent="0.45">
      <c r="A20" s="8" t="s">
        <v>15</v>
      </c>
      <c r="E20" s="13"/>
      <c r="F20" s="1"/>
      <c r="G20" s="159">
        <v>695178</v>
      </c>
      <c r="H20" s="136"/>
      <c r="I20" s="159">
        <v>702291</v>
      </c>
      <c r="J20" s="154">
        <v>315948</v>
      </c>
      <c r="K20" s="159">
        <v>326594</v>
      </c>
      <c r="L20" s="157">
        <v>315948</v>
      </c>
      <c r="M20" s="159">
        <v>319021</v>
      </c>
      <c r="O20" s="3"/>
      <c r="P20" s="122"/>
    </row>
    <row r="21" spans="1:16" ht="18.899999999999999" customHeight="1" x14ac:dyDescent="0.45">
      <c r="A21" s="8" t="s">
        <v>16</v>
      </c>
      <c r="E21" s="13"/>
      <c r="F21" s="1"/>
      <c r="G21" s="154"/>
      <c r="H21" s="154"/>
      <c r="I21" s="155"/>
      <c r="J21" s="154"/>
      <c r="K21" s="157"/>
      <c r="L21" s="157"/>
      <c r="M21" s="138"/>
    </row>
    <row r="22" spans="1:16" ht="18.899999999999999" customHeight="1" x14ac:dyDescent="0.45">
      <c r="A22" s="8"/>
      <c r="B22" s="1" t="s">
        <v>17</v>
      </c>
      <c r="E22" s="13">
        <v>10</v>
      </c>
      <c r="F22" s="1"/>
      <c r="G22" s="173">
        <v>0</v>
      </c>
      <c r="H22" s="154"/>
      <c r="I22" s="173">
        <v>0</v>
      </c>
      <c r="J22" s="154"/>
      <c r="K22" s="138">
        <v>250598</v>
      </c>
      <c r="L22" s="157"/>
      <c r="M22" s="138">
        <v>250598</v>
      </c>
      <c r="O22" s="3"/>
      <c r="P22" s="122"/>
    </row>
    <row r="23" spans="1:16" ht="18.899999999999999" customHeight="1" x14ac:dyDescent="0.45">
      <c r="A23" s="8"/>
      <c r="B23" s="1" t="s">
        <v>18</v>
      </c>
      <c r="E23" s="13">
        <v>11</v>
      </c>
      <c r="F23" s="1"/>
      <c r="G23" s="154">
        <v>141311</v>
      </c>
      <c r="H23" s="154"/>
      <c r="I23" s="157">
        <v>141311</v>
      </c>
      <c r="J23" s="154"/>
      <c r="K23" s="156">
        <v>109930</v>
      </c>
      <c r="L23" s="157"/>
      <c r="M23" s="138">
        <v>109930</v>
      </c>
      <c r="O23" s="3"/>
      <c r="P23" s="122"/>
    </row>
    <row r="24" spans="1:16" ht="18.899999999999999" customHeight="1" x14ac:dyDescent="0.45">
      <c r="A24" s="8"/>
      <c r="B24" s="1" t="s">
        <v>19</v>
      </c>
      <c r="E24" s="13">
        <v>12</v>
      </c>
      <c r="F24" s="1"/>
      <c r="G24" s="154">
        <v>510964</v>
      </c>
      <c r="H24" s="154"/>
      <c r="I24" s="157">
        <v>506588</v>
      </c>
      <c r="J24" s="154"/>
      <c r="K24" s="156">
        <v>223341</v>
      </c>
      <c r="L24" s="157"/>
      <c r="M24" s="138">
        <v>224456</v>
      </c>
      <c r="O24" s="3"/>
      <c r="P24" s="122"/>
    </row>
    <row r="25" spans="1:16" s="21" customFormat="1" ht="18.899999999999999" customHeight="1" x14ac:dyDescent="0.45">
      <c r="A25" s="217"/>
      <c r="B25" s="21" t="s">
        <v>144</v>
      </c>
      <c r="E25" s="211" t="s">
        <v>157</v>
      </c>
      <c r="G25" s="173">
        <v>0</v>
      </c>
      <c r="H25" s="154"/>
      <c r="I25" s="173">
        <v>0</v>
      </c>
      <c r="J25" s="157"/>
      <c r="K25" s="156">
        <v>25437</v>
      </c>
      <c r="L25" s="157"/>
      <c r="M25" s="173">
        <v>0</v>
      </c>
      <c r="O25" s="212"/>
      <c r="P25" s="213"/>
    </row>
    <row r="26" spans="1:16" ht="18.899999999999999" customHeight="1" x14ac:dyDescent="0.45">
      <c r="A26" s="8"/>
      <c r="B26" s="1" t="s">
        <v>20</v>
      </c>
      <c r="E26" s="13">
        <v>14</v>
      </c>
      <c r="F26" s="1"/>
      <c r="G26" s="154">
        <v>10345</v>
      </c>
      <c r="H26" s="154"/>
      <c r="I26" s="154">
        <v>13282</v>
      </c>
      <c r="J26" s="154"/>
      <c r="K26" s="156">
        <v>1700</v>
      </c>
      <c r="L26" s="157"/>
      <c r="M26" s="138">
        <v>2975</v>
      </c>
      <c r="O26" s="3"/>
      <c r="P26" s="122"/>
    </row>
    <row r="27" spans="1:16" ht="18.899999999999999" customHeight="1" x14ac:dyDescent="0.45">
      <c r="B27" s="1" t="s">
        <v>21</v>
      </c>
      <c r="E27" s="13"/>
      <c r="F27" s="1"/>
      <c r="G27" s="154">
        <v>129</v>
      </c>
      <c r="H27" s="136"/>
      <c r="I27" s="136">
        <v>33</v>
      </c>
      <c r="J27" s="136"/>
      <c r="K27" s="156">
        <v>129</v>
      </c>
      <c r="L27" s="138"/>
      <c r="M27" s="160">
        <v>33</v>
      </c>
      <c r="O27" s="3"/>
      <c r="P27" s="122"/>
    </row>
    <row r="28" spans="1:16" ht="18.899999999999999" customHeight="1" x14ac:dyDescent="0.45">
      <c r="A28" s="8" t="s">
        <v>22</v>
      </c>
      <c r="E28" s="13"/>
      <c r="F28" s="1"/>
      <c r="G28" s="161">
        <v>662749</v>
      </c>
      <c r="H28" s="154"/>
      <c r="I28" s="161">
        <v>661214</v>
      </c>
      <c r="J28" s="154"/>
      <c r="K28" s="161">
        <v>611135</v>
      </c>
      <c r="L28" s="157"/>
      <c r="M28" s="161">
        <v>587992</v>
      </c>
      <c r="O28" s="3"/>
      <c r="P28" s="122"/>
    </row>
    <row r="29" spans="1:16" ht="18.899999999999999" customHeight="1" thickBot="1" x14ac:dyDescent="0.5">
      <c r="A29" s="8" t="s">
        <v>23</v>
      </c>
      <c r="E29" s="13"/>
      <c r="F29" s="1"/>
      <c r="G29" s="162">
        <v>1357927</v>
      </c>
      <c r="H29" s="154"/>
      <c r="I29" s="162">
        <v>1363505</v>
      </c>
      <c r="J29" s="154"/>
      <c r="K29" s="162">
        <v>937729</v>
      </c>
      <c r="L29" s="157"/>
      <c r="M29" s="162">
        <v>907013</v>
      </c>
      <c r="O29" s="3"/>
      <c r="P29" s="122"/>
    </row>
    <row r="30" spans="1:16" ht="18" customHeight="1" thickTop="1" x14ac:dyDescent="0.45">
      <c r="A30" s="8"/>
      <c r="F30" s="1"/>
      <c r="G30" s="9"/>
      <c r="H30" s="10"/>
      <c r="I30" s="9"/>
      <c r="J30" s="10"/>
      <c r="K30" s="9"/>
      <c r="L30" s="12"/>
      <c r="M30" s="9"/>
    </row>
    <row r="31" spans="1:16" ht="18" customHeight="1" x14ac:dyDescent="0.45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18" customHeight="1" x14ac:dyDescent="0.45">
      <c r="E32" s="2"/>
      <c r="F32" s="1"/>
      <c r="H32" s="17"/>
      <c r="J32" s="17"/>
      <c r="K32" s="14"/>
      <c r="L32" s="18"/>
      <c r="M32" s="14"/>
    </row>
    <row r="33" spans="1:13" ht="18" customHeight="1" x14ac:dyDescent="0.45">
      <c r="E33" s="2"/>
      <c r="F33" s="1"/>
      <c r="G33" s="9"/>
      <c r="H33" s="17"/>
      <c r="I33" s="9"/>
      <c r="J33" s="17"/>
      <c r="K33" s="16"/>
      <c r="L33" s="18"/>
      <c r="M33" s="14"/>
    </row>
    <row r="34" spans="1:13" ht="18" customHeight="1" x14ac:dyDescent="0.45">
      <c r="E34" s="124"/>
      <c r="F34" s="1"/>
      <c r="G34" s="9"/>
      <c r="H34" s="17"/>
      <c r="I34" s="9"/>
      <c r="J34" s="17"/>
      <c r="K34" s="16"/>
      <c r="L34" s="18"/>
      <c r="M34" s="14"/>
    </row>
    <row r="35" spans="1:13" ht="5.25" customHeight="1" x14ac:dyDescent="0.45">
      <c r="A35" s="8"/>
      <c r="F35" s="1"/>
      <c r="G35" s="19"/>
      <c r="H35" s="10"/>
      <c r="I35" s="19"/>
      <c r="J35" s="10"/>
      <c r="K35" s="16"/>
      <c r="L35" s="12"/>
      <c r="M35" s="16"/>
    </row>
    <row r="36" spans="1:13" ht="8.25" customHeight="1" x14ac:dyDescent="0.45">
      <c r="A36" s="8"/>
      <c r="F36" s="1"/>
      <c r="G36" s="19"/>
      <c r="H36" s="10"/>
      <c r="I36" s="19"/>
      <c r="J36" s="10"/>
      <c r="K36" s="16"/>
      <c r="L36" s="12"/>
      <c r="M36" s="16"/>
    </row>
    <row r="37" spans="1:13" ht="29.25" customHeight="1" x14ac:dyDescent="0.6">
      <c r="A37" s="49" t="s">
        <v>24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</row>
    <row r="38" spans="1:13" ht="23.4" x14ac:dyDescent="0.6">
      <c r="K38" s="4"/>
      <c r="L38" s="4"/>
      <c r="M38" s="5" t="s">
        <v>0</v>
      </c>
    </row>
    <row r="39" spans="1:13" ht="23.4" x14ac:dyDescent="0.6">
      <c r="K39" s="4"/>
      <c r="L39" s="4"/>
      <c r="M39" s="5" t="s">
        <v>1</v>
      </c>
    </row>
    <row r="40" spans="1:13" ht="23.4" x14ac:dyDescent="0.6">
      <c r="A40" s="338" t="s">
        <v>39</v>
      </c>
      <c r="B40" s="339"/>
      <c r="C40" s="339"/>
      <c r="D40" s="339"/>
      <c r="E40" s="339"/>
      <c r="F40" s="339"/>
      <c r="G40" s="339"/>
      <c r="H40" s="339"/>
      <c r="I40" s="339"/>
      <c r="J40" s="339"/>
      <c r="K40" s="339"/>
      <c r="L40" s="339"/>
      <c r="M40" s="339"/>
    </row>
    <row r="41" spans="1:13" s="6" customFormat="1" ht="23.4" x14ac:dyDescent="0.6">
      <c r="A41" s="337" t="s">
        <v>2</v>
      </c>
      <c r="B41" s="337"/>
      <c r="C41" s="337"/>
      <c r="D41" s="337"/>
      <c r="E41" s="337"/>
      <c r="F41" s="337"/>
      <c r="G41" s="337"/>
      <c r="H41" s="337"/>
      <c r="I41" s="337"/>
      <c r="J41" s="337"/>
      <c r="K41" s="337"/>
      <c r="L41" s="337"/>
      <c r="M41" s="337"/>
    </row>
    <row r="42" spans="1:13" s="6" customFormat="1" ht="23.4" x14ac:dyDescent="0.6">
      <c r="A42" s="337" t="s">
        <v>26</v>
      </c>
      <c r="B42" s="337"/>
      <c r="C42" s="337"/>
      <c r="D42" s="337"/>
      <c r="E42" s="337"/>
      <c r="F42" s="337"/>
      <c r="G42" s="337"/>
      <c r="H42" s="337"/>
      <c r="I42" s="337"/>
      <c r="J42" s="337"/>
      <c r="K42" s="337"/>
      <c r="L42" s="337"/>
      <c r="M42" s="337"/>
    </row>
    <row r="43" spans="1:13" s="6" customFormat="1" ht="24" customHeight="1" x14ac:dyDescent="0.6">
      <c r="A43" s="337" t="s">
        <v>174</v>
      </c>
      <c r="B43" s="337"/>
      <c r="C43" s="337"/>
      <c r="D43" s="337"/>
      <c r="E43" s="337"/>
      <c r="F43" s="337"/>
      <c r="G43" s="337"/>
      <c r="H43" s="337"/>
      <c r="I43" s="337"/>
      <c r="J43" s="337"/>
      <c r="K43" s="337"/>
      <c r="L43" s="337"/>
      <c r="M43" s="337"/>
    </row>
    <row r="44" spans="1:13" s="6" customFormat="1" ht="15" customHeight="1" x14ac:dyDescent="0.6">
      <c r="A44" s="337"/>
      <c r="B44" s="337"/>
      <c r="C44" s="337"/>
      <c r="D44" s="337"/>
      <c r="E44" s="337"/>
      <c r="F44" s="337"/>
      <c r="G44" s="337"/>
      <c r="H44" s="337"/>
      <c r="I44" s="337"/>
      <c r="J44" s="337"/>
      <c r="K44" s="337"/>
      <c r="L44" s="337"/>
      <c r="M44" s="337"/>
    </row>
    <row r="45" spans="1:13" s="6" customFormat="1" ht="24" customHeight="1" x14ac:dyDescent="0.6">
      <c r="A45" s="332" t="s">
        <v>27</v>
      </c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332"/>
    </row>
    <row r="46" spans="1:13" ht="18.899999999999999" customHeight="1" x14ac:dyDescent="0.45">
      <c r="F46" s="175"/>
      <c r="G46" s="333" t="s">
        <v>5</v>
      </c>
      <c r="H46" s="333"/>
      <c r="I46" s="333"/>
      <c r="J46" s="333"/>
      <c r="K46" s="333"/>
      <c r="L46" s="333"/>
      <c r="M46" s="333"/>
    </row>
    <row r="47" spans="1:13" ht="18.899999999999999" customHeight="1" x14ac:dyDescent="0.45">
      <c r="F47" s="175"/>
      <c r="G47" s="334" t="s">
        <v>6</v>
      </c>
      <c r="H47" s="334"/>
      <c r="I47" s="334"/>
      <c r="K47" s="335" t="s">
        <v>7</v>
      </c>
      <c r="L47" s="335"/>
      <c r="M47" s="335"/>
    </row>
    <row r="48" spans="1:13" ht="18.899999999999999" customHeight="1" x14ac:dyDescent="0.45">
      <c r="F48" s="175"/>
      <c r="G48" s="68" t="s">
        <v>168</v>
      </c>
      <c r="H48" s="179"/>
      <c r="I48" s="180" t="s">
        <v>8</v>
      </c>
      <c r="J48" s="67"/>
      <c r="K48" s="68" t="s">
        <v>168</v>
      </c>
      <c r="L48" s="179"/>
      <c r="M48" s="180" t="s">
        <v>8</v>
      </c>
    </row>
    <row r="49" spans="1:16" ht="18.899999999999999" customHeight="1" x14ac:dyDescent="0.45">
      <c r="D49" s="336" t="s">
        <v>9</v>
      </c>
      <c r="E49" s="336"/>
      <c r="F49" s="336"/>
      <c r="G49" s="181" t="s">
        <v>175</v>
      </c>
      <c r="H49" s="180"/>
      <c r="I49" s="182" t="s">
        <v>129</v>
      </c>
      <c r="J49" s="68"/>
      <c r="K49" s="181" t="s">
        <v>175</v>
      </c>
      <c r="L49" s="180"/>
      <c r="M49" s="182" t="s">
        <v>129</v>
      </c>
    </row>
    <row r="50" spans="1:16" ht="18.899999999999999" customHeight="1" x14ac:dyDescent="0.45">
      <c r="A50" s="8" t="s">
        <v>28</v>
      </c>
      <c r="F50" s="1"/>
      <c r="G50" s="9"/>
      <c r="H50" s="10"/>
      <c r="I50" s="10"/>
      <c r="J50" s="10"/>
      <c r="K50" s="14"/>
      <c r="L50" s="12"/>
      <c r="M50" s="12"/>
    </row>
    <row r="51" spans="1:16" ht="18.899999999999999" customHeight="1" x14ac:dyDescent="0.45">
      <c r="B51" s="15" t="s">
        <v>155</v>
      </c>
      <c r="E51" s="175" t="s">
        <v>139</v>
      </c>
      <c r="F51" s="1"/>
      <c r="G51" s="154">
        <v>53823</v>
      </c>
      <c r="H51" s="154"/>
      <c r="I51" s="154">
        <v>48348</v>
      </c>
      <c r="J51" s="154"/>
      <c r="K51" s="156">
        <v>135520</v>
      </c>
      <c r="L51" s="157"/>
      <c r="M51" s="157">
        <v>106192</v>
      </c>
      <c r="O51" s="3"/>
      <c r="P51" s="122"/>
    </row>
    <row r="52" spans="1:16" s="21" customFormat="1" ht="18.899999999999999" customHeight="1" x14ac:dyDescent="0.45">
      <c r="B52" s="21" t="s">
        <v>150</v>
      </c>
      <c r="E52" s="216"/>
      <c r="G52" s="158"/>
      <c r="H52" s="138"/>
      <c r="I52" s="158"/>
      <c r="J52" s="138"/>
      <c r="K52" s="157"/>
      <c r="L52" s="138"/>
      <c r="M52" s="157"/>
    </row>
    <row r="53" spans="1:16" s="21" customFormat="1" ht="18.899999999999999" customHeight="1" x14ac:dyDescent="0.45">
      <c r="C53" s="21" t="s">
        <v>29</v>
      </c>
      <c r="E53" s="211" t="s">
        <v>143</v>
      </c>
      <c r="G53" s="218">
        <v>0</v>
      </c>
      <c r="H53" s="138"/>
      <c r="I53" s="218">
        <v>0</v>
      </c>
      <c r="J53" s="138"/>
      <c r="K53" s="138">
        <v>1029</v>
      </c>
      <c r="L53" s="138"/>
      <c r="M53" s="218">
        <v>0</v>
      </c>
      <c r="O53" s="212"/>
      <c r="P53" s="213"/>
    </row>
    <row r="54" spans="1:16" ht="18.899999999999999" customHeight="1" x14ac:dyDescent="0.45">
      <c r="B54" s="1" t="s">
        <v>30</v>
      </c>
      <c r="E54" s="175"/>
      <c r="F54" s="1"/>
      <c r="G54" s="154">
        <v>3916</v>
      </c>
      <c r="H54" s="136"/>
      <c r="I54" s="154">
        <v>7129</v>
      </c>
      <c r="J54" s="136"/>
      <c r="K54" s="156">
        <v>1404</v>
      </c>
      <c r="L54" s="138"/>
      <c r="M54" s="157">
        <v>1477</v>
      </c>
      <c r="O54" s="3"/>
      <c r="P54" s="122"/>
    </row>
    <row r="55" spans="1:16" ht="18.899999999999999" customHeight="1" x14ac:dyDescent="0.45">
      <c r="B55" s="1" t="s">
        <v>31</v>
      </c>
      <c r="E55" s="175"/>
      <c r="F55" s="1"/>
      <c r="G55" s="154">
        <v>21931</v>
      </c>
      <c r="H55" s="136"/>
      <c r="I55" s="154">
        <v>20418</v>
      </c>
      <c r="J55" s="136"/>
      <c r="K55" s="156">
        <v>21931</v>
      </c>
      <c r="L55" s="138"/>
      <c r="M55" s="157">
        <v>20418</v>
      </c>
      <c r="O55" s="3"/>
      <c r="P55" s="122"/>
    </row>
    <row r="56" spans="1:16" ht="18.899999999999999" customHeight="1" x14ac:dyDescent="0.45">
      <c r="B56" s="1" t="s">
        <v>166</v>
      </c>
      <c r="E56" s="13">
        <v>18</v>
      </c>
      <c r="F56" s="1"/>
      <c r="G56" s="154">
        <v>2050</v>
      </c>
      <c r="H56" s="136"/>
      <c r="I56" s="218">
        <v>0</v>
      </c>
      <c r="J56" s="136"/>
      <c r="K56" s="156">
        <v>2050</v>
      </c>
      <c r="L56" s="138"/>
      <c r="M56" s="218">
        <v>0</v>
      </c>
      <c r="O56" s="3"/>
      <c r="P56" s="122"/>
    </row>
    <row r="57" spans="1:16" ht="18.899999999999999" customHeight="1" x14ac:dyDescent="0.45">
      <c r="B57" s="1" t="s">
        <v>32</v>
      </c>
      <c r="E57" s="175"/>
      <c r="F57" s="1"/>
      <c r="G57" s="154">
        <v>2331</v>
      </c>
      <c r="H57" s="136"/>
      <c r="I57" s="154">
        <v>4528</v>
      </c>
      <c r="J57" s="136"/>
      <c r="K57" s="156">
        <v>2142</v>
      </c>
      <c r="L57" s="138"/>
      <c r="M57" s="157">
        <v>3907</v>
      </c>
      <c r="O57" s="3"/>
      <c r="P57" s="122"/>
    </row>
    <row r="58" spans="1:16" ht="18.899999999999999" customHeight="1" x14ac:dyDescent="0.45">
      <c r="A58" s="8" t="s">
        <v>33</v>
      </c>
      <c r="B58" s="8"/>
      <c r="E58" s="175"/>
      <c r="F58" s="1"/>
      <c r="G58" s="163">
        <v>84051</v>
      </c>
      <c r="H58" s="136"/>
      <c r="I58" s="163">
        <v>80423</v>
      </c>
      <c r="J58" s="136"/>
      <c r="K58" s="163">
        <v>164076</v>
      </c>
      <c r="L58" s="138"/>
      <c r="M58" s="163">
        <v>131994</v>
      </c>
      <c r="O58" s="3"/>
      <c r="P58" s="122"/>
    </row>
    <row r="59" spans="1:16" ht="18.899999999999999" customHeight="1" x14ac:dyDescent="0.45">
      <c r="A59" s="8" t="s">
        <v>34</v>
      </c>
      <c r="B59" s="8"/>
      <c r="E59" s="175"/>
      <c r="F59" s="1"/>
      <c r="G59" s="136"/>
      <c r="H59" s="136"/>
      <c r="I59" s="136"/>
      <c r="J59" s="136"/>
      <c r="K59" s="138"/>
      <c r="L59" s="138"/>
      <c r="M59" s="138"/>
    </row>
    <row r="60" spans="1:16" s="21" customFormat="1" ht="18.899999999999999" customHeight="1" x14ac:dyDescent="0.45">
      <c r="A60" s="217"/>
      <c r="B60" s="21" t="s">
        <v>134</v>
      </c>
      <c r="E60" s="211" t="s">
        <v>143</v>
      </c>
      <c r="G60" s="218">
        <v>0</v>
      </c>
      <c r="H60" s="138"/>
      <c r="I60" s="218">
        <v>0</v>
      </c>
      <c r="J60" s="138"/>
      <c r="K60" s="138">
        <v>24566</v>
      </c>
      <c r="L60" s="138"/>
      <c r="M60" s="218">
        <v>0</v>
      </c>
    </row>
    <row r="61" spans="1:16" ht="18.899999999999999" customHeight="1" x14ac:dyDescent="0.45">
      <c r="A61" s="8"/>
      <c r="B61" s="1" t="s">
        <v>35</v>
      </c>
      <c r="E61" s="13">
        <v>17</v>
      </c>
      <c r="F61" s="1"/>
      <c r="G61" s="136">
        <v>67393</v>
      </c>
      <c r="H61" s="136"/>
      <c r="I61" s="136">
        <v>70716</v>
      </c>
      <c r="J61" s="136"/>
      <c r="K61" s="156">
        <v>54523</v>
      </c>
      <c r="L61" s="138"/>
      <c r="M61" s="138">
        <v>55044</v>
      </c>
      <c r="O61" s="3"/>
      <c r="P61" s="122"/>
    </row>
    <row r="62" spans="1:16" ht="18.899999999999999" customHeight="1" x14ac:dyDescent="0.45">
      <c r="A62" s="8"/>
      <c r="B62" s="1" t="s">
        <v>158</v>
      </c>
      <c r="E62" s="13">
        <v>18</v>
      </c>
      <c r="F62" s="1"/>
      <c r="G62" s="136">
        <v>27436</v>
      </c>
      <c r="H62" s="136"/>
      <c r="I62" s="136">
        <v>19767</v>
      </c>
      <c r="J62" s="136"/>
      <c r="K62" s="156">
        <v>7612</v>
      </c>
      <c r="L62" s="138"/>
      <c r="M62" s="138">
        <v>11214</v>
      </c>
      <c r="O62" s="3"/>
      <c r="P62" s="122"/>
    </row>
    <row r="63" spans="1:16" ht="18.899999999999999" customHeight="1" x14ac:dyDescent="0.45">
      <c r="B63" s="1" t="s">
        <v>36</v>
      </c>
      <c r="E63" s="13"/>
      <c r="F63" s="1"/>
      <c r="G63" s="139">
        <v>1000</v>
      </c>
      <c r="H63" s="136"/>
      <c r="I63" s="139">
        <v>1000</v>
      </c>
      <c r="J63" s="136"/>
      <c r="K63" s="156">
        <v>1000</v>
      </c>
      <c r="L63" s="138"/>
      <c r="M63" s="157">
        <v>1000</v>
      </c>
      <c r="O63" s="3"/>
      <c r="P63" s="122"/>
    </row>
    <row r="64" spans="1:16" ht="18.899999999999999" customHeight="1" x14ac:dyDescent="0.45">
      <c r="A64" s="8" t="s">
        <v>37</v>
      </c>
      <c r="B64" s="8"/>
      <c r="E64" s="13"/>
      <c r="F64" s="1"/>
      <c r="G64" s="161">
        <v>95829</v>
      </c>
      <c r="H64" s="136"/>
      <c r="I64" s="161">
        <v>91483</v>
      </c>
      <c r="J64" s="136"/>
      <c r="K64" s="161">
        <v>87701</v>
      </c>
      <c r="L64" s="138"/>
      <c r="M64" s="161">
        <v>67258</v>
      </c>
      <c r="O64" s="3"/>
      <c r="P64" s="122"/>
    </row>
    <row r="65" spans="1:20" ht="18.899999999999999" customHeight="1" x14ac:dyDescent="0.45">
      <c r="A65" s="8" t="s">
        <v>38</v>
      </c>
      <c r="B65" s="8"/>
      <c r="E65" s="13"/>
      <c r="F65" s="1"/>
      <c r="G65" s="161">
        <v>179880</v>
      </c>
      <c r="H65" s="136"/>
      <c r="I65" s="161">
        <v>171906</v>
      </c>
      <c r="J65" s="136"/>
      <c r="K65" s="161">
        <v>251777</v>
      </c>
      <c r="L65" s="138"/>
      <c r="M65" s="161">
        <v>199252</v>
      </c>
      <c r="O65" s="3"/>
      <c r="P65" s="122"/>
    </row>
    <row r="66" spans="1:20" ht="21" customHeight="1" x14ac:dyDescent="0.45">
      <c r="A66" s="8"/>
      <c r="D66" s="20"/>
      <c r="E66" s="20"/>
      <c r="F66" s="20"/>
      <c r="G66" s="19"/>
      <c r="H66" s="17"/>
      <c r="I66" s="19"/>
      <c r="J66" s="17"/>
      <c r="K66" s="19"/>
      <c r="L66" s="16"/>
      <c r="M66" s="19"/>
      <c r="O66" s="3"/>
      <c r="P66" s="3"/>
      <c r="Q66" s="3"/>
      <c r="R66" s="3"/>
      <c r="S66" s="3"/>
      <c r="T66" s="3"/>
    </row>
    <row r="67" spans="1:20" ht="15" customHeight="1" x14ac:dyDescent="0.45">
      <c r="A67" s="8"/>
      <c r="D67" s="20"/>
      <c r="E67" s="20"/>
      <c r="F67" s="20"/>
      <c r="G67" s="19"/>
      <c r="H67" s="17"/>
      <c r="I67" s="19"/>
      <c r="J67" s="17"/>
      <c r="K67" s="16"/>
      <c r="L67" s="18"/>
      <c r="M67" s="16"/>
      <c r="O67" s="3"/>
      <c r="P67" s="3"/>
      <c r="Q67" s="3"/>
      <c r="R67" s="3"/>
      <c r="S67" s="3"/>
      <c r="T67" s="3"/>
    </row>
    <row r="68" spans="1:20" ht="24" customHeight="1" x14ac:dyDescent="0.45">
      <c r="A68" s="8"/>
      <c r="D68" s="20"/>
      <c r="E68" s="20"/>
      <c r="F68" s="20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34.950000000000003" customHeight="1" x14ac:dyDescent="0.45">
      <c r="A69" s="8"/>
      <c r="D69" s="20"/>
      <c r="E69" s="20"/>
      <c r="F69" s="20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15" customHeight="1" x14ac:dyDescent="0.45">
      <c r="A70" s="8"/>
      <c r="D70" s="20"/>
      <c r="E70" s="20"/>
      <c r="F70" s="20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18" customHeight="1" x14ac:dyDescent="0.45">
      <c r="A71" s="8"/>
      <c r="D71" s="20"/>
      <c r="E71" s="20"/>
      <c r="F71" s="20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28.5" customHeight="1" x14ac:dyDescent="0.6">
      <c r="A72" s="49" t="s">
        <v>24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</row>
    <row r="73" spans="1:20" ht="23.4" x14ac:dyDescent="0.6">
      <c r="K73" s="4"/>
      <c r="L73" s="4"/>
      <c r="M73" s="5" t="s">
        <v>0</v>
      </c>
    </row>
    <row r="74" spans="1:20" ht="23.4" x14ac:dyDescent="0.6">
      <c r="K74" s="4"/>
      <c r="L74" s="4"/>
      <c r="M74" s="5" t="s">
        <v>1</v>
      </c>
    </row>
    <row r="75" spans="1:20" ht="23.4" x14ac:dyDescent="0.6">
      <c r="A75" s="338" t="s">
        <v>54</v>
      </c>
      <c r="B75" s="339"/>
      <c r="C75" s="339"/>
      <c r="D75" s="339"/>
      <c r="E75" s="339"/>
      <c r="F75" s="339"/>
      <c r="G75" s="339"/>
      <c r="H75" s="339"/>
      <c r="I75" s="339"/>
      <c r="J75" s="339"/>
      <c r="K75" s="339"/>
      <c r="L75" s="339"/>
      <c r="M75" s="339"/>
    </row>
    <row r="76" spans="1:20" s="6" customFormat="1" ht="23.4" x14ac:dyDescent="0.6">
      <c r="A76" s="337" t="s">
        <v>2</v>
      </c>
      <c r="B76" s="337"/>
      <c r="C76" s="337"/>
      <c r="D76" s="337"/>
      <c r="E76" s="337"/>
      <c r="F76" s="337"/>
      <c r="G76" s="337"/>
      <c r="H76" s="337"/>
      <c r="I76" s="337"/>
      <c r="J76" s="337"/>
      <c r="K76" s="337"/>
      <c r="L76" s="337"/>
      <c r="M76" s="337"/>
    </row>
    <row r="77" spans="1:20" s="6" customFormat="1" ht="23.4" x14ac:dyDescent="0.6">
      <c r="A77" s="337" t="s">
        <v>26</v>
      </c>
      <c r="B77" s="337"/>
      <c r="C77" s="337"/>
      <c r="D77" s="337"/>
      <c r="E77" s="337"/>
      <c r="F77" s="337"/>
      <c r="G77" s="337"/>
      <c r="H77" s="337"/>
      <c r="I77" s="337"/>
      <c r="J77" s="337"/>
      <c r="K77" s="337"/>
      <c r="L77" s="337"/>
      <c r="M77" s="337"/>
    </row>
    <row r="78" spans="1:20" s="6" customFormat="1" ht="24" customHeight="1" x14ac:dyDescent="0.6">
      <c r="A78" s="337" t="s">
        <v>174</v>
      </c>
      <c r="B78" s="337"/>
      <c r="C78" s="337"/>
      <c r="D78" s="337"/>
      <c r="E78" s="337"/>
      <c r="F78" s="337"/>
      <c r="G78" s="337"/>
      <c r="H78" s="337"/>
      <c r="I78" s="337"/>
      <c r="J78" s="337"/>
      <c r="K78" s="337"/>
      <c r="L78" s="337"/>
      <c r="M78" s="337"/>
    </row>
    <row r="79" spans="1:20" s="6" customFormat="1" ht="15" customHeight="1" x14ac:dyDescent="0.6">
      <c r="A79" s="337"/>
      <c r="B79" s="337"/>
      <c r="C79" s="337"/>
      <c r="D79" s="337"/>
      <c r="E79" s="337"/>
      <c r="F79" s="337"/>
      <c r="G79" s="337"/>
      <c r="H79" s="337"/>
      <c r="I79" s="337"/>
      <c r="J79" s="337"/>
      <c r="K79" s="337"/>
      <c r="L79" s="337"/>
      <c r="M79" s="337"/>
    </row>
    <row r="80" spans="1:20" s="6" customFormat="1" ht="24" customHeight="1" x14ac:dyDescent="0.6">
      <c r="A80" s="332" t="s">
        <v>40</v>
      </c>
      <c r="B80" s="332"/>
      <c r="C80" s="332"/>
      <c r="D80" s="332"/>
      <c r="E80" s="332"/>
      <c r="F80" s="332"/>
      <c r="G80" s="332"/>
      <c r="H80" s="332"/>
      <c r="I80" s="332"/>
      <c r="J80" s="332"/>
      <c r="K80" s="332"/>
      <c r="L80" s="332"/>
      <c r="M80" s="332"/>
    </row>
    <row r="81" spans="1:16" ht="18.899999999999999" customHeight="1" x14ac:dyDescent="0.45">
      <c r="F81" s="175"/>
      <c r="G81" s="333" t="s">
        <v>5</v>
      </c>
      <c r="H81" s="333"/>
      <c r="I81" s="333"/>
      <c r="J81" s="333"/>
      <c r="K81" s="333"/>
      <c r="L81" s="333"/>
      <c r="M81" s="333"/>
    </row>
    <row r="82" spans="1:16" ht="18.899999999999999" customHeight="1" x14ac:dyDescent="0.45">
      <c r="F82" s="175"/>
      <c r="G82" s="334" t="s">
        <v>6</v>
      </c>
      <c r="H82" s="334"/>
      <c r="I82" s="334"/>
      <c r="K82" s="335" t="s">
        <v>7</v>
      </c>
      <c r="L82" s="335"/>
      <c r="M82" s="335"/>
    </row>
    <row r="83" spans="1:16" ht="18.899999999999999" customHeight="1" x14ac:dyDescent="0.45">
      <c r="F83" s="175"/>
      <c r="G83" s="68" t="s">
        <v>168</v>
      </c>
      <c r="H83" s="179"/>
      <c r="I83" s="180" t="s">
        <v>8</v>
      </c>
      <c r="J83" s="67"/>
      <c r="K83" s="68" t="s">
        <v>168</v>
      </c>
      <c r="L83" s="179"/>
      <c r="M83" s="180" t="s">
        <v>8</v>
      </c>
    </row>
    <row r="84" spans="1:16" ht="18.899999999999999" customHeight="1" x14ac:dyDescent="0.45">
      <c r="D84" s="336" t="s">
        <v>9</v>
      </c>
      <c r="E84" s="336"/>
      <c r="F84" s="336"/>
      <c r="G84" s="181" t="s">
        <v>175</v>
      </c>
      <c r="H84" s="180"/>
      <c r="I84" s="182" t="s">
        <v>129</v>
      </c>
      <c r="J84" s="68"/>
      <c r="K84" s="181" t="s">
        <v>175</v>
      </c>
      <c r="L84" s="180"/>
      <c r="M84" s="182" t="s">
        <v>129</v>
      </c>
    </row>
    <row r="85" spans="1:16" ht="24" customHeight="1" x14ac:dyDescent="0.45">
      <c r="F85" s="1"/>
    </row>
    <row r="86" spans="1:16" ht="18.899999999999999" customHeight="1" x14ac:dyDescent="0.45">
      <c r="A86" s="8" t="s">
        <v>41</v>
      </c>
      <c r="B86" s="8"/>
      <c r="E86" s="13"/>
      <c r="F86" s="1"/>
      <c r="G86" s="9"/>
      <c r="H86" s="17"/>
      <c r="I86" s="17"/>
      <c r="J86" s="17"/>
      <c r="K86" s="14"/>
      <c r="L86" s="18"/>
      <c r="M86" s="16"/>
    </row>
    <row r="87" spans="1:16" ht="18.899999999999999" customHeight="1" x14ac:dyDescent="0.45">
      <c r="A87" s="8"/>
      <c r="B87" s="8" t="s">
        <v>42</v>
      </c>
      <c r="E87" s="13"/>
      <c r="F87" s="1"/>
      <c r="G87" s="9"/>
      <c r="H87" s="17"/>
      <c r="I87" s="17"/>
      <c r="J87" s="17"/>
      <c r="K87" s="14"/>
      <c r="L87" s="18"/>
      <c r="M87" s="16"/>
    </row>
    <row r="88" spans="1:16" ht="18.899999999999999" customHeight="1" x14ac:dyDescent="0.45">
      <c r="A88" s="8"/>
      <c r="B88" s="8"/>
      <c r="C88" s="1" t="s">
        <v>43</v>
      </c>
      <c r="E88" s="13"/>
      <c r="F88" s="1"/>
      <c r="G88" s="9"/>
      <c r="H88" s="17"/>
      <c r="I88" s="17"/>
      <c r="J88" s="17"/>
      <c r="K88" s="14"/>
      <c r="L88" s="18"/>
      <c r="M88" s="16"/>
    </row>
    <row r="89" spans="1:16" ht="18.899999999999999" customHeight="1" thickBot="1" x14ac:dyDescent="0.5">
      <c r="A89" s="8"/>
      <c r="B89" s="8"/>
      <c r="D89" s="1" t="s">
        <v>44</v>
      </c>
      <c r="E89" s="13"/>
      <c r="F89" s="1"/>
      <c r="G89" s="164">
        <v>135000</v>
      </c>
      <c r="H89" s="165"/>
      <c r="I89" s="164">
        <v>135000</v>
      </c>
      <c r="J89" s="165"/>
      <c r="K89" s="166">
        <v>135000</v>
      </c>
      <c r="L89" s="167"/>
      <c r="M89" s="166">
        <v>135000</v>
      </c>
    </row>
    <row r="90" spans="1:16" ht="18.899999999999999" customHeight="1" thickTop="1" x14ac:dyDescent="0.45">
      <c r="A90" s="8"/>
      <c r="B90" s="8"/>
      <c r="C90" s="1" t="s">
        <v>45</v>
      </c>
      <c r="E90" s="13"/>
      <c r="F90" s="1"/>
      <c r="G90" s="168"/>
      <c r="H90" s="165"/>
      <c r="I90" s="168"/>
      <c r="J90" s="165"/>
      <c r="K90" s="169"/>
      <c r="L90" s="167"/>
      <c r="M90" s="169"/>
    </row>
    <row r="91" spans="1:16" ht="18.899999999999999" customHeight="1" x14ac:dyDescent="0.45">
      <c r="A91" s="8"/>
      <c r="B91" s="8"/>
      <c r="D91" s="1" t="s">
        <v>44</v>
      </c>
      <c r="E91" s="13"/>
      <c r="F91" s="1"/>
      <c r="G91" s="165">
        <v>135000</v>
      </c>
      <c r="H91" s="165"/>
      <c r="I91" s="165">
        <v>135000</v>
      </c>
      <c r="J91" s="165"/>
      <c r="K91" s="167">
        <v>135000</v>
      </c>
      <c r="L91" s="167"/>
      <c r="M91" s="167">
        <v>135000</v>
      </c>
    </row>
    <row r="92" spans="1:16" ht="18.899999999999999" customHeight="1" x14ac:dyDescent="0.45">
      <c r="A92" s="8"/>
      <c r="B92" s="8" t="s">
        <v>46</v>
      </c>
      <c r="E92" s="13"/>
      <c r="F92" s="1"/>
      <c r="G92" s="168"/>
      <c r="H92" s="165"/>
      <c r="I92" s="168"/>
      <c r="J92" s="165"/>
      <c r="K92" s="169"/>
      <c r="L92" s="167"/>
      <c r="M92" s="169"/>
    </row>
    <row r="93" spans="1:16" ht="18.899999999999999" customHeight="1" x14ac:dyDescent="0.45">
      <c r="A93" s="8"/>
      <c r="B93" s="8"/>
      <c r="C93" s="1" t="s">
        <v>47</v>
      </c>
      <c r="E93" s="13"/>
      <c r="F93" s="1"/>
      <c r="G93" s="165">
        <v>219727</v>
      </c>
      <c r="H93" s="165"/>
      <c r="I93" s="165">
        <v>219727</v>
      </c>
      <c r="J93" s="165"/>
      <c r="K93" s="167">
        <v>219727</v>
      </c>
      <c r="L93" s="167"/>
      <c r="M93" s="167">
        <v>219727</v>
      </c>
    </row>
    <row r="94" spans="1:16" ht="18.899999999999999" customHeight="1" x14ac:dyDescent="0.45">
      <c r="A94" s="8"/>
      <c r="B94" s="8" t="s">
        <v>48</v>
      </c>
      <c r="E94" s="13"/>
      <c r="F94" s="1"/>
      <c r="G94" s="168"/>
      <c r="H94" s="165"/>
      <c r="I94" s="168"/>
      <c r="J94" s="165"/>
      <c r="K94" s="169"/>
      <c r="L94" s="167"/>
      <c r="M94" s="169"/>
    </row>
    <row r="95" spans="1:16" ht="18.899999999999999" customHeight="1" x14ac:dyDescent="0.45">
      <c r="A95" s="8"/>
      <c r="B95" s="8"/>
      <c r="C95" s="1" t="s">
        <v>49</v>
      </c>
      <c r="E95" s="13"/>
      <c r="F95" s="1"/>
      <c r="G95" s="165">
        <v>13500</v>
      </c>
      <c r="H95" s="165"/>
      <c r="I95" s="165">
        <v>13500</v>
      </c>
      <c r="J95" s="165"/>
      <c r="K95" s="167">
        <v>13500</v>
      </c>
      <c r="L95" s="167"/>
      <c r="M95" s="167">
        <v>13500</v>
      </c>
    </row>
    <row r="96" spans="1:16" s="20" customFormat="1" ht="18.899999999999999" customHeight="1" x14ac:dyDescent="0.45">
      <c r="A96" s="22"/>
      <c r="B96" s="22"/>
      <c r="C96" s="20" t="s">
        <v>50</v>
      </c>
      <c r="E96" s="23">
        <v>4</v>
      </c>
      <c r="G96" s="165">
        <v>561261</v>
      </c>
      <c r="H96" s="165"/>
      <c r="I96" s="165">
        <v>572310</v>
      </c>
      <c r="J96" s="165"/>
      <c r="K96" s="167">
        <v>151751</v>
      </c>
      <c r="L96" s="167"/>
      <c r="M96" s="167">
        <v>171102</v>
      </c>
      <c r="O96" s="3"/>
      <c r="P96" s="122"/>
    </row>
    <row r="97" spans="1:20" s="20" customFormat="1" ht="18.899999999999999" customHeight="1" x14ac:dyDescent="0.45">
      <c r="A97" s="22"/>
      <c r="B97" s="8" t="s">
        <v>51</v>
      </c>
      <c r="E97" s="23">
        <v>4</v>
      </c>
      <c r="G97" s="170">
        <v>248559</v>
      </c>
      <c r="H97" s="165"/>
      <c r="I97" s="170">
        <v>251062</v>
      </c>
      <c r="J97" s="165"/>
      <c r="K97" s="171">
        <v>165974</v>
      </c>
      <c r="L97" s="167"/>
      <c r="M97" s="171">
        <v>168432</v>
      </c>
      <c r="O97" s="3"/>
      <c r="P97" s="122"/>
    </row>
    <row r="98" spans="1:20" ht="18.899999999999999" customHeight="1" x14ac:dyDescent="0.45">
      <c r="A98" s="8" t="s">
        <v>52</v>
      </c>
      <c r="D98" s="20"/>
      <c r="E98" s="20"/>
      <c r="F98" s="20"/>
      <c r="G98" s="171">
        <v>1178047</v>
      </c>
      <c r="H98" s="165"/>
      <c r="I98" s="171">
        <v>1191599</v>
      </c>
      <c r="J98" s="165"/>
      <c r="K98" s="171">
        <v>685952</v>
      </c>
      <c r="L98" s="167"/>
      <c r="M98" s="171">
        <v>707761</v>
      </c>
      <c r="O98" s="3"/>
      <c r="P98" s="122"/>
    </row>
    <row r="99" spans="1:20" ht="18.899999999999999" customHeight="1" thickBot="1" x14ac:dyDescent="0.5">
      <c r="A99" s="8" t="s">
        <v>53</v>
      </c>
      <c r="D99" s="20"/>
      <c r="E99" s="20"/>
      <c r="F99" s="20"/>
      <c r="G99" s="172">
        <v>1357927</v>
      </c>
      <c r="H99" s="165"/>
      <c r="I99" s="172">
        <v>1363505</v>
      </c>
      <c r="J99" s="165"/>
      <c r="K99" s="172">
        <v>937729</v>
      </c>
      <c r="L99" s="167"/>
      <c r="M99" s="172">
        <v>907013</v>
      </c>
      <c r="O99" s="3"/>
      <c r="P99" s="122"/>
      <c r="Q99" s="3"/>
      <c r="R99" s="3"/>
      <c r="S99" s="3"/>
      <c r="T99" s="3"/>
    </row>
    <row r="100" spans="1:20" ht="21" customHeight="1" thickTop="1" x14ac:dyDescent="0.45">
      <c r="A100" s="8"/>
      <c r="D100" s="20"/>
      <c r="E100" s="20"/>
      <c r="F100" s="20"/>
      <c r="G100" s="19"/>
      <c r="H100" s="17"/>
      <c r="I100" s="19"/>
      <c r="J100" s="17"/>
      <c r="K100" s="19"/>
      <c r="L100" s="16"/>
      <c r="M100" s="19"/>
      <c r="O100" s="3"/>
      <c r="P100" s="3"/>
      <c r="Q100" s="3"/>
      <c r="R100" s="3"/>
      <c r="S100" s="3"/>
      <c r="T100" s="3"/>
    </row>
    <row r="101" spans="1:20" ht="21" customHeight="1" x14ac:dyDescent="0.45">
      <c r="A101" s="8"/>
      <c r="D101" s="20"/>
      <c r="E101" s="20"/>
      <c r="F101" s="20"/>
      <c r="G101" s="19"/>
      <c r="H101" s="17"/>
      <c r="I101" s="19"/>
      <c r="J101" s="17"/>
      <c r="K101" s="19"/>
      <c r="L101" s="16"/>
      <c r="M101" s="19"/>
      <c r="O101" s="3"/>
      <c r="P101" s="3"/>
      <c r="Q101" s="3"/>
      <c r="R101" s="3"/>
      <c r="S101" s="3"/>
      <c r="T101" s="3"/>
    </row>
    <row r="102" spans="1:20" ht="21" customHeight="1" x14ac:dyDescent="0.45">
      <c r="A102" s="8"/>
      <c r="D102" s="20"/>
      <c r="E102" s="20"/>
      <c r="F102" s="20"/>
      <c r="G102" s="19"/>
      <c r="H102" s="17"/>
      <c r="I102" s="19"/>
      <c r="J102" s="17"/>
      <c r="K102" s="16"/>
      <c r="L102" s="16"/>
      <c r="M102" s="16"/>
      <c r="O102" s="3"/>
      <c r="P102" s="3"/>
      <c r="Q102" s="3"/>
      <c r="R102" s="3"/>
      <c r="S102" s="3"/>
      <c r="T102" s="3"/>
    </row>
    <row r="103" spans="1:20" ht="36" customHeight="1" x14ac:dyDescent="0.45">
      <c r="A103" s="8"/>
      <c r="D103" s="20"/>
      <c r="E103" s="20"/>
      <c r="F103" s="20"/>
      <c r="G103" s="19"/>
      <c r="H103" s="17"/>
      <c r="I103" s="19"/>
      <c r="J103" s="17"/>
      <c r="K103" s="16"/>
      <c r="L103" s="16"/>
      <c r="M103" s="16"/>
      <c r="O103" s="3"/>
      <c r="P103" s="3"/>
      <c r="Q103" s="3"/>
      <c r="R103" s="3"/>
      <c r="S103" s="3"/>
      <c r="T103" s="3"/>
    </row>
    <row r="104" spans="1:20" ht="24.75" customHeight="1" x14ac:dyDescent="0.45">
      <c r="A104" s="8"/>
      <c r="D104" s="20"/>
      <c r="E104" s="20"/>
      <c r="F104" s="20"/>
      <c r="G104" s="19"/>
      <c r="H104" s="17"/>
      <c r="I104" s="19"/>
      <c r="J104" s="17"/>
      <c r="K104" s="16"/>
      <c r="L104" s="16"/>
      <c r="M104" s="16"/>
      <c r="O104" s="3"/>
      <c r="P104" s="3"/>
      <c r="Q104" s="3"/>
      <c r="R104" s="3"/>
      <c r="S104" s="3"/>
      <c r="T104" s="3"/>
    </row>
    <row r="105" spans="1:20" ht="18.75" customHeight="1" x14ac:dyDescent="0.45">
      <c r="A105" s="8"/>
      <c r="D105" s="20"/>
      <c r="E105" s="20"/>
      <c r="F105" s="20"/>
      <c r="G105" s="19"/>
      <c r="H105" s="17"/>
      <c r="I105" s="19"/>
      <c r="J105" s="17"/>
      <c r="K105" s="16"/>
      <c r="L105" s="16"/>
      <c r="M105" s="16"/>
      <c r="O105" s="3"/>
      <c r="P105" s="3"/>
      <c r="Q105" s="3"/>
      <c r="R105" s="3"/>
      <c r="S105" s="3"/>
      <c r="T105" s="3"/>
    </row>
    <row r="106" spans="1:20" ht="28.5" customHeight="1" x14ac:dyDescent="0.6">
      <c r="A106" s="49" t="s">
        <v>24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</row>
  </sheetData>
  <mergeCells count="29">
    <mergeCell ref="A41:M41"/>
    <mergeCell ref="A3:M3"/>
    <mergeCell ref="A4:M4"/>
    <mergeCell ref="A5:M5"/>
    <mergeCell ref="A6:M6"/>
    <mergeCell ref="A8:M8"/>
    <mergeCell ref="G9:M9"/>
    <mergeCell ref="G10:I10"/>
    <mergeCell ref="K10:M10"/>
    <mergeCell ref="A40:M40"/>
    <mergeCell ref="D12:F12"/>
    <mergeCell ref="A79:M79"/>
    <mergeCell ref="A42:M42"/>
    <mergeCell ref="A43:M43"/>
    <mergeCell ref="A44:M44"/>
    <mergeCell ref="A45:M45"/>
    <mergeCell ref="G46:M46"/>
    <mergeCell ref="G47:I47"/>
    <mergeCell ref="K47:M47"/>
    <mergeCell ref="A75:M75"/>
    <mergeCell ref="A76:M76"/>
    <mergeCell ref="A77:M77"/>
    <mergeCell ref="A78:M78"/>
    <mergeCell ref="D49:F49"/>
    <mergeCell ref="A80:M80"/>
    <mergeCell ref="G81:M81"/>
    <mergeCell ref="G82:I82"/>
    <mergeCell ref="K82:M82"/>
    <mergeCell ref="D84:F84"/>
  </mergeCells>
  <printOptions horizontalCentered="1"/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5"/>
  <sheetViews>
    <sheetView view="pageBreakPreview" topLeftCell="B67" zoomScale="110" zoomScaleNormal="160" zoomScaleSheetLayoutView="110" workbookViewId="0">
      <selection activeCell="P83" sqref="P83"/>
    </sheetView>
  </sheetViews>
  <sheetFormatPr defaultRowHeight="24" customHeight="1" x14ac:dyDescent="0.3"/>
  <cols>
    <col min="1" max="3" width="1.33203125" style="25" customWidth="1"/>
    <col min="4" max="4" width="40.33203125" style="25" customWidth="1"/>
    <col min="5" max="5" width="2.21875" style="25" customWidth="1"/>
    <col min="6" max="6" width="2" style="25" customWidth="1"/>
    <col min="7" max="7" width="8.88671875" style="25" customWidth="1"/>
    <col min="8" max="8" width="0.33203125" style="25" customWidth="1"/>
    <col min="9" max="9" width="8.88671875" style="25" customWidth="1"/>
    <col min="10" max="10" width="0.33203125" style="273" customWidth="1"/>
    <col min="11" max="11" width="8.88671875" style="47" customWidth="1"/>
    <col min="12" max="12" width="0.33203125" style="269" customWidth="1"/>
    <col min="13" max="13" width="8.88671875" style="47" customWidth="1"/>
    <col min="14" max="249" width="9.109375" style="25"/>
    <col min="250" max="252" width="1.33203125" style="25" customWidth="1"/>
    <col min="253" max="253" width="29.77734375" style="25" customWidth="1"/>
    <col min="254" max="254" width="2" style="25" customWidth="1"/>
    <col min="255" max="255" width="2.88671875" style="25" customWidth="1"/>
    <col min="256" max="256" width="2" style="25" customWidth="1"/>
    <col min="257" max="257" width="2.33203125" style="25" customWidth="1"/>
    <col min="258" max="258" width="11.77734375" style="25" customWidth="1"/>
    <col min="259" max="259" width="0.77734375" style="25" customWidth="1"/>
    <col min="260" max="260" width="11.77734375" style="25" customWidth="1"/>
    <col min="261" max="261" width="0.77734375" style="25" customWidth="1"/>
    <col min="262" max="262" width="11.77734375" style="25" customWidth="1"/>
    <col min="263" max="263" width="0.77734375" style="25" customWidth="1"/>
    <col min="264" max="264" width="11.77734375" style="25" customWidth="1"/>
    <col min="265" max="265" width="13.21875" style="25" customWidth="1"/>
    <col min="266" max="266" width="7.109375" style="25" customWidth="1"/>
    <col min="267" max="505" width="9.109375" style="25"/>
    <col min="506" max="508" width="1.33203125" style="25" customWidth="1"/>
    <col min="509" max="509" width="29.77734375" style="25" customWidth="1"/>
    <col min="510" max="510" width="2" style="25" customWidth="1"/>
    <col min="511" max="511" width="2.88671875" style="25" customWidth="1"/>
    <col min="512" max="512" width="2" style="25" customWidth="1"/>
    <col min="513" max="513" width="2.33203125" style="25" customWidth="1"/>
    <col min="514" max="514" width="11.77734375" style="25" customWidth="1"/>
    <col min="515" max="515" width="0.77734375" style="25" customWidth="1"/>
    <col min="516" max="516" width="11.77734375" style="25" customWidth="1"/>
    <col min="517" max="517" width="0.77734375" style="25" customWidth="1"/>
    <col min="518" max="518" width="11.77734375" style="25" customWidth="1"/>
    <col min="519" max="519" width="0.77734375" style="25" customWidth="1"/>
    <col min="520" max="520" width="11.77734375" style="25" customWidth="1"/>
    <col min="521" max="521" width="13.21875" style="25" customWidth="1"/>
    <col min="522" max="522" width="7.109375" style="25" customWidth="1"/>
    <col min="523" max="761" width="9.109375" style="25"/>
    <col min="762" max="764" width="1.33203125" style="25" customWidth="1"/>
    <col min="765" max="765" width="29.77734375" style="25" customWidth="1"/>
    <col min="766" max="766" width="2" style="25" customWidth="1"/>
    <col min="767" max="767" width="2.88671875" style="25" customWidth="1"/>
    <col min="768" max="768" width="2" style="25" customWidth="1"/>
    <col min="769" max="769" width="2.33203125" style="25" customWidth="1"/>
    <col min="770" max="770" width="11.77734375" style="25" customWidth="1"/>
    <col min="771" max="771" width="0.77734375" style="25" customWidth="1"/>
    <col min="772" max="772" width="11.77734375" style="25" customWidth="1"/>
    <col min="773" max="773" width="0.77734375" style="25" customWidth="1"/>
    <col min="774" max="774" width="11.77734375" style="25" customWidth="1"/>
    <col min="775" max="775" width="0.77734375" style="25" customWidth="1"/>
    <col min="776" max="776" width="11.77734375" style="25" customWidth="1"/>
    <col min="777" max="777" width="13.21875" style="25" customWidth="1"/>
    <col min="778" max="778" width="7.109375" style="25" customWidth="1"/>
    <col min="779" max="1017" width="9.109375" style="25"/>
    <col min="1018" max="1020" width="1.33203125" style="25" customWidth="1"/>
    <col min="1021" max="1021" width="29.77734375" style="25" customWidth="1"/>
    <col min="1022" max="1022" width="2" style="25" customWidth="1"/>
    <col min="1023" max="1023" width="2.88671875" style="25" customWidth="1"/>
    <col min="1024" max="1024" width="2" style="25" customWidth="1"/>
    <col min="1025" max="1025" width="2.33203125" style="25" customWidth="1"/>
    <col min="1026" max="1026" width="11.77734375" style="25" customWidth="1"/>
    <col min="1027" max="1027" width="0.77734375" style="25" customWidth="1"/>
    <col min="1028" max="1028" width="11.77734375" style="25" customWidth="1"/>
    <col min="1029" max="1029" width="0.77734375" style="25" customWidth="1"/>
    <col min="1030" max="1030" width="11.77734375" style="25" customWidth="1"/>
    <col min="1031" max="1031" width="0.77734375" style="25" customWidth="1"/>
    <col min="1032" max="1032" width="11.77734375" style="25" customWidth="1"/>
    <col min="1033" max="1033" width="13.21875" style="25" customWidth="1"/>
    <col min="1034" max="1034" width="7.109375" style="25" customWidth="1"/>
    <col min="1035" max="1273" width="9.109375" style="25"/>
    <col min="1274" max="1276" width="1.33203125" style="25" customWidth="1"/>
    <col min="1277" max="1277" width="29.77734375" style="25" customWidth="1"/>
    <col min="1278" max="1278" width="2" style="25" customWidth="1"/>
    <col min="1279" max="1279" width="2.88671875" style="25" customWidth="1"/>
    <col min="1280" max="1280" width="2" style="25" customWidth="1"/>
    <col min="1281" max="1281" width="2.33203125" style="25" customWidth="1"/>
    <col min="1282" max="1282" width="11.77734375" style="25" customWidth="1"/>
    <col min="1283" max="1283" width="0.77734375" style="25" customWidth="1"/>
    <col min="1284" max="1284" width="11.77734375" style="25" customWidth="1"/>
    <col min="1285" max="1285" width="0.77734375" style="25" customWidth="1"/>
    <col min="1286" max="1286" width="11.77734375" style="25" customWidth="1"/>
    <col min="1287" max="1287" width="0.77734375" style="25" customWidth="1"/>
    <col min="1288" max="1288" width="11.77734375" style="25" customWidth="1"/>
    <col min="1289" max="1289" width="13.21875" style="25" customWidth="1"/>
    <col min="1290" max="1290" width="7.109375" style="25" customWidth="1"/>
    <col min="1291" max="1529" width="9.109375" style="25"/>
    <col min="1530" max="1532" width="1.33203125" style="25" customWidth="1"/>
    <col min="1533" max="1533" width="29.77734375" style="25" customWidth="1"/>
    <col min="1534" max="1534" width="2" style="25" customWidth="1"/>
    <col min="1535" max="1535" width="2.88671875" style="25" customWidth="1"/>
    <col min="1536" max="1536" width="2" style="25" customWidth="1"/>
    <col min="1537" max="1537" width="2.33203125" style="25" customWidth="1"/>
    <col min="1538" max="1538" width="11.77734375" style="25" customWidth="1"/>
    <col min="1539" max="1539" width="0.77734375" style="25" customWidth="1"/>
    <col min="1540" max="1540" width="11.77734375" style="25" customWidth="1"/>
    <col min="1541" max="1541" width="0.77734375" style="25" customWidth="1"/>
    <col min="1542" max="1542" width="11.77734375" style="25" customWidth="1"/>
    <col min="1543" max="1543" width="0.77734375" style="25" customWidth="1"/>
    <col min="1544" max="1544" width="11.77734375" style="25" customWidth="1"/>
    <col min="1545" max="1545" width="13.21875" style="25" customWidth="1"/>
    <col min="1546" max="1546" width="7.109375" style="25" customWidth="1"/>
    <col min="1547" max="1785" width="9.109375" style="25"/>
    <col min="1786" max="1788" width="1.33203125" style="25" customWidth="1"/>
    <col min="1789" max="1789" width="29.77734375" style="25" customWidth="1"/>
    <col min="1790" max="1790" width="2" style="25" customWidth="1"/>
    <col min="1791" max="1791" width="2.88671875" style="25" customWidth="1"/>
    <col min="1792" max="1792" width="2" style="25" customWidth="1"/>
    <col min="1793" max="1793" width="2.33203125" style="25" customWidth="1"/>
    <col min="1794" max="1794" width="11.77734375" style="25" customWidth="1"/>
    <col min="1795" max="1795" width="0.77734375" style="25" customWidth="1"/>
    <col min="1796" max="1796" width="11.77734375" style="25" customWidth="1"/>
    <col min="1797" max="1797" width="0.77734375" style="25" customWidth="1"/>
    <col min="1798" max="1798" width="11.77734375" style="25" customWidth="1"/>
    <col min="1799" max="1799" width="0.77734375" style="25" customWidth="1"/>
    <col min="1800" max="1800" width="11.77734375" style="25" customWidth="1"/>
    <col min="1801" max="1801" width="13.21875" style="25" customWidth="1"/>
    <col min="1802" max="1802" width="7.109375" style="25" customWidth="1"/>
    <col min="1803" max="2041" width="9.109375" style="25"/>
    <col min="2042" max="2044" width="1.33203125" style="25" customWidth="1"/>
    <col min="2045" max="2045" width="29.77734375" style="25" customWidth="1"/>
    <col min="2046" max="2046" width="2" style="25" customWidth="1"/>
    <col min="2047" max="2047" width="2.88671875" style="25" customWidth="1"/>
    <col min="2048" max="2048" width="2" style="25" customWidth="1"/>
    <col min="2049" max="2049" width="2.33203125" style="25" customWidth="1"/>
    <col min="2050" max="2050" width="11.77734375" style="25" customWidth="1"/>
    <col min="2051" max="2051" width="0.77734375" style="25" customWidth="1"/>
    <col min="2052" max="2052" width="11.77734375" style="25" customWidth="1"/>
    <col min="2053" max="2053" width="0.77734375" style="25" customWidth="1"/>
    <col min="2054" max="2054" width="11.77734375" style="25" customWidth="1"/>
    <col min="2055" max="2055" width="0.77734375" style="25" customWidth="1"/>
    <col min="2056" max="2056" width="11.77734375" style="25" customWidth="1"/>
    <col min="2057" max="2057" width="13.21875" style="25" customWidth="1"/>
    <col min="2058" max="2058" width="7.109375" style="25" customWidth="1"/>
    <col min="2059" max="2297" width="9.109375" style="25"/>
    <col min="2298" max="2300" width="1.33203125" style="25" customWidth="1"/>
    <col min="2301" max="2301" width="29.77734375" style="25" customWidth="1"/>
    <col min="2302" max="2302" width="2" style="25" customWidth="1"/>
    <col min="2303" max="2303" width="2.88671875" style="25" customWidth="1"/>
    <col min="2304" max="2304" width="2" style="25" customWidth="1"/>
    <col min="2305" max="2305" width="2.33203125" style="25" customWidth="1"/>
    <col min="2306" max="2306" width="11.77734375" style="25" customWidth="1"/>
    <col min="2307" max="2307" width="0.77734375" style="25" customWidth="1"/>
    <col min="2308" max="2308" width="11.77734375" style="25" customWidth="1"/>
    <col min="2309" max="2309" width="0.77734375" style="25" customWidth="1"/>
    <col min="2310" max="2310" width="11.77734375" style="25" customWidth="1"/>
    <col min="2311" max="2311" width="0.77734375" style="25" customWidth="1"/>
    <col min="2312" max="2312" width="11.77734375" style="25" customWidth="1"/>
    <col min="2313" max="2313" width="13.21875" style="25" customWidth="1"/>
    <col min="2314" max="2314" width="7.109375" style="25" customWidth="1"/>
    <col min="2315" max="2553" width="9.109375" style="25"/>
    <col min="2554" max="2556" width="1.33203125" style="25" customWidth="1"/>
    <col min="2557" max="2557" width="29.77734375" style="25" customWidth="1"/>
    <col min="2558" max="2558" width="2" style="25" customWidth="1"/>
    <col min="2559" max="2559" width="2.88671875" style="25" customWidth="1"/>
    <col min="2560" max="2560" width="2" style="25" customWidth="1"/>
    <col min="2561" max="2561" width="2.33203125" style="25" customWidth="1"/>
    <col min="2562" max="2562" width="11.77734375" style="25" customWidth="1"/>
    <col min="2563" max="2563" width="0.77734375" style="25" customWidth="1"/>
    <col min="2564" max="2564" width="11.77734375" style="25" customWidth="1"/>
    <col min="2565" max="2565" width="0.77734375" style="25" customWidth="1"/>
    <col min="2566" max="2566" width="11.77734375" style="25" customWidth="1"/>
    <col min="2567" max="2567" width="0.77734375" style="25" customWidth="1"/>
    <col min="2568" max="2568" width="11.77734375" style="25" customWidth="1"/>
    <col min="2569" max="2569" width="13.21875" style="25" customWidth="1"/>
    <col min="2570" max="2570" width="7.109375" style="25" customWidth="1"/>
    <col min="2571" max="2809" width="9.109375" style="25"/>
    <col min="2810" max="2812" width="1.33203125" style="25" customWidth="1"/>
    <col min="2813" max="2813" width="29.77734375" style="25" customWidth="1"/>
    <col min="2814" max="2814" width="2" style="25" customWidth="1"/>
    <col min="2815" max="2815" width="2.88671875" style="25" customWidth="1"/>
    <col min="2816" max="2816" width="2" style="25" customWidth="1"/>
    <col min="2817" max="2817" width="2.33203125" style="25" customWidth="1"/>
    <col min="2818" max="2818" width="11.77734375" style="25" customWidth="1"/>
    <col min="2819" max="2819" width="0.77734375" style="25" customWidth="1"/>
    <col min="2820" max="2820" width="11.77734375" style="25" customWidth="1"/>
    <col min="2821" max="2821" width="0.77734375" style="25" customWidth="1"/>
    <col min="2822" max="2822" width="11.77734375" style="25" customWidth="1"/>
    <col min="2823" max="2823" width="0.77734375" style="25" customWidth="1"/>
    <col min="2824" max="2824" width="11.77734375" style="25" customWidth="1"/>
    <col min="2825" max="2825" width="13.21875" style="25" customWidth="1"/>
    <col min="2826" max="2826" width="7.109375" style="25" customWidth="1"/>
    <col min="2827" max="3065" width="9.109375" style="25"/>
    <col min="3066" max="3068" width="1.33203125" style="25" customWidth="1"/>
    <col min="3069" max="3069" width="29.77734375" style="25" customWidth="1"/>
    <col min="3070" max="3070" width="2" style="25" customWidth="1"/>
    <col min="3071" max="3071" width="2.88671875" style="25" customWidth="1"/>
    <col min="3072" max="3072" width="2" style="25" customWidth="1"/>
    <col min="3073" max="3073" width="2.33203125" style="25" customWidth="1"/>
    <col min="3074" max="3074" width="11.77734375" style="25" customWidth="1"/>
    <col min="3075" max="3075" width="0.77734375" style="25" customWidth="1"/>
    <col min="3076" max="3076" width="11.77734375" style="25" customWidth="1"/>
    <col min="3077" max="3077" width="0.77734375" style="25" customWidth="1"/>
    <col min="3078" max="3078" width="11.77734375" style="25" customWidth="1"/>
    <col min="3079" max="3079" width="0.77734375" style="25" customWidth="1"/>
    <col min="3080" max="3080" width="11.77734375" style="25" customWidth="1"/>
    <col min="3081" max="3081" width="13.21875" style="25" customWidth="1"/>
    <col min="3082" max="3082" width="7.109375" style="25" customWidth="1"/>
    <col min="3083" max="3321" width="9.109375" style="25"/>
    <col min="3322" max="3324" width="1.33203125" style="25" customWidth="1"/>
    <col min="3325" max="3325" width="29.77734375" style="25" customWidth="1"/>
    <col min="3326" max="3326" width="2" style="25" customWidth="1"/>
    <col min="3327" max="3327" width="2.88671875" style="25" customWidth="1"/>
    <col min="3328" max="3328" width="2" style="25" customWidth="1"/>
    <col min="3329" max="3329" width="2.33203125" style="25" customWidth="1"/>
    <col min="3330" max="3330" width="11.77734375" style="25" customWidth="1"/>
    <col min="3331" max="3331" width="0.77734375" style="25" customWidth="1"/>
    <col min="3332" max="3332" width="11.77734375" style="25" customWidth="1"/>
    <col min="3333" max="3333" width="0.77734375" style="25" customWidth="1"/>
    <col min="3334" max="3334" width="11.77734375" style="25" customWidth="1"/>
    <col min="3335" max="3335" width="0.77734375" style="25" customWidth="1"/>
    <col min="3336" max="3336" width="11.77734375" style="25" customWidth="1"/>
    <col min="3337" max="3337" width="13.21875" style="25" customWidth="1"/>
    <col min="3338" max="3338" width="7.109375" style="25" customWidth="1"/>
    <col min="3339" max="3577" width="9.109375" style="25"/>
    <col min="3578" max="3580" width="1.33203125" style="25" customWidth="1"/>
    <col min="3581" max="3581" width="29.77734375" style="25" customWidth="1"/>
    <col min="3582" max="3582" width="2" style="25" customWidth="1"/>
    <col min="3583" max="3583" width="2.88671875" style="25" customWidth="1"/>
    <col min="3584" max="3584" width="2" style="25" customWidth="1"/>
    <col min="3585" max="3585" width="2.33203125" style="25" customWidth="1"/>
    <col min="3586" max="3586" width="11.77734375" style="25" customWidth="1"/>
    <col min="3587" max="3587" width="0.77734375" style="25" customWidth="1"/>
    <col min="3588" max="3588" width="11.77734375" style="25" customWidth="1"/>
    <col min="3589" max="3589" width="0.77734375" style="25" customWidth="1"/>
    <col min="3590" max="3590" width="11.77734375" style="25" customWidth="1"/>
    <col min="3591" max="3591" width="0.77734375" style="25" customWidth="1"/>
    <col min="3592" max="3592" width="11.77734375" style="25" customWidth="1"/>
    <col min="3593" max="3593" width="13.21875" style="25" customWidth="1"/>
    <col min="3594" max="3594" width="7.109375" style="25" customWidth="1"/>
    <col min="3595" max="3833" width="9.109375" style="25"/>
    <col min="3834" max="3836" width="1.33203125" style="25" customWidth="1"/>
    <col min="3837" max="3837" width="29.77734375" style="25" customWidth="1"/>
    <col min="3838" max="3838" width="2" style="25" customWidth="1"/>
    <col min="3839" max="3839" width="2.88671875" style="25" customWidth="1"/>
    <col min="3840" max="3840" width="2" style="25" customWidth="1"/>
    <col min="3841" max="3841" width="2.33203125" style="25" customWidth="1"/>
    <col min="3842" max="3842" width="11.77734375" style="25" customWidth="1"/>
    <col min="3843" max="3843" width="0.77734375" style="25" customWidth="1"/>
    <col min="3844" max="3844" width="11.77734375" style="25" customWidth="1"/>
    <col min="3845" max="3845" width="0.77734375" style="25" customWidth="1"/>
    <col min="3846" max="3846" width="11.77734375" style="25" customWidth="1"/>
    <col min="3847" max="3847" width="0.77734375" style="25" customWidth="1"/>
    <col min="3848" max="3848" width="11.77734375" style="25" customWidth="1"/>
    <col min="3849" max="3849" width="13.21875" style="25" customWidth="1"/>
    <col min="3850" max="3850" width="7.109375" style="25" customWidth="1"/>
    <col min="3851" max="4089" width="9.109375" style="25"/>
    <col min="4090" max="4092" width="1.33203125" style="25" customWidth="1"/>
    <col min="4093" max="4093" width="29.77734375" style="25" customWidth="1"/>
    <col min="4094" max="4094" width="2" style="25" customWidth="1"/>
    <col min="4095" max="4095" width="2.88671875" style="25" customWidth="1"/>
    <col min="4096" max="4096" width="2" style="25" customWidth="1"/>
    <col min="4097" max="4097" width="2.33203125" style="25" customWidth="1"/>
    <col min="4098" max="4098" width="11.77734375" style="25" customWidth="1"/>
    <col min="4099" max="4099" width="0.77734375" style="25" customWidth="1"/>
    <col min="4100" max="4100" width="11.77734375" style="25" customWidth="1"/>
    <col min="4101" max="4101" width="0.77734375" style="25" customWidth="1"/>
    <col min="4102" max="4102" width="11.77734375" style="25" customWidth="1"/>
    <col min="4103" max="4103" width="0.77734375" style="25" customWidth="1"/>
    <col min="4104" max="4104" width="11.77734375" style="25" customWidth="1"/>
    <col min="4105" max="4105" width="13.21875" style="25" customWidth="1"/>
    <col min="4106" max="4106" width="7.109375" style="25" customWidth="1"/>
    <col min="4107" max="4345" width="9.109375" style="25"/>
    <col min="4346" max="4348" width="1.33203125" style="25" customWidth="1"/>
    <col min="4349" max="4349" width="29.77734375" style="25" customWidth="1"/>
    <col min="4350" max="4350" width="2" style="25" customWidth="1"/>
    <col min="4351" max="4351" width="2.88671875" style="25" customWidth="1"/>
    <col min="4352" max="4352" width="2" style="25" customWidth="1"/>
    <col min="4353" max="4353" width="2.33203125" style="25" customWidth="1"/>
    <col min="4354" max="4354" width="11.77734375" style="25" customWidth="1"/>
    <col min="4355" max="4355" width="0.77734375" style="25" customWidth="1"/>
    <col min="4356" max="4356" width="11.77734375" style="25" customWidth="1"/>
    <col min="4357" max="4357" width="0.77734375" style="25" customWidth="1"/>
    <col min="4358" max="4358" width="11.77734375" style="25" customWidth="1"/>
    <col min="4359" max="4359" width="0.77734375" style="25" customWidth="1"/>
    <col min="4360" max="4360" width="11.77734375" style="25" customWidth="1"/>
    <col min="4361" max="4361" width="13.21875" style="25" customWidth="1"/>
    <col min="4362" max="4362" width="7.109375" style="25" customWidth="1"/>
    <col min="4363" max="4601" width="9.109375" style="25"/>
    <col min="4602" max="4604" width="1.33203125" style="25" customWidth="1"/>
    <col min="4605" max="4605" width="29.77734375" style="25" customWidth="1"/>
    <col min="4606" max="4606" width="2" style="25" customWidth="1"/>
    <col min="4607" max="4607" width="2.88671875" style="25" customWidth="1"/>
    <col min="4608" max="4608" width="2" style="25" customWidth="1"/>
    <col min="4609" max="4609" width="2.33203125" style="25" customWidth="1"/>
    <col min="4610" max="4610" width="11.77734375" style="25" customWidth="1"/>
    <col min="4611" max="4611" width="0.77734375" style="25" customWidth="1"/>
    <col min="4612" max="4612" width="11.77734375" style="25" customWidth="1"/>
    <col min="4613" max="4613" width="0.77734375" style="25" customWidth="1"/>
    <col min="4614" max="4614" width="11.77734375" style="25" customWidth="1"/>
    <col min="4615" max="4615" width="0.77734375" style="25" customWidth="1"/>
    <col min="4616" max="4616" width="11.77734375" style="25" customWidth="1"/>
    <col min="4617" max="4617" width="13.21875" style="25" customWidth="1"/>
    <col min="4618" max="4618" width="7.109375" style="25" customWidth="1"/>
    <col min="4619" max="4857" width="9.109375" style="25"/>
    <col min="4858" max="4860" width="1.33203125" style="25" customWidth="1"/>
    <col min="4861" max="4861" width="29.77734375" style="25" customWidth="1"/>
    <col min="4862" max="4862" width="2" style="25" customWidth="1"/>
    <col min="4863" max="4863" width="2.88671875" style="25" customWidth="1"/>
    <col min="4864" max="4864" width="2" style="25" customWidth="1"/>
    <col min="4865" max="4865" width="2.33203125" style="25" customWidth="1"/>
    <col min="4866" max="4866" width="11.77734375" style="25" customWidth="1"/>
    <col min="4867" max="4867" width="0.77734375" style="25" customWidth="1"/>
    <col min="4868" max="4868" width="11.77734375" style="25" customWidth="1"/>
    <col min="4869" max="4869" width="0.77734375" style="25" customWidth="1"/>
    <col min="4870" max="4870" width="11.77734375" style="25" customWidth="1"/>
    <col min="4871" max="4871" width="0.77734375" style="25" customWidth="1"/>
    <col min="4872" max="4872" width="11.77734375" style="25" customWidth="1"/>
    <col min="4873" max="4873" width="13.21875" style="25" customWidth="1"/>
    <col min="4874" max="4874" width="7.109375" style="25" customWidth="1"/>
    <col min="4875" max="5113" width="9.109375" style="25"/>
    <col min="5114" max="5116" width="1.33203125" style="25" customWidth="1"/>
    <col min="5117" max="5117" width="29.77734375" style="25" customWidth="1"/>
    <col min="5118" max="5118" width="2" style="25" customWidth="1"/>
    <col min="5119" max="5119" width="2.88671875" style="25" customWidth="1"/>
    <col min="5120" max="5120" width="2" style="25" customWidth="1"/>
    <col min="5121" max="5121" width="2.33203125" style="25" customWidth="1"/>
    <col min="5122" max="5122" width="11.77734375" style="25" customWidth="1"/>
    <col min="5123" max="5123" width="0.77734375" style="25" customWidth="1"/>
    <col min="5124" max="5124" width="11.77734375" style="25" customWidth="1"/>
    <col min="5125" max="5125" width="0.77734375" style="25" customWidth="1"/>
    <col min="5126" max="5126" width="11.77734375" style="25" customWidth="1"/>
    <col min="5127" max="5127" width="0.77734375" style="25" customWidth="1"/>
    <col min="5128" max="5128" width="11.77734375" style="25" customWidth="1"/>
    <col min="5129" max="5129" width="13.21875" style="25" customWidth="1"/>
    <col min="5130" max="5130" width="7.109375" style="25" customWidth="1"/>
    <col min="5131" max="5369" width="9.109375" style="25"/>
    <col min="5370" max="5372" width="1.33203125" style="25" customWidth="1"/>
    <col min="5373" max="5373" width="29.77734375" style="25" customWidth="1"/>
    <col min="5374" max="5374" width="2" style="25" customWidth="1"/>
    <col min="5375" max="5375" width="2.88671875" style="25" customWidth="1"/>
    <col min="5376" max="5376" width="2" style="25" customWidth="1"/>
    <col min="5377" max="5377" width="2.33203125" style="25" customWidth="1"/>
    <col min="5378" max="5378" width="11.77734375" style="25" customWidth="1"/>
    <col min="5379" max="5379" width="0.77734375" style="25" customWidth="1"/>
    <col min="5380" max="5380" width="11.77734375" style="25" customWidth="1"/>
    <col min="5381" max="5381" width="0.77734375" style="25" customWidth="1"/>
    <col min="5382" max="5382" width="11.77734375" style="25" customWidth="1"/>
    <col min="5383" max="5383" width="0.77734375" style="25" customWidth="1"/>
    <col min="5384" max="5384" width="11.77734375" style="25" customWidth="1"/>
    <col min="5385" max="5385" width="13.21875" style="25" customWidth="1"/>
    <col min="5386" max="5386" width="7.109375" style="25" customWidth="1"/>
    <col min="5387" max="5625" width="9.109375" style="25"/>
    <col min="5626" max="5628" width="1.33203125" style="25" customWidth="1"/>
    <col min="5629" max="5629" width="29.77734375" style="25" customWidth="1"/>
    <col min="5630" max="5630" width="2" style="25" customWidth="1"/>
    <col min="5631" max="5631" width="2.88671875" style="25" customWidth="1"/>
    <col min="5632" max="5632" width="2" style="25" customWidth="1"/>
    <col min="5633" max="5633" width="2.33203125" style="25" customWidth="1"/>
    <col min="5634" max="5634" width="11.77734375" style="25" customWidth="1"/>
    <col min="5635" max="5635" width="0.77734375" style="25" customWidth="1"/>
    <col min="5636" max="5636" width="11.77734375" style="25" customWidth="1"/>
    <col min="5637" max="5637" width="0.77734375" style="25" customWidth="1"/>
    <col min="5638" max="5638" width="11.77734375" style="25" customWidth="1"/>
    <col min="5639" max="5639" width="0.77734375" style="25" customWidth="1"/>
    <col min="5640" max="5640" width="11.77734375" style="25" customWidth="1"/>
    <col min="5641" max="5641" width="13.21875" style="25" customWidth="1"/>
    <col min="5642" max="5642" width="7.109375" style="25" customWidth="1"/>
    <col min="5643" max="5881" width="9.109375" style="25"/>
    <col min="5882" max="5884" width="1.33203125" style="25" customWidth="1"/>
    <col min="5885" max="5885" width="29.77734375" style="25" customWidth="1"/>
    <col min="5886" max="5886" width="2" style="25" customWidth="1"/>
    <col min="5887" max="5887" width="2.88671875" style="25" customWidth="1"/>
    <col min="5888" max="5888" width="2" style="25" customWidth="1"/>
    <col min="5889" max="5889" width="2.33203125" style="25" customWidth="1"/>
    <col min="5890" max="5890" width="11.77734375" style="25" customWidth="1"/>
    <col min="5891" max="5891" width="0.77734375" style="25" customWidth="1"/>
    <col min="5892" max="5892" width="11.77734375" style="25" customWidth="1"/>
    <col min="5893" max="5893" width="0.77734375" style="25" customWidth="1"/>
    <col min="5894" max="5894" width="11.77734375" style="25" customWidth="1"/>
    <col min="5895" max="5895" width="0.77734375" style="25" customWidth="1"/>
    <col min="5896" max="5896" width="11.77734375" style="25" customWidth="1"/>
    <col min="5897" max="5897" width="13.21875" style="25" customWidth="1"/>
    <col min="5898" max="5898" width="7.109375" style="25" customWidth="1"/>
    <col min="5899" max="6137" width="9.109375" style="25"/>
    <col min="6138" max="6140" width="1.33203125" style="25" customWidth="1"/>
    <col min="6141" max="6141" width="29.77734375" style="25" customWidth="1"/>
    <col min="6142" max="6142" width="2" style="25" customWidth="1"/>
    <col min="6143" max="6143" width="2.88671875" style="25" customWidth="1"/>
    <col min="6144" max="6144" width="2" style="25" customWidth="1"/>
    <col min="6145" max="6145" width="2.33203125" style="25" customWidth="1"/>
    <col min="6146" max="6146" width="11.77734375" style="25" customWidth="1"/>
    <col min="6147" max="6147" width="0.77734375" style="25" customWidth="1"/>
    <col min="6148" max="6148" width="11.77734375" style="25" customWidth="1"/>
    <col min="6149" max="6149" width="0.77734375" style="25" customWidth="1"/>
    <col min="6150" max="6150" width="11.77734375" style="25" customWidth="1"/>
    <col min="6151" max="6151" width="0.77734375" style="25" customWidth="1"/>
    <col min="6152" max="6152" width="11.77734375" style="25" customWidth="1"/>
    <col min="6153" max="6153" width="13.21875" style="25" customWidth="1"/>
    <col min="6154" max="6154" width="7.109375" style="25" customWidth="1"/>
    <col min="6155" max="6393" width="9.109375" style="25"/>
    <col min="6394" max="6396" width="1.33203125" style="25" customWidth="1"/>
    <col min="6397" max="6397" width="29.77734375" style="25" customWidth="1"/>
    <col min="6398" max="6398" width="2" style="25" customWidth="1"/>
    <col min="6399" max="6399" width="2.88671875" style="25" customWidth="1"/>
    <col min="6400" max="6400" width="2" style="25" customWidth="1"/>
    <col min="6401" max="6401" width="2.33203125" style="25" customWidth="1"/>
    <col min="6402" max="6402" width="11.77734375" style="25" customWidth="1"/>
    <col min="6403" max="6403" width="0.77734375" style="25" customWidth="1"/>
    <col min="6404" max="6404" width="11.77734375" style="25" customWidth="1"/>
    <col min="6405" max="6405" width="0.77734375" style="25" customWidth="1"/>
    <col min="6406" max="6406" width="11.77734375" style="25" customWidth="1"/>
    <col min="6407" max="6407" width="0.77734375" style="25" customWidth="1"/>
    <col min="6408" max="6408" width="11.77734375" style="25" customWidth="1"/>
    <col min="6409" max="6409" width="13.21875" style="25" customWidth="1"/>
    <col min="6410" max="6410" width="7.109375" style="25" customWidth="1"/>
    <col min="6411" max="6649" width="9.109375" style="25"/>
    <col min="6650" max="6652" width="1.33203125" style="25" customWidth="1"/>
    <col min="6653" max="6653" width="29.77734375" style="25" customWidth="1"/>
    <col min="6654" max="6654" width="2" style="25" customWidth="1"/>
    <col min="6655" max="6655" width="2.88671875" style="25" customWidth="1"/>
    <col min="6656" max="6656" width="2" style="25" customWidth="1"/>
    <col min="6657" max="6657" width="2.33203125" style="25" customWidth="1"/>
    <col min="6658" max="6658" width="11.77734375" style="25" customWidth="1"/>
    <col min="6659" max="6659" width="0.77734375" style="25" customWidth="1"/>
    <col min="6660" max="6660" width="11.77734375" style="25" customWidth="1"/>
    <col min="6661" max="6661" width="0.77734375" style="25" customWidth="1"/>
    <col min="6662" max="6662" width="11.77734375" style="25" customWidth="1"/>
    <col min="6663" max="6663" width="0.77734375" style="25" customWidth="1"/>
    <col min="6664" max="6664" width="11.77734375" style="25" customWidth="1"/>
    <col min="6665" max="6665" width="13.21875" style="25" customWidth="1"/>
    <col min="6666" max="6666" width="7.109375" style="25" customWidth="1"/>
    <col min="6667" max="6905" width="9.109375" style="25"/>
    <col min="6906" max="6908" width="1.33203125" style="25" customWidth="1"/>
    <col min="6909" max="6909" width="29.77734375" style="25" customWidth="1"/>
    <col min="6910" max="6910" width="2" style="25" customWidth="1"/>
    <col min="6911" max="6911" width="2.88671875" style="25" customWidth="1"/>
    <col min="6912" max="6912" width="2" style="25" customWidth="1"/>
    <col min="6913" max="6913" width="2.33203125" style="25" customWidth="1"/>
    <col min="6914" max="6914" width="11.77734375" style="25" customWidth="1"/>
    <col min="6915" max="6915" width="0.77734375" style="25" customWidth="1"/>
    <col min="6916" max="6916" width="11.77734375" style="25" customWidth="1"/>
    <col min="6917" max="6917" width="0.77734375" style="25" customWidth="1"/>
    <col min="6918" max="6918" width="11.77734375" style="25" customWidth="1"/>
    <col min="6919" max="6919" width="0.77734375" style="25" customWidth="1"/>
    <col min="6920" max="6920" width="11.77734375" style="25" customWidth="1"/>
    <col min="6921" max="6921" width="13.21875" style="25" customWidth="1"/>
    <col min="6922" max="6922" width="7.109375" style="25" customWidth="1"/>
    <col min="6923" max="7161" width="9.109375" style="25"/>
    <col min="7162" max="7164" width="1.33203125" style="25" customWidth="1"/>
    <col min="7165" max="7165" width="29.77734375" style="25" customWidth="1"/>
    <col min="7166" max="7166" width="2" style="25" customWidth="1"/>
    <col min="7167" max="7167" width="2.88671875" style="25" customWidth="1"/>
    <col min="7168" max="7168" width="2" style="25" customWidth="1"/>
    <col min="7169" max="7169" width="2.33203125" style="25" customWidth="1"/>
    <col min="7170" max="7170" width="11.77734375" style="25" customWidth="1"/>
    <col min="7171" max="7171" width="0.77734375" style="25" customWidth="1"/>
    <col min="7172" max="7172" width="11.77734375" style="25" customWidth="1"/>
    <col min="7173" max="7173" width="0.77734375" style="25" customWidth="1"/>
    <col min="7174" max="7174" width="11.77734375" style="25" customWidth="1"/>
    <col min="7175" max="7175" width="0.77734375" style="25" customWidth="1"/>
    <col min="7176" max="7176" width="11.77734375" style="25" customWidth="1"/>
    <col min="7177" max="7177" width="13.21875" style="25" customWidth="1"/>
    <col min="7178" max="7178" width="7.109375" style="25" customWidth="1"/>
    <col min="7179" max="7417" width="9.109375" style="25"/>
    <col min="7418" max="7420" width="1.33203125" style="25" customWidth="1"/>
    <col min="7421" max="7421" width="29.77734375" style="25" customWidth="1"/>
    <col min="7422" max="7422" width="2" style="25" customWidth="1"/>
    <col min="7423" max="7423" width="2.88671875" style="25" customWidth="1"/>
    <col min="7424" max="7424" width="2" style="25" customWidth="1"/>
    <col min="7425" max="7425" width="2.33203125" style="25" customWidth="1"/>
    <col min="7426" max="7426" width="11.77734375" style="25" customWidth="1"/>
    <col min="7427" max="7427" width="0.77734375" style="25" customWidth="1"/>
    <col min="7428" max="7428" width="11.77734375" style="25" customWidth="1"/>
    <col min="7429" max="7429" width="0.77734375" style="25" customWidth="1"/>
    <col min="7430" max="7430" width="11.77734375" style="25" customWidth="1"/>
    <col min="7431" max="7431" width="0.77734375" style="25" customWidth="1"/>
    <col min="7432" max="7432" width="11.77734375" style="25" customWidth="1"/>
    <col min="7433" max="7433" width="13.21875" style="25" customWidth="1"/>
    <col min="7434" max="7434" width="7.109375" style="25" customWidth="1"/>
    <col min="7435" max="7673" width="9.109375" style="25"/>
    <col min="7674" max="7676" width="1.33203125" style="25" customWidth="1"/>
    <col min="7677" max="7677" width="29.77734375" style="25" customWidth="1"/>
    <col min="7678" max="7678" width="2" style="25" customWidth="1"/>
    <col min="7679" max="7679" width="2.88671875" style="25" customWidth="1"/>
    <col min="7680" max="7680" width="2" style="25" customWidth="1"/>
    <col min="7681" max="7681" width="2.33203125" style="25" customWidth="1"/>
    <col min="7682" max="7682" width="11.77734375" style="25" customWidth="1"/>
    <col min="7683" max="7683" width="0.77734375" style="25" customWidth="1"/>
    <col min="7684" max="7684" width="11.77734375" style="25" customWidth="1"/>
    <col min="7685" max="7685" width="0.77734375" style="25" customWidth="1"/>
    <col min="7686" max="7686" width="11.77734375" style="25" customWidth="1"/>
    <col min="7687" max="7687" width="0.77734375" style="25" customWidth="1"/>
    <col min="7688" max="7688" width="11.77734375" style="25" customWidth="1"/>
    <col min="7689" max="7689" width="13.21875" style="25" customWidth="1"/>
    <col min="7690" max="7690" width="7.109375" style="25" customWidth="1"/>
    <col min="7691" max="7929" width="9.109375" style="25"/>
    <col min="7930" max="7932" width="1.33203125" style="25" customWidth="1"/>
    <col min="7933" max="7933" width="29.77734375" style="25" customWidth="1"/>
    <col min="7934" max="7934" width="2" style="25" customWidth="1"/>
    <col min="7935" max="7935" width="2.88671875" style="25" customWidth="1"/>
    <col min="7936" max="7936" width="2" style="25" customWidth="1"/>
    <col min="7937" max="7937" width="2.33203125" style="25" customWidth="1"/>
    <col min="7938" max="7938" width="11.77734375" style="25" customWidth="1"/>
    <col min="7939" max="7939" width="0.77734375" style="25" customWidth="1"/>
    <col min="7940" max="7940" width="11.77734375" style="25" customWidth="1"/>
    <col min="7941" max="7941" width="0.77734375" style="25" customWidth="1"/>
    <col min="7942" max="7942" width="11.77734375" style="25" customWidth="1"/>
    <col min="7943" max="7943" width="0.77734375" style="25" customWidth="1"/>
    <col min="7944" max="7944" width="11.77734375" style="25" customWidth="1"/>
    <col min="7945" max="7945" width="13.21875" style="25" customWidth="1"/>
    <col min="7946" max="7946" width="7.109375" style="25" customWidth="1"/>
    <col min="7947" max="8185" width="9.109375" style="25"/>
    <col min="8186" max="8188" width="1.33203125" style="25" customWidth="1"/>
    <col min="8189" max="8189" width="29.77734375" style="25" customWidth="1"/>
    <col min="8190" max="8190" width="2" style="25" customWidth="1"/>
    <col min="8191" max="8191" width="2.88671875" style="25" customWidth="1"/>
    <col min="8192" max="8192" width="2" style="25" customWidth="1"/>
    <col min="8193" max="8193" width="2.33203125" style="25" customWidth="1"/>
    <col min="8194" max="8194" width="11.77734375" style="25" customWidth="1"/>
    <col min="8195" max="8195" width="0.77734375" style="25" customWidth="1"/>
    <col min="8196" max="8196" width="11.77734375" style="25" customWidth="1"/>
    <col min="8197" max="8197" width="0.77734375" style="25" customWidth="1"/>
    <col min="8198" max="8198" width="11.77734375" style="25" customWidth="1"/>
    <col min="8199" max="8199" width="0.77734375" style="25" customWidth="1"/>
    <col min="8200" max="8200" width="11.77734375" style="25" customWidth="1"/>
    <col min="8201" max="8201" width="13.21875" style="25" customWidth="1"/>
    <col min="8202" max="8202" width="7.109375" style="25" customWidth="1"/>
    <col min="8203" max="8441" width="9.109375" style="25"/>
    <col min="8442" max="8444" width="1.33203125" style="25" customWidth="1"/>
    <col min="8445" max="8445" width="29.77734375" style="25" customWidth="1"/>
    <col min="8446" max="8446" width="2" style="25" customWidth="1"/>
    <col min="8447" max="8447" width="2.88671875" style="25" customWidth="1"/>
    <col min="8448" max="8448" width="2" style="25" customWidth="1"/>
    <col min="8449" max="8449" width="2.33203125" style="25" customWidth="1"/>
    <col min="8450" max="8450" width="11.77734375" style="25" customWidth="1"/>
    <col min="8451" max="8451" width="0.77734375" style="25" customWidth="1"/>
    <col min="8452" max="8452" width="11.77734375" style="25" customWidth="1"/>
    <col min="8453" max="8453" width="0.77734375" style="25" customWidth="1"/>
    <col min="8454" max="8454" width="11.77734375" style="25" customWidth="1"/>
    <col min="8455" max="8455" width="0.77734375" style="25" customWidth="1"/>
    <col min="8456" max="8456" width="11.77734375" style="25" customWidth="1"/>
    <col min="8457" max="8457" width="13.21875" style="25" customWidth="1"/>
    <col min="8458" max="8458" width="7.109375" style="25" customWidth="1"/>
    <col min="8459" max="8697" width="9.109375" style="25"/>
    <col min="8698" max="8700" width="1.33203125" style="25" customWidth="1"/>
    <col min="8701" max="8701" width="29.77734375" style="25" customWidth="1"/>
    <col min="8702" max="8702" width="2" style="25" customWidth="1"/>
    <col min="8703" max="8703" width="2.88671875" style="25" customWidth="1"/>
    <col min="8704" max="8704" width="2" style="25" customWidth="1"/>
    <col min="8705" max="8705" width="2.33203125" style="25" customWidth="1"/>
    <col min="8706" max="8706" width="11.77734375" style="25" customWidth="1"/>
    <col min="8707" max="8707" width="0.77734375" style="25" customWidth="1"/>
    <col min="8708" max="8708" width="11.77734375" style="25" customWidth="1"/>
    <col min="8709" max="8709" width="0.77734375" style="25" customWidth="1"/>
    <col min="8710" max="8710" width="11.77734375" style="25" customWidth="1"/>
    <col min="8711" max="8711" width="0.77734375" style="25" customWidth="1"/>
    <col min="8712" max="8712" width="11.77734375" style="25" customWidth="1"/>
    <col min="8713" max="8713" width="13.21875" style="25" customWidth="1"/>
    <col min="8714" max="8714" width="7.109375" style="25" customWidth="1"/>
    <col min="8715" max="8953" width="9.109375" style="25"/>
    <col min="8954" max="8956" width="1.33203125" style="25" customWidth="1"/>
    <col min="8957" max="8957" width="29.77734375" style="25" customWidth="1"/>
    <col min="8958" max="8958" width="2" style="25" customWidth="1"/>
    <col min="8959" max="8959" width="2.88671875" style="25" customWidth="1"/>
    <col min="8960" max="8960" width="2" style="25" customWidth="1"/>
    <col min="8961" max="8961" width="2.33203125" style="25" customWidth="1"/>
    <col min="8962" max="8962" width="11.77734375" style="25" customWidth="1"/>
    <col min="8963" max="8963" width="0.77734375" style="25" customWidth="1"/>
    <col min="8964" max="8964" width="11.77734375" style="25" customWidth="1"/>
    <col min="8965" max="8965" width="0.77734375" style="25" customWidth="1"/>
    <col min="8966" max="8966" width="11.77734375" style="25" customWidth="1"/>
    <col min="8967" max="8967" width="0.77734375" style="25" customWidth="1"/>
    <col min="8968" max="8968" width="11.77734375" style="25" customWidth="1"/>
    <col min="8969" max="8969" width="13.21875" style="25" customWidth="1"/>
    <col min="8970" max="8970" width="7.109375" style="25" customWidth="1"/>
    <col min="8971" max="9209" width="9.109375" style="25"/>
    <col min="9210" max="9212" width="1.33203125" style="25" customWidth="1"/>
    <col min="9213" max="9213" width="29.77734375" style="25" customWidth="1"/>
    <col min="9214" max="9214" width="2" style="25" customWidth="1"/>
    <col min="9215" max="9215" width="2.88671875" style="25" customWidth="1"/>
    <col min="9216" max="9216" width="2" style="25" customWidth="1"/>
    <col min="9217" max="9217" width="2.33203125" style="25" customWidth="1"/>
    <col min="9218" max="9218" width="11.77734375" style="25" customWidth="1"/>
    <col min="9219" max="9219" width="0.77734375" style="25" customWidth="1"/>
    <col min="9220" max="9220" width="11.77734375" style="25" customWidth="1"/>
    <col min="9221" max="9221" width="0.77734375" style="25" customWidth="1"/>
    <col min="9222" max="9222" width="11.77734375" style="25" customWidth="1"/>
    <col min="9223" max="9223" width="0.77734375" style="25" customWidth="1"/>
    <col min="9224" max="9224" width="11.77734375" style="25" customWidth="1"/>
    <col min="9225" max="9225" width="13.21875" style="25" customWidth="1"/>
    <col min="9226" max="9226" width="7.109375" style="25" customWidth="1"/>
    <col min="9227" max="9465" width="9.109375" style="25"/>
    <col min="9466" max="9468" width="1.33203125" style="25" customWidth="1"/>
    <col min="9469" max="9469" width="29.77734375" style="25" customWidth="1"/>
    <col min="9470" max="9470" width="2" style="25" customWidth="1"/>
    <col min="9471" max="9471" width="2.88671875" style="25" customWidth="1"/>
    <col min="9472" max="9472" width="2" style="25" customWidth="1"/>
    <col min="9473" max="9473" width="2.33203125" style="25" customWidth="1"/>
    <col min="9474" max="9474" width="11.77734375" style="25" customWidth="1"/>
    <col min="9475" max="9475" width="0.77734375" style="25" customWidth="1"/>
    <col min="9476" max="9476" width="11.77734375" style="25" customWidth="1"/>
    <col min="9477" max="9477" width="0.77734375" style="25" customWidth="1"/>
    <col min="9478" max="9478" width="11.77734375" style="25" customWidth="1"/>
    <col min="9479" max="9479" width="0.77734375" style="25" customWidth="1"/>
    <col min="9480" max="9480" width="11.77734375" style="25" customWidth="1"/>
    <col min="9481" max="9481" width="13.21875" style="25" customWidth="1"/>
    <col min="9482" max="9482" width="7.109375" style="25" customWidth="1"/>
    <col min="9483" max="9721" width="9.109375" style="25"/>
    <col min="9722" max="9724" width="1.33203125" style="25" customWidth="1"/>
    <col min="9725" max="9725" width="29.77734375" style="25" customWidth="1"/>
    <col min="9726" max="9726" width="2" style="25" customWidth="1"/>
    <col min="9727" max="9727" width="2.88671875" style="25" customWidth="1"/>
    <col min="9728" max="9728" width="2" style="25" customWidth="1"/>
    <col min="9729" max="9729" width="2.33203125" style="25" customWidth="1"/>
    <col min="9730" max="9730" width="11.77734375" style="25" customWidth="1"/>
    <col min="9731" max="9731" width="0.77734375" style="25" customWidth="1"/>
    <col min="9732" max="9732" width="11.77734375" style="25" customWidth="1"/>
    <col min="9733" max="9733" width="0.77734375" style="25" customWidth="1"/>
    <col min="9734" max="9734" width="11.77734375" style="25" customWidth="1"/>
    <col min="9735" max="9735" width="0.77734375" style="25" customWidth="1"/>
    <col min="9736" max="9736" width="11.77734375" style="25" customWidth="1"/>
    <col min="9737" max="9737" width="13.21875" style="25" customWidth="1"/>
    <col min="9738" max="9738" width="7.109375" style="25" customWidth="1"/>
    <col min="9739" max="9977" width="9.109375" style="25"/>
    <col min="9978" max="9980" width="1.33203125" style="25" customWidth="1"/>
    <col min="9981" max="9981" width="29.77734375" style="25" customWidth="1"/>
    <col min="9982" max="9982" width="2" style="25" customWidth="1"/>
    <col min="9983" max="9983" width="2.88671875" style="25" customWidth="1"/>
    <col min="9984" max="9984" width="2" style="25" customWidth="1"/>
    <col min="9985" max="9985" width="2.33203125" style="25" customWidth="1"/>
    <col min="9986" max="9986" width="11.77734375" style="25" customWidth="1"/>
    <col min="9987" max="9987" width="0.77734375" style="25" customWidth="1"/>
    <col min="9988" max="9988" width="11.77734375" style="25" customWidth="1"/>
    <col min="9989" max="9989" width="0.77734375" style="25" customWidth="1"/>
    <col min="9990" max="9990" width="11.77734375" style="25" customWidth="1"/>
    <col min="9991" max="9991" width="0.77734375" style="25" customWidth="1"/>
    <col min="9992" max="9992" width="11.77734375" style="25" customWidth="1"/>
    <col min="9993" max="9993" width="13.21875" style="25" customWidth="1"/>
    <col min="9994" max="9994" width="7.109375" style="25" customWidth="1"/>
    <col min="9995" max="10233" width="9.109375" style="25"/>
    <col min="10234" max="10236" width="1.33203125" style="25" customWidth="1"/>
    <col min="10237" max="10237" width="29.77734375" style="25" customWidth="1"/>
    <col min="10238" max="10238" width="2" style="25" customWidth="1"/>
    <col min="10239" max="10239" width="2.88671875" style="25" customWidth="1"/>
    <col min="10240" max="10240" width="2" style="25" customWidth="1"/>
    <col min="10241" max="10241" width="2.33203125" style="25" customWidth="1"/>
    <col min="10242" max="10242" width="11.77734375" style="25" customWidth="1"/>
    <col min="10243" max="10243" width="0.77734375" style="25" customWidth="1"/>
    <col min="10244" max="10244" width="11.77734375" style="25" customWidth="1"/>
    <col min="10245" max="10245" width="0.77734375" style="25" customWidth="1"/>
    <col min="10246" max="10246" width="11.77734375" style="25" customWidth="1"/>
    <col min="10247" max="10247" width="0.77734375" style="25" customWidth="1"/>
    <col min="10248" max="10248" width="11.77734375" style="25" customWidth="1"/>
    <col min="10249" max="10249" width="13.21875" style="25" customWidth="1"/>
    <col min="10250" max="10250" width="7.109375" style="25" customWidth="1"/>
    <col min="10251" max="10489" width="9.109375" style="25"/>
    <col min="10490" max="10492" width="1.33203125" style="25" customWidth="1"/>
    <col min="10493" max="10493" width="29.77734375" style="25" customWidth="1"/>
    <col min="10494" max="10494" width="2" style="25" customWidth="1"/>
    <col min="10495" max="10495" width="2.88671875" style="25" customWidth="1"/>
    <col min="10496" max="10496" width="2" style="25" customWidth="1"/>
    <col min="10497" max="10497" width="2.33203125" style="25" customWidth="1"/>
    <col min="10498" max="10498" width="11.77734375" style="25" customWidth="1"/>
    <col min="10499" max="10499" width="0.77734375" style="25" customWidth="1"/>
    <col min="10500" max="10500" width="11.77734375" style="25" customWidth="1"/>
    <col min="10501" max="10501" width="0.77734375" style="25" customWidth="1"/>
    <col min="10502" max="10502" width="11.77734375" style="25" customWidth="1"/>
    <col min="10503" max="10503" width="0.77734375" style="25" customWidth="1"/>
    <col min="10504" max="10504" width="11.77734375" style="25" customWidth="1"/>
    <col min="10505" max="10505" width="13.21875" style="25" customWidth="1"/>
    <col min="10506" max="10506" width="7.109375" style="25" customWidth="1"/>
    <col min="10507" max="10745" width="9.109375" style="25"/>
    <col min="10746" max="10748" width="1.33203125" style="25" customWidth="1"/>
    <col min="10749" max="10749" width="29.77734375" style="25" customWidth="1"/>
    <col min="10750" max="10750" width="2" style="25" customWidth="1"/>
    <col min="10751" max="10751" width="2.88671875" style="25" customWidth="1"/>
    <col min="10752" max="10752" width="2" style="25" customWidth="1"/>
    <col min="10753" max="10753" width="2.33203125" style="25" customWidth="1"/>
    <col min="10754" max="10754" width="11.77734375" style="25" customWidth="1"/>
    <col min="10755" max="10755" width="0.77734375" style="25" customWidth="1"/>
    <col min="10756" max="10756" width="11.77734375" style="25" customWidth="1"/>
    <col min="10757" max="10757" width="0.77734375" style="25" customWidth="1"/>
    <col min="10758" max="10758" width="11.77734375" style="25" customWidth="1"/>
    <col min="10759" max="10759" width="0.77734375" style="25" customWidth="1"/>
    <col min="10760" max="10760" width="11.77734375" style="25" customWidth="1"/>
    <col min="10761" max="10761" width="13.21875" style="25" customWidth="1"/>
    <col min="10762" max="10762" width="7.109375" style="25" customWidth="1"/>
    <col min="10763" max="11001" width="9.109375" style="25"/>
    <col min="11002" max="11004" width="1.33203125" style="25" customWidth="1"/>
    <col min="11005" max="11005" width="29.77734375" style="25" customWidth="1"/>
    <col min="11006" max="11006" width="2" style="25" customWidth="1"/>
    <col min="11007" max="11007" width="2.88671875" style="25" customWidth="1"/>
    <col min="11008" max="11008" width="2" style="25" customWidth="1"/>
    <col min="11009" max="11009" width="2.33203125" style="25" customWidth="1"/>
    <col min="11010" max="11010" width="11.77734375" style="25" customWidth="1"/>
    <col min="11011" max="11011" width="0.77734375" style="25" customWidth="1"/>
    <col min="11012" max="11012" width="11.77734375" style="25" customWidth="1"/>
    <col min="11013" max="11013" width="0.77734375" style="25" customWidth="1"/>
    <col min="11014" max="11014" width="11.77734375" style="25" customWidth="1"/>
    <col min="11015" max="11015" width="0.77734375" style="25" customWidth="1"/>
    <col min="11016" max="11016" width="11.77734375" style="25" customWidth="1"/>
    <col min="11017" max="11017" width="13.21875" style="25" customWidth="1"/>
    <col min="11018" max="11018" width="7.109375" style="25" customWidth="1"/>
    <col min="11019" max="11257" width="9.109375" style="25"/>
    <col min="11258" max="11260" width="1.33203125" style="25" customWidth="1"/>
    <col min="11261" max="11261" width="29.77734375" style="25" customWidth="1"/>
    <col min="11262" max="11262" width="2" style="25" customWidth="1"/>
    <col min="11263" max="11263" width="2.88671875" style="25" customWidth="1"/>
    <col min="11264" max="11264" width="2" style="25" customWidth="1"/>
    <col min="11265" max="11265" width="2.33203125" style="25" customWidth="1"/>
    <col min="11266" max="11266" width="11.77734375" style="25" customWidth="1"/>
    <col min="11267" max="11267" width="0.77734375" style="25" customWidth="1"/>
    <col min="11268" max="11268" width="11.77734375" style="25" customWidth="1"/>
    <col min="11269" max="11269" width="0.77734375" style="25" customWidth="1"/>
    <col min="11270" max="11270" width="11.77734375" style="25" customWidth="1"/>
    <col min="11271" max="11271" width="0.77734375" style="25" customWidth="1"/>
    <col min="11272" max="11272" width="11.77734375" style="25" customWidth="1"/>
    <col min="11273" max="11273" width="13.21875" style="25" customWidth="1"/>
    <col min="11274" max="11274" width="7.109375" style="25" customWidth="1"/>
    <col min="11275" max="11513" width="9.109375" style="25"/>
    <col min="11514" max="11516" width="1.33203125" style="25" customWidth="1"/>
    <col min="11517" max="11517" width="29.77734375" style="25" customWidth="1"/>
    <col min="11518" max="11518" width="2" style="25" customWidth="1"/>
    <col min="11519" max="11519" width="2.88671875" style="25" customWidth="1"/>
    <col min="11520" max="11520" width="2" style="25" customWidth="1"/>
    <col min="11521" max="11521" width="2.33203125" style="25" customWidth="1"/>
    <col min="11522" max="11522" width="11.77734375" style="25" customWidth="1"/>
    <col min="11523" max="11523" width="0.77734375" style="25" customWidth="1"/>
    <col min="11524" max="11524" width="11.77734375" style="25" customWidth="1"/>
    <col min="11525" max="11525" width="0.77734375" style="25" customWidth="1"/>
    <col min="11526" max="11526" width="11.77734375" style="25" customWidth="1"/>
    <col min="11527" max="11527" width="0.77734375" style="25" customWidth="1"/>
    <col min="11528" max="11528" width="11.77734375" style="25" customWidth="1"/>
    <col min="11529" max="11529" width="13.21875" style="25" customWidth="1"/>
    <col min="11530" max="11530" width="7.109375" style="25" customWidth="1"/>
    <col min="11531" max="11769" width="9.109375" style="25"/>
    <col min="11770" max="11772" width="1.33203125" style="25" customWidth="1"/>
    <col min="11773" max="11773" width="29.77734375" style="25" customWidth="1"/>
    <col min="11774" max="11774" width="2" style="25" customWidth="1"/>
    <col min="11775" max="11775" width="2.88671875" style="25" customWidth="1"/>
    <col min="11776" max="11776" width="2" style="25" customWidth="1"/>
    <col min="11777" max="11777" width="2.33203125" style="25" customWidth="1"/>
    <col min="11778" max="11778" width="11.77734375" style="25" customWidth="1"/>
    <col min="11779" max="11779" width="0.77734375" style="25" customWidth="1"/>
    <col min="11780" max="11780" width="11.77734375" style="25" customWidth="1"/>
    <col min="11781" max="11781" width="0.77734375" style="25" customWidth="1"/>
    <col min="11782" max="11782" width="11.77734375" style="25" customWidth="1"/>
    <col min="11783" max="11783" width="0.77734375" style="25" customWidth="1"/>
    <col min="11784" max="11784" width="11.77734375" style="25" customWidth="1"/>
    <col min="11785" max="11785" width="13.21875" style="25" customWidth="1"/>
    <col min="11786" max="11786" width="7.109375" style="25" customWidth="1"/>
    <col min="11787" max="12025" width="9.109375" style="25"/>
    <col min="12026" max="12028" width="1.33203125" style="25" customWidth="1"/>
    <col min="12029" max="12029" width="29.77734375" style="25" customWidth="1"/>
    <col min="12030" max="12030" width="2" style="25" customWidth="1"/>
    <col min="12031" max="12031" width="2.88671875" style="25" customWidth="1"/>
    <col min="12032" max="12032" width="2" style="25" customWidth="1"/>
    <col min="12033" max="12033" width="2.33203125" style="25" customWidth="1"/>
    <col min="12034" max="12034" width="11.77734375" style="25" customWidth="1"/>
    <col min="12035" max="12035" width="0.77734375" style="25" customWidth="1"/>
    <col min="12036" max="12036" width="11.77734375" style="25" customWidth="1"/>
    <col min="12037" max="12037" width="0.77734375" style="25" customWidth="1"/>
    <col min="12038" max="12038" width="11.77734375" style="25" customWidth="1"/>
    <col min="12039" max="12039" width="0.77734375" style="25" customWidth="1"/>
    <col min="12040" max="12040" width="11.77734375" style="25" customWidth="1"/>
    <col min="12041" max="12041" width="13.21875" style="25" customWidth="1"/>
    <col min="12042" max="12042" width="7.109375" style="25" customWidth="1"/>
    <col min="12043" max="12281" width="9.109375" style="25"/>
    <col min="12282" max="12284" width="1.33203125" style="25" customWidth="1"/>
    <col min="12285" max="12285" width="29.77734375" style="25" customWidth="1"/>
    <col min="12286" max="12286" width="2" style="25" customWidth="1"/>
    <col min="12287" max="12287" width="2.88671875" style="25" customWidth="1"/>
    <col min="12288" max="12288" width="2" style="25" customWidth="1"/>
    <col min="12289" max="12289" width="2.33203125" style="25" customWidth="1"/>
    <col min="12290" max="12290" width="11.77734375" style="25" customWidth="1"/>
    <col min="12291" max="12291" width="0.77734375" style="25" customWidth="1"/>
    <col min="12292" max="12292" width="11.77734375" style="25" customWidth="1"/>
    <col min="12293" max="12293" width="0.77734375" style="25" customWidth="1"/>
    <col min="12294" max="12294" width="11.77734375" style="25" customWidth="1"/>
    <col min="12295" max="12295" width="0.77734375" style="25" customWidth="1"/>
    <col min="12296" max="12296" width="11.77734375" style="25" customWidth="1"/>
    <col min="12297" max="12297" width="13.21875" style="25" customWidth="1"/>
    <col min="12298" max="12298" width="7.109375" style="25" customWidth="1"/>
    <col min="12299" max="12537" width="9.109375" style="25"/>
    <col min="12538" max="12540" width="1.33203125" style="25" customWidth="1"/>
    <col min="12541" max="12541" width="29.77734375" style="25" customWidth="1"/>
    <col min="12542" max="12542" width="2" style="25" customWidth="1"/>
    <col min="12543" max="12543" width="2.88671875" style="25" customWidth="1"/>
    <col min="12544" max="12544" width="2" style="25" customWidth="1"/>
    <col min="12545" max="12545" width="2.33203125" style="25" customWidth="1"/>
    <col min="12546" max="12546" width="11.77734375" style="25" customWidth="1"/>
    <col min="12547" max="12547" width="0.77734375" style="25" customWidth="1"/>
    <col min="12548" max="12548" width="11.77734375" style="25" customWidth="1"/>
    <col min="12549" max="12549" width="0.77734375" style="25" customWidth="1"/>
    <col min="12550" max="12550" width="11.77734375" style="25" customWidth="1"/>
    <col min="12551" max="12551" width="0.77734375" style="25" customWidth="1"/>
    <col min="12552" max="12552" width="11.77734375" style="25" customWidth="1"/>
    <col min="12553" max="12553" width="13.21875" style="25" customWidth="1"/>
    <col min="12554" max="12554" width="7.109375" style="25" customWidth="1"/>
    <col min="12555" max="12793" width="9.109375" style="25"/>
    <col min="12794" max="12796" width="1.33203125" style="25" customWidth="1"/>
    <col min="12797" max="12797" width="29.77734375" style="25" customWidth="1"/>
    <col min="12798" max="12798" width="2" style="25" customWidth="1"/>
    <col min="12799" max="12799" width="2.88671875" style="25" customWidth="1"/>
    <col min="12800" max="12800" width="2" style="25" customWidth="1"/>
    <col min="12801" max="12801" width="2.33203125" style="25" customWidth="1"/>
    <col min="12802" max="12802" width="11.77734375" style="25" customWidth="1"/>
    <col min="12803" max="12803" width="0.77734375" style="25" customWidth="1"/>
    <col min="12804" max="12804" width="11.77734375" style="25" customWidth="1"/>
    <col min="12805" max="12805" width="0.77734375" style="25" customWidth="1"/>
    <col min="12806" max="12806" width="11.77734375" style="25" customWidth="1"/>
    <col min="12807" max="12807" width="0.77734375" style="25" customWidth="1"/>
    <col min="12808" max="12808" width="11.77734375" style="25" customWidth="1"/>
    <col min="12809" max="12809" width="13.21875" style="25" customWidth="1"/>
    <col min="12810" max="12810" width="7.109375" style="25" customWidth="1"/>
    <col min="12811" max="13049" width="9.109375" style="25"/>
    <col min="13050" max="13052" width="1.33203125" style="25" customWidth="1"/>
    <col min="13053" max="13053" width="29.77734375" style="25" customWidth="1"/>
    <col min="13054" max="13054" width="2" style="25" customWidth="1"/>
    <col min="13055" max="13055" width="2.88671875" style="25" customWidth="1"/>
    <col min="13056" max="13056" width="2" style="25" customWidth="1"/>
    <col min="13057" max="13057" width="2.33203125" style="25" customWidth="1"/>
    <col min="13058" max="13058" width="11.77734375" style="25" customWidth="1"/>
    <col min="13059" max="13059" width="0.77734375" style="25" customWidth="1"/>
    <col min="13060" max="13060" width="11.77734375" style="25" customWidth="1"/>
    <col min="13061" max="13061" width="0.77734375" style="25" customWidth="1"/>
    <col min="13062" max="13062" width="11.77734375" style="25" customWidth="1"/>
    <col min="13063" max="13063" width="0.77734375" style="25" customWidth="1"/>
    <col min="13064" max="13064" width="11.77734375" style="25" customWidth="1"/>
    <col min="13065" max="13065" width="13.21875" style="25" customWidth="1"/>
    <col min="13066" max="13066" width="7.109375" style="25" customWidth="1"/>
    <col min="13067" max="13305" width="9.109375" style="25"/>
    <col min="13306" max="13308" width="1.33203125" style="25" customWidth="1"/>
    <col min="13309" max="13309" width="29.77734375" style="25" customWidth="1"/>
    <col min="13310" max="13310" width="2" style="25" customWidth="1"/>
    <col min="13311" max="13311" width="2.88671875" style="25" customWidth="1"/>
    <col min="13312" max="13312" width="2" style="25" customWidth="1"/>
    <col min="13313" max="13313" width="2.33203125" style="25" customWidth="1"/>
    <col min="13314" max="13314" width="11.77734375" style="25" customWidth="1"/>
    <col min="13315" max="13315" width="0.77734375" style="25" customWidth="1"/>
    <col min="13316" max="13316" width="11.77734375" style="25" customWidth="1"/>
    <col min="13317" max="13317" width="0.77734375" style="25" customWidth="1"/>
    <col min="13318" max="13318" width="11.77734375" style="25" customWidth="1"/>
    <col min="13319" max="13319" width="0.77734375" style="25" customWidth="1"/>
    <col min="13320" max="13320" width="11.77734375" style="25" customWidth="1"/>
    <col min="13321" max="13321" width="13.21875" style="25" customWidth="1"/>
    <col min="13322" max="13322" width="7.109375" style="25" customWidth="1"/>
    <col min="13323" max="13561" width="9.109375" style="25"/>
    <col min="13562" max="13564" width="1.33203125" style="25" customWidth="1"/>
    <col min="13565" max="13565" width="29.77734375" style="25" customWidth="1"/>
    <col min="13566" max="13566" width="2" style="25" customWidth="1"/>
    <col min="13567" max="13567" width="2.88671875" style="25" customWidth="1"/>
    <col min="13568" max="13568" width="2" style="25" customWidth="1"/>
    <col min="13569" max="13569" width="2.33203125" style="25" customWidth="1"/>
    <col min="13570" max="13570" width="11.77734375" style="25" customWidth="1"/>
    <col min="13571" max="13571" width="0.77734375" style="25" customWidth="1"/>
    <col min="13572" max="13572" width="11.77734375" style="25" customWidth="1"/>
    <col min="13573" max="13573" width="0.77734375" style="25" customWidth="1"/>
    <col min="13574" max="13574" width="11.77734375" style="25" customWidth="1"/>
    <col min="13575" max="13575" width="0.77734375" style="25" customWidth="1"/>
    <col min="13576" max="13576" width="11.77734375" style="25" customWidth="1"/>
    <col min="13577" max="13577" width="13.21875" style="25" customWidth="1"/>
    <col min="13578" max="13578" width="7.109375" style="25" customWidth="1"/>
    <col min="13579" max="13817" width="9.109375" style="25"/>
    <col min="13818" max="13820" width="1.33203125" style="25" customWidth="1"/>
    <col min="13821" max="13821" width="29.77734375" style="25" customWidth="1"/>
    <col min="13822" max="13822" width="2" style="25" customWidth="1"/>
    <col min="13823" max="13823" width="2.88671875" style="25" customWidth="1"/>
    <col min="13824" max="13824" width="2" style="25" customWidth="1"/>
    <col min="13825" max="13825" width="2.33203125" style="25" customWidth="1"/>
    <col min="13826" max="13826" width="11.77734375" style="25" customWidth="1"/>
    <col min="13827" max="13827" width="0.77734375" style="25" customWidth="1"/>
    <col min="13828" max="13828" width="11.77734375" style="25" customWidth="1"/>
    <col min="13829" max="13829" width="0.77734375" style="25" customWidth="1"/>
    <col min="13830" max="13830" width="11.77734375" style="25" customWidth="1"/>
    <col min="13831" max="13831" width="0.77734375" style="25" customWidth="1"/>
    <col min="13832" max="13832" width="11.77734375" style="25" customWidth="1"/>
    <col min="13833" max="13833" width="13.21875" style="25" customWidth="1"/>
    <col min="13834" max="13834" width="7.109375" style="25" customWidth="1"/>
    <col min="13835" max="14073" width="9.109375" style="25"/>
    <col min="14074" max="14076" width="1.33203125" style="25" customWidth="1"/>
    <col min="14077" max="14077" width="29.77734375" style="25" customWidth="1"/>
    <col min="14078" max="14078" width="2" style="25" customWidth="1"/>
    <col min="14079" max="14079" width="2.88671875" style="25" customWidth="1"/>
    <col min="14080" max="14080" width="2" style="25" customWidth="1"/>
    <col min="14081" max="14081" width="2.33203125" style="25" customWidth="1"/>
    <col min="14082" max="14082" width="11.77734375" style="25" customWidth="1"/>
    <col min="14083" max="14083" width="0.77734375" style="25" customWidth="1"/>
    <col min="14084" max="14084" width="11.77734375" style="25" customWidth="1"/>
    <col min="14085" max="14085" width="0.77734375" style="25" customWidth="1"/>
    <col min="14086" max="14086" width="11.77734375" style="25" customWidth="1"/>
    <col min="14087" max="14087" width="0.77734375" style="25" customWidth="1"/>
    <col min="14088" max="14088" width="11.77734375" style="25" customWidth="1"/>
    <col min="14089" max="14089" width="13.21875" style="25" customWidth="1"/>
    <col min="14090" max="14090" width="7.109375" style="25" customWidth="1"/>
    <col min="14091" max="14329" width="9.109375" style="25"/>
    <col min="14330" max="14332" width="1.33203125" style="25" customWidth="1"/>
    <col min="14333" max="14333" width="29.77734375" style="25" customWidth="1"/>
    <col min="14334" max="14334" width="2" style="25" customWidth="1"/>
    <col min="14335" max="14335" width="2.88671875" style="25" customWidth="1"/>
    <col min="14336" max="14336" width="2" style="25" customWidth="1"/>
    <col min="14337" max="14337" width="2.33203125" style="25" customWidth="1"/>
    <col min="14338" max="14338" width="11.77734375" style="25" customWidth="1"/>
    <col min="14339" max="14339" width="0.77734375" style="25" customWidth="1"/>
    <col min="14340" max="14340" width="11.77734375" style="25" customWidth="1"/>
    <col min="14341" max="14341" width="0.77734375" style="25" customWidth="1"/>
    <col min="14342" max="14342" width="11.77734375" style="25" customWidth="1"/>
    <col min="14343" max="14343" width="0.77734375" style="25" customWidth="1"/>
    <col min="14344" max="14344" width="11.77734375" style="25" customWidth="1"/>
    <col min="14345" max="14345" width="13.21875" style="25" customWidth="1"/>
    <col min="14346" max="14346" width="7.109375" style="25" customWidth="1"/>
    <col min="14347" max="14585" width="9.109375" style="25"/>
    <col min="14586" max="14588" width="1.33203125" style="25" customWidth="1"/>
    <col min="14589" max="14589" width="29.77734375" style="25" customWidth="1"/>
    <col min="14590" max="14590" width="2" style="25" customWidth="1"/>
    <col min="14591" max="14591" width="2.88671875" style="25" customWidth="1"/>
    <col min="14592" max="14592" width="2" style="25" customWidth="1"/>
    <col min="14593" max="14593" width="2.33203125" style="25" customWidth="1"/>
    <col min="14594" max="14594" width="11.77734375" style="25" customWidth="1"/>
    <col min="14595" max="14595" width="0.77734375" style="25" customWidth="1"/>
    <col min="14596" max="14596" width="11.77734375" style="25" customWidth="1"/>
    <col min="14597" max="14597" width="0.77734375" style="25" customWidth="1"/>
    <col min="14598" max="14598" width="11.77734375" style="25" customWidth="1"/>
    <col min="14599" max="14599" width="0.77734375" style="25" customWidth="1"/>
    <col min="14600" max="14600" width="11.77734375" style="25" customWidth="1"/>
    <col min="14601" max="14601" width="13.21875" style="25" customWidth="1"/>
    <col min="14602" max="14602" width="7.109375" style="25" customWidth="1"/>
    <col min="14603" max="14841" width="9.109375" style="25"/>
    <col min="14842" max="14844" width="1.33203125" style="25" customWidth="1"/>
    <col min="14845" max="14845" width="29.77734375" style="25" customWidth="1"/>
    <col min="14846" max="14846" width="2" style="25" customWidth="1"/>
    <col min="14847" max="14847" width="2.88671875" style="25" customWidth="1"/>
    <col min="14848" max="14848" width="2" style="25" customWidth="1"/>
    <col min="14849" max="14849" width="2.33203125" style="25" customWidth="1"/>
    <col min="14850" max="14850" width="11.77734375" style="25" customWidth="1"/>
    <col min="14851" max="14851" width="0.77734375" style="25" customWidth="1"/>
    <col min="14852" max="14852" width="11.77734375" style="25" customWidth="1"/>
    <col min="14853" max="14853" width="0.77734375" style="25" customWidth="1"/>
    <col min="14854" max="14854" width="11.77734375" style="25" customWidth="1"/>
    <col min="14855" max="14855" width="0.77734375" style="25" customWidth="1"/>
    <col min="14856" max="14856" width="11.77734375" style="25" customWidth="1"/>
    <col min="14857" max="14857" width="13.21875" style="25" customWidth="1"/>
    <col min="14858" max="14858" width="7.109375" style="25" customWidth="1"/>
    <col min="14859" max="15097" width="9.109375" style="25"/>
    <col min="15098" max="15100" width="1.33203125" style="25" customWidth="1"/>
    <col min="15101" max="15101" width="29.77734375" style="25" customWidth="1"/>
    <col min="15102" max="15102" width="2" style="25" customWidth="1"/>
    <col min="15103" max="15103" width="2.88671875" style="25" customWidth="1"/>
    <col min="15104" max="15104" width="2" style="25" customWidth="1"/>
    <col min="15105" max="15105" width="2.33203125" style="25" customWidth="1"/>
    <col min="15106" max="15106" width="11.77734375" style="25" customWidth="1"/>
    <col min="15107" max="15107" width="0.77734375" style="25" customWidth="1"/>
    <col min="15108" max="15108" width="11.77734375" style="25" customWidth="1"/>
    <col min="15109" max="15109" width="0.77734375" style="25" customWidth="1"/>
    <col min="15110" max="15110" width="11.77734375" style="25" customWidth="1"/>
    <col min="15111" max="15111" width="0.77734375" style="25" customWidth="1"/>
    <col min="15112" max="15112" width="11.77734375" style="25" customWidth="1"/>
    <col min="15113" max="15113" width="13.21875" style="25" customWidth="1"/>
    <col min="15114" max="15114" width="7.109375" style="25" customWidth="1"/>
    <col min="15115" max="15353" width="9.109375" style="25"/>
    <col min="15354" max="15356" width="1.33203125" style="25" customWidth="1"/>
    <col min="15357" max="15357" width="29.77734375" style="25" customWidth="1"/>
    <col min="15358" max="15358" width="2" style="25" customWidth="1"/>
    <col min="15359" max="15359" width="2.88671875" style="25" customWidth="1"/>
    <col min="15360" max="15360" width="2" style="25" customWidth="1"/>
    <col min="15361" max="15361" width="2.33203125" style="25" customWidth="1"/>
    <col min="15362" max="15362" width="11.77734375" style="25" customWidth="1"/>
    <col min="15363" max="15363" width="0.77734375" style="25" customWidth="1"/>
    <col min="15364" max="15364" width="11.77734375" style="25" customWidth="1"/>
    <col min="15365" max="15365" width="0.77734375" style="25" customWidth="1"/>
    <col min="15366" max="15366" width="11.77734375" style="25" customWidth="1"/>
    <col min="15367" max="15367" width="0.77734375" style="25" customWidth="1"/>
    <col min="15368" max="15368" width="11.77734375" style="25" customWidth="1"/>
    <col min="15369" max="15369" width="13.21875" style="25" customWidth="1"/>
    <col min="15370" max="15370" width="7.109375" style="25" customWidth="1"/>
    <col min="15371" max="15609" width="9.109375" style="25"/>
    <col min="15610" max="15612" width="1.33203125" style="25" customWidth="1"/>
    <col min="15613" max="15613" width="29.77734375" style="25" customWidth="1"/>
    <col min="15614" max="15614" width="2" style="25" customWidth="1"/>
    <col min="15615" max="15615" width="2.88671875" style="25" customWidth="1"/>
    <col min="15616" max="15616" width="2" style="25" customWidth="1"/>
    <col min="15617" max="15617" width="2.33203125" style="25" customWidth="1"/>
    <col min="15618" max="15618" width="11.77734375" style="25" customWidth="1"/>
    <col min="15619" max="15619" width="0.77734375" style="25" customWidth="1"/>
    <col min="15620" max="15620" width="11.77734375" style="25" customWidth="1"/>
    <col min="15621" max="15621" width="0.77734375" style="25" customWidth="1"/>
    <col min="15622" max="15622" width="11.77734375" style="25" customWidth="1"/>
    <col min="15623" max="15623" width="0.77734375" style="25" customWidth="1"/>
    <col min="15624" max="15624" width="11.77734375" style="25" customWidth="1"/>
    <col min="15625" max="15625" width="13.21875" style="25" customWidth="1"/>
    <col min="15626" max="15626" width="7.109375" style="25" customWidth="1"/>
    <col min="15627" max="15865" width="9.109375" style="25"/>
    <col min="15866" max="15868" width="1.33203125" style="25" customWidth="1"/>
    <col min="15869" max="15869" width="29.77734375" style="25" customWidth="1"/>
    <col min="15870" max="15870" width="2" style="25" customWidth="1"/>
    <col min="15871" max="15871" width="2.88671875" style="25" customWidth="1"/>
    <col min="15872" max="15872" width="2" style="25" customWidth="1"/>
    <col min="15873" max="15873" width="2.33203125" style="25" customWidth="1"/>
    <col min="15874" max="15874" width="11.77734375" style="25" customWidth="1"/>
    <col min="15875" max="15875" width="0.77734375" style="25" customWidth="1"/>
    <col min="15876" max="15876" width="11.77734375" style="25" customWidth="1"/>
    <col min="15877" max="15877" width="0.77734375" style="25" customWidth="1"/>
    <col min="15878" max="15878" width="11.77734375" style="25" customWidth="1"/>
    <col min="15879" max="15879" width="0.77734375" style="25" customWidth="1"/>
    <col min="15880" max="15880" width="11.77734375" style="25" customWidth="1"/>
    <col min="15881" max="15881" width="13.21875" style="25" customWidth="1"/>
    <col min="15882" max="15882" width="7.109375" style="25" customWidth="1"/>
    <col min="15883" max="16121" width="9.109375" style="25"/>
    <col min="16122" max="16124" width="1.33203125" style="25" customWidth="1"/>
    <col min="16125" max="16125" width="29.77734375" style="25" customWidth="1"/>
    <col min="16126" max="16126" width="2" style="25" customWidth="1"/>
    <col min="16127" max="16127" width="2.88671875" style="25" customWidth="1"/>
    <col min="16128" max="16128" width="2" style="25" customWidth="1"/>
    <col min="16129" max="16129" width="2.33203125" style="25" customWidth="1"/>
    <col min="16130" max="16130" width="11.77734375" style="25" customWidth="1"/>
    <col min="16131" max="16131" width="0.77734375" style="25" customWidth="1"/>
    <col min="16132" max="16132" width="11.77734375" style="25" customWidth="1"/>
    <col min="16133" max="16133" width="0.77734375" style="25" customWidth="1"/>
    <col min="16134" max="16134" width="11.77734375" style="25" customWidth="1"/>
    <col min="16135" max="16135" width="0.77734375" style="25" customWidth="1"/>
    <col min="16136" max="16136" width="11.77734375" style="25" customWidth="1"/>
    <col min="16137" max="16137" width="13.21875" style="25" customWidth="1"/>
    <col min="16138" max="16138" width="7.109375" style="25" customWidth="1"/>
    <col min="16139" max="16377" width="9.109375" style="25"/>
    <col min="16378" max="16384" width="9.109375" style="25" customWidth="1"/>
  </cols>
  <sheetData>
    <row r="1" spans="1:13" s="47" customFormat="1" ht="21" customHeight="1" x14ac:dyDescent="0.3">
      <c r="J1" s="269"/>
      <c r="L1" s="269"/>
      <c r="M1" s="110" t="s">
        <v>0</v>
      </c>
    </row>
    <row r="2" spans="1:13" s="47" customFormat="1" ht="21" customHeight="1" x14ac:dyDescent="0.3">
      <c r="J2" s="269"/>
      <c r="L2" s="269"/>
      <c r="M2" s="110" t="s">
        <v>1</v>
      </c>
    </row>
    <row r="3" spans="1:13" s="47" customFormat="1" ht="21" customHeight="1" x14ac:dyDescent="0.3">
      <c r="A3" s="345" t="s">
        <v>68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</row>
    <row r="4" spans="1:13" s="237" customFormat="1" ht="21" customHeight="1" x14ac:dyDescent="0.3">
      <c r="A4" s="347" t="s">
        <v>2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</row>
    <row r="5" spans="1:13" s="237" customFormat="1" ht="21" customHeight="1" x14ac:dyDescent="0.3">
      <c r="A5" s="348" t="s">
        <v>55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</row>
    <row r="6" spans="1:13" s="237" customFormat="1" ht="21" customHeight="1" x14ac:dyDescent="0.3">
      <c r="A6" s="348" t="s">
        <v>176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</row>
    <row r="7" spans="1:13" s="184" customFormat="1" ht="16.5" customHeight="1" x14ac:dyDescent="0.3">
      <c r="F7" s="186"/>
      <c r="G7" s="349" t="s">
        <v>5</v>
      </c>
      <c r="H7" s="349"/>
      <c r="I7" s="349"/>
      <c r="J7" s="349"/>
      <c r="K7" s="349"/>
      <c r="L7" s="349"/>
      <c r="M7" s="349"/>
    </row>
    <row r="8" spans="1:13" s="184" customFormat="1" ht="16.5" customHeight="1" x14ac:dyDescent="0.3">
      <c r="F8" s="186"/>
      <c r="G8" s="350" t="s">
        <v>6</v>
      </c>
      <c r="H8" s="350"/>
      <c r="I8" s="350"/>
      <c r="J8" s="270"/>
      <c r="K8" s="350" t="s">
        <v>7</v>
      </c>
      <c r="L8" s="350"/>
      <c r="M8" s="350"/>
    </row>
    <row r="9" spans="1:13" s="184" customFormat="1" ht="16.5" customHeight="1" x14ac:dyDescent="0.3">
      <c r="A9" s="186"/>
      <c r="B9" s="186"/>
      <c r="C9" s="186"/>
      <c r="D9" s="186"/>
      <c r="F9" s="238" t="s">
        <v>9</v>
      </c>
      <c r="G9" s="239">
        <v>2563</v>
      </c>
      <c r="H9" s="186"/>
      <c r="I9" s="239">
        <v>2562</v>
      </c>
      <c r="J9" s="271"/>
      <c r="K9" s="239">
        <v>2563</v>
      </c>
      <c r="L9" s="271"/>
      <c r="M9" s="239">
        <v>2562</v>
      </c>
    </row>
    <row r="10" spans="1:13" s="184" customFormat="1" ht="16.5" customHeight="1" x14ac:dyDescent="0.3">
      <c r="A10" s="240" t="s">
        <v>56</v>
      </c>
      <c r="F10" s="186"/>
      <c r="G10" s="241"/>
      <c r="H10" s="242"/>
      <c r="I10" s="241"/>
      <c r="J10" s="272"/>
      <c r="K10" s="241"/>
      <c r="L10" s="272"/>
      <c r="M10" s="241"/>
    </row>
    <row r="11" spans="1:13" s="184" customFormat="1" ht="16.5" customHeight="1" x14ac:dyDescent="0.3">
      <c r="B11" s="184" t="s">
        <v>57</v>
      </c>
      <c r="G11" s="243">
        <v>203433</v>
      </c>
      <c r="H11" s="185"/>
      <c r="I11" s="223">
        <v>215232</v>
      </c>
      <c r="J11" s="185"/>
      <c r="K11" s="160">
        <v>165909</v>
      </c>
      <c r="L11" s="185"/>
      <c r="M11" s="244">
        <v>145623</v>
      </c>
    </row>
    <row r="12" spans="1:13" s="184" customFormat="1" ht="16.5" customHeight="1" x14ac:dyDescent="0.3">
      <c r="B12" s="184" t="s">
        <v>127</v>
      </c>
      <c r="E12" s="184">
        <v>11</v>
      </c>
      <c r="G12" s="160">
        <v>1984</v>
      </c>
      <c r="H12" s="185"/>
      <c r="I12" s="244">
        <v>1984</v>
      </c>
      <c r="J12" s="185"/>
      <c r="K12" s="160">
        <v>1984</v>
      </c>
      <c r="L12" s="185"/>
      <c r="M12" s="244">
        <v>1984</v>
      </c>
    </row>
    <row r="13" spans="1:13" s="184" customFormat="1" ht="16.5" customHeight="1" x14ac:dyDescent="0.3">
      <c r="B13" s="184" t="s">
        <v>181</v>
      </c>
      <c r="G13" s="245">
        <v>5048</v>
      </c>
      <c r="H13" s="185"/>
      <c r="I13" s="223">
        <v>0</v>
      </c>
      <c r="J13" s="185"/>
      <c r="K13" s="245">
        <v>0</v>
      </c>
      <c r="L13" s="185"/>
      <c r="M13" s="223">
        <v>0</v>
      </c>
    </row>
    <row r="14" spans="1:13" s="184" customFormat="1" ht="16.5" customHeight="1" x14ac:dyDescent="0.45">
      <c r="B14" s="184" t="s">
        <v>58</v>
      </c>
      <c r="F14" s="186"/>
      <c r="G14" s="243">
        <v>598</v>
      </c>
      <c r="H14" s="185"/>
      <c r="I14" s="225">
        <v>665</v>
      </c>
      <c r="J14" s="185"/>
      <c r="K14" s="160">
        <v>418</v>
      </c>
      <c r="L14" s="185"/>
      <c r="M14" s="244">
        <v>444</v>
      </c>
    </row>
    <row r="15" spans="1:13" s="184" customFormat="1" ht="16.5" customHeight="1" x14ac:dyDescent="0.3">
      <c r="A15" s="240" t="s">
        <v>59</v>
      </c>
      <c r="F15" s="186"/>
      <c r="G15" s="187">
        <v>211063</v>
      </c>
      <c r="H15" s="185"/>
      <c r="I15" s="224">
        <v>217881</v>
      </c>
      <c r="J15" s="185"/>
      <c r="K15" s="187">
        <v>168311</v>
      </c>
      <c r="L15" s="185"/>
      <c r="M15" s="224">
        <v>148051</v>
      </c>
    </row>
    <row r="16" spans="1:13" s="184" customFormat="1" ht="16.5" customHeight="1" x14ac:dyDescent="0.3">
      <c r="A16" s="240" t="s">
        <v>60</v>
      </c>
      <c r="F16" s="186"/>
      <c r="G16" s="185"/>
      <c r="H16" s="185"/>
      <c r="I16" s="185"/>
      <c r="J16" s="185"/>
      <c r="K16" s="185"/>
      <c r="L16" s="185"/>
      <c r="M16" s="185"/>
    </row>
    <row r="17" spans="1:21" s="184" customFormat="1" ht="16.5" customHeight="1" x14ac:dyDescent="0.3">
      <c r="B17" s="184" t="s">
        <v>61</v>
      </c>
      <c r="G17" s="185">
        <v>126701</v>
      </c>
      <c r="H17" s="185"/>
      <c r="I17" s="227">
        <v>130766</v>
      </c>
      <c r="J17" s="185"/>
      <c r="K17" s="185">
        <v>108810</v>
      </c>
      <c r="L17" s="185"/>
      <c r="M17" s="226">
        <v>92530</v>
      </c>
    </row>
    <row r="18" spans="1:21" s="184" customFormat="1" ht="16.5" customHeight="1" x14ac:dyDescent="0.3">
      <c r="B18" s="184" t="s">
        <v>159</v>
      </c>
      <c r="F18" s="186"/>
      <c r="G18" s="185">
        <v>36949</v>
      </c>
      <c r="H18" s="185"/>
      <c r="I18" s="227">
        <v>34200</v>
      </c>
      <c r="J18" s="185"/>
      <c r="K18" s="185">
        <v>36410</v>
      </c>
      <c r="L18" s="185"/>
      <c r="M18" s="226">
        <v>33255</v>
      </c>
    </row>
    <row r="19" spans="1:21" s="184" customFormat="1" ht="16.5" customHeight="1" x14ac:dyDescent="0.3">
      <c r="B19" s="184" t="s">
        <v>62</v>
      </c>
      <c r="F19" s="186"/>
      <c r="G19" s="185">
        <v>23839</v>
      </c>
      <c r="H19" s="185"/>
      <c r="I19" s="227">
        <v>22299</v>
      </c>
      <c r="J19" s="185"/>
      <c r="K19" s="185">
        <v>16500</v>
      </c>
      <c r="L19" s="185"/>
      <c r="M19" s="226">
        <v>14547</v>
      </c>
    </row>
    <row r="20" spans="1:21" s="184" customFormat="1" ht="16.5" customHeight="1" x14ac:dyDescent="0.3">
      <c r="B20" s="184" t="s">
        <v>121</v>
      </c>
      <c r="F20" s="186"/>
      <c r="G20" s="223">
        <v>0</v>
      </c>
      <c r="H20" s="185"/>
      <c r="I20" s="227">
        <v>4794</v>
      </c>
      <c r="J20" s="185"/>
      <c r="K20" s="223">
        <v>0</v>
      </c>
      <c r="L20" s="185"/>
      <c r="M20" s="223">
        <v>18</v>
      </c>
    </row>
    <row r="21" spans="1:21" s="184" customFormat="1" ht="16.5" customHeight="1" x14ac:dyDescent="0.3">
      <c r="B21" s="184" t="s">
        <v>156</v>
      </c>
      <c r="F21" s="186"/>
      <c r="G21" s="185">
        <v>-126</v>
      </c>
      <c r="H21" s="185"/>
      <c r="I21" s="223">
        <v>0</v>
      </c>
      <c r="J21" s="185"/>
      <c r="K21" s="223">
        <v>0</v>
      </c>
      <c r="L21" s="185"/>
      <c r="M21" s="319">
        <v>0</v>
      </c>
      <c r="S21" s="246"/>
      <c r="U21" s="246"/>
    </row>
    <row r="22" spans="1:21" s="184" customFormat="1" ht="16.5" customHeight="1" x14ac:dyDescent="0.3">
      <c r="A22" s="240" t="s">
        <v>64</v>
      </c>
      <c r="F22" s="186"/>
      <c r="G22" s="187">
        <v>187363</v>
      </c>
      <c r="H22" s="185"/>
      <c r="I22" s="187">
        <v>192059</v>
      </c>
      <c r="J22" s="185"/>
      <c r="K22" s="187">
        <v>161720</v>
      </c>
      <c r="L22" s="185"/>
      <c r="M22" s="319">
        <v>140350</v>
      </c>
      <c r="O22" s="246"/>
      <c r="Q22" s="246"/>
      <c r="S22" s="246"/>
      <c r="U22" s="246"/>
    </row>
    <row r="23" spans="1:21" s="184" customFormat="1" ht="16.5" customHeight="1" x14ac:dyDescent="0.3">
      <c r="A23" s="240" t="s">
        <v>160</v>
      </c>
      <c r="F23" s="186"/>
      <c r="G23" s="185">
        <v>23700</v>
      </c>
      <c r="H23" s="185"/>
      <c r="I23" s="185">
        <v>25822</v>
      </c>
      <c r="J23" s="185"/>
      <c r="K23" s="185">
        <v>6591</v>
      </c>
      <c r="L23" s="185"/>
      <c r="M23" s="185">
        <v>7701</v>
      </c>
      <c r="N23" s="246"/>
      <c r="O23" s="246"/>
      <c r="P23" s="246"/>
      <c r="Q23" s="246"/>
      <c r="R23" s="246"/>
      <c r="S23" s="246"/>
      <c r="T23" s="246"/>
      <c r="U23" s="246"/>
    </row>
    <row r="24" spans="1:21" s="184" customFormat="1" ht="16.5" customHeight="1" x14ac:dyDescent="0.3">
      <c r="B24" s="184" t="s">
        <v>63</v>
      </c>
      <c r="F24" s="186"/>
      <c r="G24" s="228">
        <v>86</v>
      </c>
      <c r="H24" s="185"/>
      <c r="I24" s="185">
        <v>101</v>
      </c>
      <c r="J24" s="185"/>
      <c r="K24" s="185">
        <v>286</v>
      </c>
      <c r="L24" s="185"/>
      <c r="M24" s="226">
        <v>64</v>
      </c>
    </row>
    <row r="25" spans="1:21" s="184" customFormat="1" ht="16.5" customHeight="1" x14ac:dyDescent="0.3">
      <c r="A25" s="240" t="s">
        <v>146</v>
      </c>
      <c r="F25" s="186"/>
      <c r="G25" s="247">
        <v>23614</v>
      </c>
      <c r="H25" s="185"/>
      <c r="I25" s="247">
        <v>25721</v>
      </c>
      <c r="J25" s="185"/>
      <c r="K25" s="247">
        <v>6305</v>
      </c>
      <c r="L25" s="185"/>
      <c r="M25" s="247">
        <v>7637</v>
      </c>
      <c r="N25" s="246"/>
      <c r="P25" s="246"/>
      <c r="R25" s="246"/>
      <c r="T25" s="246"/>
    </row>
    <row r="26" spans="1:21" s="184" customFormat="1" ht="16.5" customHeight="1" x14ac:dyDescent="0.3">
      <c r="B26" s="184" t="s">
        <v>169</v>
      </c>
      <c r="E26" s="184">
        <v>19</v>
      </c>
      <c r="F26" s="186"/>
      <c r="G26" s="248">
        <v>4230</v>
      </c>
      <c r="H26" s="185"/>
      <c r="I26" s="248">
        <v>3925</v>
      </c>
      <c r="J26" s="185"/>
      <c r="K26" s="248">
        <v>1364</v>
      </c>
      <c r="L26" s="185"/>
      <c r="M26" s="248">
        <v>1482</v>
      </c>
    </row>
    <row r="27" spans="1:21" s="184" customFormat="1" ht="16.5" customHeight="1" x14ac:dyDescent="0.3">
      <c r="A27" s="240" t="s">
        <v>147</v>
      </c>
      <c r="F27" s="186"/>
      <c r="G27" s="187">
        <v>19384</v>
      </c>
      <c r="H27" s="185"/>
      <c r="I27" s="187">
        <v>21796</v>
      </c>
      <c r="J27" s="185"/>
      <c r="K27" s="187">
        <v>4941</v>
      </c>
      <c r="L27" s="185"/>
      <c r="M27" s="187">
        <v>6155</v>
      </c>
      <c r="N27" s="246"/>
      <c r="P27" s="246"/>
      <c r="R27" s="246"/>
      <c r="T27" s="246"/>
    </row>
    <row r="28" spans="1:21" s="184" customFormat="1" ht="16.5" customHeight="1" x14ac:dyDescent="0.3">
      <c r="A28" s="240" t="s">
        <v>65</v>
      </c>
      <c r="F28" s="186"/>
      <c r="G28" s="185"/>
      <c r="H28" s="185"/>
      <c r="I28" s="185"/>
      <c r="J28" s="185"/>
      <c r="K28" s="185"/>
      <c r="L28" s="185"/>
      <c r="M28" s="185"/>
    </row>
    <row r="29" spans="1:21" s="240" customFormat="1" ht="16.5" customHeight="1" x14ac:dyDescent="0.3">
      <c r="A29" s="249" t="s">
        <v>161</v>
      </c>
      <c r="B29" s="250"/>
      <c r="C29" s="250"/>
      <c r="D29" s="250"/>
      <c r="E29" s="251"/>
      <c r="F29" s="252"/>
      <c r="G29" s="253"/>
      <c r="H29" s="254"/>
      <c r="I29" s="253"/>
      <c r="J29" s="135"/>
      <c r="K29" s="254"/>
      <c r="L29" s="185"/>
      <c r="M29" s="254"/>
    </row>
    <row r="30" spans="1:21" s="184" customFormat="1" ht="16.5" customHeight="1" x14ac:dyDescent="0.45">
      <c r="A30" s="240"/>
      <c r="B30" s="255" t="s">
        <v>163</v>
      </c>
      <c r="F30" s="186"/>
      <c r="G30" s="259">
        <v>0</v>
      </c>
      <c r="H30" s="185"/>
      <c r="I30" s="228">
        <v>579</v>
      </c>
      <c r="J30" s="185"/>
      <c r="K30" s="259">
        <v>0</v>
      </c>
      <c r="L30" s="185"/>
      <c r="M30" s="228">
        <v>352</v>
      </c>
    </row>
    <row r="31" spans="1:21" s="184" customFormat="1" ht="16.5" customHeight="1" x14ac:dyDescent="0.45">
      <c r="A31" s="256"/>
      <c r="B31" s="256"/>
      <c r="C31" s="256"/>
      <c r="D31" s="256"/>
      <c r="E31" s="257"/>
      <c r="F31" s="258"/>
      <c r="G31" s="259">
        <v>0</v>
      </c>
      <c r="H31" s="147"/>
      <c r="I31" s="224">
        <v>579</v>
      </c>
      <c r="J31" s="147"/>
      <c r="K31" s="259">
        <v>0</v>
      </c>
      <c r="L31" s="147"/>
      <c r="M31" s="224">
        <v>352</v>
      </c>
    </row>
    <row r="32" spans="1:21" s="184" customFormat="1" ht="16.5" customHeight="1" x14ac:dyDescent="0.3">
      <c r="A32" s="184" t="s">
        <v>162</v>
      </c>
      <c r="F32" s="186"/>
      <c r="G32" s="185"/>
      <c r="H32" s="185"/>
      <c r="I32" s="185"/>
      <c r="J32" s="185"/>
      <c r="K32" s="185"/>
      <c r="L32" s="185"/>
      <c r="M32" s="185"/>
    </row>
    <row r="33" spans="1:13" s="184" customFormat="1" ht="16.5" customHeight="1" x14ac:dyDescent="0.45">
      <c r="B33" s="184" t="s">
        <v>164</v>
      </c>
      <c r="F33" s="186"/>
      <c r="G33" s="259">
        <v>0</v>
      </c>
      <c r="H33" s="185"/>
      <c r="I33" s="259">
        <v>0</v>
      </c>
      <c r="J33" s="185"/>
      <c r="K33" s="259">
        <v>0</v>
      </c>
      <c r="L33" s="277"/>
      <c r="M33" s="259">
        <v>0</v>
      </c>
    </row>
    <row r="34" spans="1:13" s="184" customFormat="1" ht="16.5" customHeight="1" x14ac:dyDescent="0.45">
      <c r="F34" s="186"/>
      <c r="G34" s="259">
        <v>0</v>
      </c>
      <c r="H34" s="185"/>
      <c r="I34" s="259">
        <v>0</v>
      </c>
      <c r="J34" s="185"/>
      <c r="K34" s="259">
        <v>0</v>
      </c>
      <c r="L34" s="277"/>
      <c r="M34" s="259">
        <v>0</v>
      </c>
    </row>
    <row r="35" spans="1:13" s="240" customFormat="1" ht="16.5" customHeight="1" x14ac:dyDescent="0.45">
      <c r="A35" s="240" t="s">
        <v>165</v>
      </c>
      <c r="F35" s="260"/>
      <c r="G35" s="259">
        <v>0</v>
      </c>
      <c r="H35" s="261"/>
      <c r="I35" s="224">
        <v>579</v>
      </c>
      <c r="J35" s="147"/>
      <c r="K35" s="259">
        <v>0</v>
      </c>
      <c r="L35" s="147"/>
      <c r="M35" s="224">
        <v>352</v>
      </c>
    </row>
    <row r="36" spans="1:13" s="240" customFormat="1" ht="16.5" customHeight="1" thickBot="1" x14ac:dyDescent="0.35">
      <c r="A36" s="240" t="s">
        <v>148</v>
      </c>
      <c r="F36" s="260"/>
      <c r="G36" s="262">
        <v>19384</v>
      </c>
      <c r="H36" s="261"/>
      <c r="I36" s="263">
        <v>22375</v>
      </c>
      <c r="J36" s="261"/>
      <c r="K36" s="187">
        <v>4941</v>
      </c>
      <c r="L36" s="261"/>
      <c r="M36" s="263">
        <v>6507</v>
      </c>
    </row>
    <row r="37" spans="1:13" s="184" customFormat="1" ht="3.6" customHeight="1" thickTop="1" x14ac:dyDescent="0.3">
      <c r="F37" s="186"/>
      <c r="G37" s="264"/>
      <c r="H37" s="226"/>
      <c r="I37" s="264"/>
      <c r="J37" s="226"/>
      <c r="K37" s="265"/>
      <c r="L37" s="226"/>
      <c r="M37" s="265"/>
    </row>
    <row r="38" spans="1:13" s="184" customFormat="1" ht="16.5" customHeight="1" x14ac:dyDescent="0.3">
      <c r="A38" s="240" t="s">
        <v>66</v>
      </c>
      <c r="G38" s="227"/>
      <c r="H38" s="226"/>
      <c r="I38" s="227"/>
      <c r="J38" s="226"/>
      <c r="K38" s="226"/>
      <c r="L38" s="226"/>
      <c r="M38" s="226"/>
    </row>
    <row r="39" spans="1:13" s="184" customFormat="1" ht="16.5" customHeight="1" thickBot="1" x14ac:dyDescent="0.35">
      <c r="B39" s="184" t="s">
        <v>149</v>
      </c>
      <c r="F39" s="186"/>
      <c r="G39" s="266">
        <v>1.44</v>
      </c>
      <c r="H39" s="267"/>
      <c r="I39" s="266">
        <v>1.61</v>
      </c>
      <c r="J39" s="267"/>
      <c r="K39" s="268">
        <v>0.37</v>
      </c>
      <c r="L39" s="267"/>
      <c r="M39" s="268">
        <v>0.46</v>
      </c>
    </row>
    <row r="40" spans="1:13" s="184" customFormat="1" ht="16.5" customHeight="1" thickTop="1" thickBot="1" x14ac:dyDescent="0.35">
      <c r="B40" s="184" t="s">
        <v>67</v>
      </c>
      <c r="F40" s="186"/>
      <c r="G40" s="46">
        <v>13500</v>
      </c>
      <c r="H40" s="33"/>
      <c r="I40" s="46">
        <v>13500</v>
      </c>
      <c r="J40" s="33"/>
      <c r="K40" s="46">
        <v>13500</v>
      </c>
      <c r="L40" s="33"/>
      <c r="M40" s="46">
        <v>13500</v>
      </c>
    </row>
    <row r="41" spans="1:13" s="184" customFormat="1" ht="18.600000000000001" customHeight="1" thickTop="1" x14ac:dyDescent="0.3">
      <c r="F41" s="186"/>
      <c r="G41" s="33"/>
      <c r="H41" s="33"/>
      <c r="I41" s="33"/>
      <c r="J41" s="33"/>
      <c r="K41" s="33"/>
      <c r="L41" s="33"/>
      <c r="M41" s="33"/>
    </row>
    <row r="42" spans="1:13" s="47" customFormat="1" ht="22.95" customHeight="1" x14ac:dyDescent="0.3">
      <c r="A42" s="344" t="s">
        <v>24</v>
      </c>
      <c r="B42" s="344"/>
      <c r="C42" s="344"/>
      <c r="D42" s="344"/>
      <c r="E42" s="344"/>
      <c r="F42" s="344"/>
      <c r="G42" s="344"/>
      <c r="H42" s="344"/>
      <c r="I42" s="344"/>
      <c r="J42" s="344"/>
      <c r="K42" s="344"/>
      <c r="L42" s="344"/>
      <c r="M42" s="344"/>
    </row>
    <row r="43" spans="1:13" ht="21" customHeight="1" x14ac:dyDescent="0.3">
      <c r="K43" s="25"/>
      <c r="L43" s="273"/>
      <c r="M43" s="26" t="s">
        <v>0</v>
      </c>
    </row>
    <row r="44" spans="1:13" ht="21" customHeight="1" x14ac:dyDescent="0.3">
      <c r="K44" s="25"/>
      <c r="L44" s="273"/>
      <c r="M44" s="26" t="s">
        <v>1</v>
      </c>
    </row>
    <row r="45" spans="1:13" ht="21" customHeight="1" x14ac:dyDescent="0.3">
      <c r="A45" s="351" t="s">
        <v>85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</row>
    <row r="46" spans="1:13" s="221" customFormat="1" ht="21" customHeight="1" x14ac:dyDescent="0.3">
      <c r="A46" s="353" t="s">
        <v>2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</row>
    <row r="47" spans="1:13" s="221" customFormat="1" ht="21" customHeight="1" x14ac:dyDescent="0.3">
      <c r="A47" s="354" t="s">
        <v>55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</row>
    <row r="48" spans="1:13" s="221" customFormat="1" ht="21" customHeight="1" x14ac:dyDescent="0.3">
      <c r="A48" s="348" t="s">
        <v>177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</row>
    <row r="49" spans="1:21" s="27" customFormat="1" ht="16.5" customHeight="1" x14ac:dyDescent="0.3">
      <c r="F49" s="28"/>
      <c r="G49" s="355" t="s">
        <v>5</v>
      </c>
      <c r="H49" s="355"/>
      <c r="I49" s="355"/>
      <c r="J49" s="355"/>
      <c r="K49" s="355"/>
      <c r="L49" s="355"/>
      <c r="M49" s="355"/>
    </row>
    <row r="50" spans="1:21" s="27" customFormat="1" ht="16.5" customHeight="1" x14ac:dyDescent="0.3">
      <c r="F50" s="28"/>
      <c r="G50" s="342" t="s">
        <v>6</v>
      </c>
      <c r="H50" s="342"/>
      <c r="I50" s="342"/>
      <c r="J50" s="274"/>
      <c r="K50" s="342" t="s">
        <v>7</v>
      </c>
      <c r="L50" s="342"/>
      <c r="M50" s="342"/>
    </row>
    <row r="51" spans="1:21" s="27" customFormat="1" ht="16.5" customHeight="1" x14ac:dyDescent="0.3">
      <c r="A51" s="28"/>
      <c r="B51" s="28"/>
      <c r="C51" s="28"/>
      <c r="D51" s="28"/>
      <c r="F51" s="183" t="s">
        <v>9</v>
      </c>
      <c r="G51" s="29">
        <v>2563</v>
      </c>
      <c r="H51" s="28"/>
      <c r="I51" s="29">
        <v>2562</v>
      </c>
      <c r="J51" s="275"/>
      <c r="K51" s="29">
        <v>2563</v>
      </c>
      <c r="L51" s="275"/>
      <c r="M51" s="29">
        <v>2562</v>
      </c>
    </row>
    <row r="52" spans="1:21" s="27" customFormat="1" ht="16.5" customHeight="1" x14ac:dyDescent="0.3">
      <c r="A52" s="30" t="s">
        <v>56</v>
      </c>
      <c r="F52" s="28"/>
      <c r="G52" s="31"/>
      <c r="H52" s="32"/>
      <c r="I52" s="31"/>
      <c r="J52" s="276"/>
      <c r="K52" s="31"/>
      <c r="L52" s="276"/>
      <c r="M52" s="31"/>
    </row>
    <row r="53" spans="1:21" s="27" customFormat="1" ht="16.5" customHeight="1" x14ac:dyDescent="0.3">
      <c r="B53" s="27" t="s">
        <v>57</v>
      </c>
      <c r="G53" s="140">
        <v>597340</v>
      </c>
      <c r="H53" s="141"/>
      <c r="I53" s="223">
        <v>649182</v>
      </c>
      <c r="J53" s="141"/>
      <c r="K53" s="142">
        <v>443473</v>
      </c>
      <c r="L53" s="141"/>
      <c r="M53" s="222">
        <v>433328</v>
      </c>
    </row>
    <row r="54" spans="1:21" s="27" customFormat="1" ht="16.5" customHeight="1" x14ac:dyDescent="0.45">
      <c r="B54" s="27" t="s">
        <v>127</v>
      </c>
      <c r="E54" s="27">
        <v>11</v>
      </c>
      <c r="G54" s="142">
        <v>5555</v>
      </c>
      <c r="H54" s="141"/>
      <c r="I54" s="225">
        <v>5951</v>
      </c>
      <c r="J54" s="141"/>
      <c r="K54" s="142">
        <v>5555</v>
      </c>
      <c r="L54" s="141"/>
      <c r="M54" s="225">
        <v>5951</v>
      </c>
    </row>
    <row r="55" spans="1:21" s="27" customFormat="1" ht="16.5" customHeight="1" x14ac:dyDescent="0.45">
      <c r="B55" s="27" t="s">
        <v>181</v>
      </c>
      <c r="G55" s="142">
        <v>8727</v>
      </c>
      <c r="H55" s="141"/>
      <c r="I55" s="225">
        <v>0</v>
      </c>
      <c r="J55" s="141"/>
      <c r="K55" s="225">
        <v>0</v>
      </c>
      <c r="L55" s="141"/>
      <c r="M55" s="225">
        <v>0</v>
      </c>
    </row>
    <row r="56" spans="1:21" s="27" customFormat="1" ht="16.5" customHeight="1" x14ac:dyDescent="0.45">
      <c r="B56" s="27" t="s">
        <v>122</v>
      </c>
      <c r="E56" s="27">
        <v>10</v>
      </c>
      <c r="G56" s="314">
        <v>0</v>
      </c>
      <c r="H56" s="141"/>
      <c r="I56" s="223">
        <v>100</v>
      </c>
      <c r="J56" s="141"/>
      <c r="K56" s="142">
        <v>28439</v>
      </c>
      <c r="L56" s="141"/>
      <c r="M56" s="222">
        <v>28539</v>
      </c>
    </row>
    <row r="57" spans="1:21" s="27" customFormat="1" ht="16.5" customHeight="1" x14ac:dyDescent="0.45">
      <c r="B57" s="27" t="s">
        <v>58</v>
      </c>
      <c r="F57" s="28"/>
      <c r="G57" s="140">
        <v>1759</v>
      </c>
      <c r="H57" s="141"/>
      <c r="I57" s="225">
        <v>2586</v>
      </c>
      <c r="J57" s="141"/>
      <c r="K57" s="142">
        <v>1139</v>
      </c>
      <c r="L57" s="141"/>
      <c r="M57" s="222">
        <v>1291</v>
      </c>
    </row>
    <row r="58" spans="1:21" s="27" customFormat="1" ht="16.5" customHeight="1" x14ac:dyDescent="0.3">
      <c r="A58" s="30" t="s">
        <v>59</v>
      </c>
      <c r="F58" s="28"/>
      <c r="G58" s="143">
        <v>613381</v>
      </c>
      <c r="H58" s="141"/>
      <c r="I58" s="224">
        <v>657819</v>
      </c>
      <c r="J58" s="141"/>
      <c r="K58" s="143">
        <v>478606</v>
      </c>
      <c r="L58" s="141"/>
      <c r="M58" s="224">
        <v>469109</v>
      </c>
    </row>
    <row r="59" spans="1:21" s="27" customFormat="1" ht="16.5" customHeight="1" x14ac:dyDescent="0.3">
      <c r="A59" s="30" t="s">
        <v>60</v>
      </c>
      <c r="F59" s="28"/>
      <c r="G59" s="141"/>
      <c r="H59" s="141"/>
      <c r="I59" s="141"/>
      <c r="J59" s="141"/>
      <c r="K59" s="141"/>
      <c r="L59" s="141"/>
      <c r="M59" s="141"/>
    </row>
    <row r="60" spans="1:21" s="27" customFormat="1" ht="16.5" customHeight="1" x14ac:dyDescent="0.3">
      <c r="B60" s="27" t="s">
        <v>61</v>
      </c>
      <c r="C60" s="184"/>
      <c r="D60" s="184"/>
      <c r="E60" s="184"/>
      <c r="F60" s="184"/>
      <c r="G60" s="185">
        <v>370156</v>
      </c>
      <c r="H60" s="185"/>
      <c r="I60" s="227">
        <v>394427</v>
      </c>
      <c r="J60" s="185"/>
      <c r="K60" s="185">
        <v>289025</v>
      </c>
      <c r="L60" s="185"/>
      <c r="M60" s="226">
        <v>273695</v>
      </c>
    </row>
    <row r="61" spans="1:21" s="27" customFormat="1" ht="16.5" customHeight="1" x14ac:dyDescent="0.3">
      <c r="B61" s="27" t="s">
        <v>159</v>
      </c>
      <c r="C61" s="184"/>
      <c r="D61" s="184"/>
      <c r="E61" s="184"/>
      <c r="F61" s="186"/>
      <c r="G61" s="185">
        <v>107882</v>
      </c>
      <c r="H61" s="185"/>
      <c r="I61" s="227">
        <v>92239</v>
      </c>
      <c r="J61" s="185"/>
      <c r="K61" s="185">
        <v>105855</v>
      </c>
      <c r="L61" s="185"/>
      <c r="M61" s="226">
        <v>89399</v>
      </c>
    </row>
    <row r="62" spans="1:21" s="27" customFormat="1" ht="16.5" customHeight="1" x14ac:dyDescent="0.3">
      <c r="B62" s="27" t="s">
        <v>62</v>
      </c>
      <c r="C62" s="184"/>
      <c r="D62" s="184"/>
      <c r="E62" s="184"/>
      <c r="F62" s="186"/>
      <c r="G62" s="185">
        <v>76050</v>
      </c>
      <c r="H62" s="185"/>
      <c r="I62" s="227">
        <v>75452</v>
      </c>
      <c r="J62" s="185"/>
      <c r="K62" s="185">
        <v>48558</v>
      </c>
      <c r="L62" s="185"/>
      <c r="M62" s="226">
        <v>47154</v>
      </c>
    </row>
    <row r="63" spans="1:21" s="27" customFormat="1" ht="16.5" customHeight="1" x14ac:dyDescent="0.45">
      <c r="B63" s="27" t="s">
        <v>121</v>
      </c>
      <c r="C63" s="184"/>
      <c r="D63" s="184"/>
      <c r="E63" s="184"/>
      <c r="F63" s="186"/>
      <c r="G63" s="190">
        <v>0</v>
      </c>
      <c r="H63" s="185"/>
      <c r="I63" s="227">
        <v>10517</v>
      </c>
      <c r="J63" s="185"/>
      <c r="K63" s="314">
        <v>0</v>
      </c>
      <c r="L63" s="185"/>
      <c r="M63" s="223">
        <v>18</v>
      </c>
    </row>
    <row r="64" spans="1:21" s="184" customFormat="1" ht="16.5" customHeight="1" x14ac:dyDescent="0.45">
      <c r="B64" s="184" t="s">
        <v>156</v>
      </c>
      <c r="F64" s="186"/>
      <c r="G64" s="185">
        <v>-301</v>
      </c>
      <c r="H64" s="185"/>
      <c r="I64" s="259">
        <v>0</v>
      </c>
      <c r="J64" s="185"/>
      <c r="K64" s="259">
        <v>0</v>
      </c>
      <c r="L64" s="277"/>
      <c r="M64" s="259">
        <v>0</v>
      </c>
      <c r="S64" s="188"/>
      <c r="U64" s="188"/>
    </row>
    <row r="65" spans="1:21" s="27" customFormat="1" ht="16.5" customHeight="1" x14ac:dyDescent="0.3">
      <c r="A65" s="30" t="s">
        <v>64</v>
      </c>
      <c r="C65" s="184"/>
      <c r="D65" s="184"/>
      <c r="E65" s="184"/>
      <c r="F65" s="186"/>
      <c r="G65" s="187">
        <v>553787</v>
      </c>
      <c r="H65" s="185"/>
      <c r="I65" s="187">
        <f>SUM(I60:I64)</f>
        <v>572635</v>
      </c>
      <c r="J65" s="185"/>
      <c r="K65" s="187">
        <v>443438</v>
      </c>
      <c r="L65" s="185"/>
      <c r="M65" s="187">
        <f>SUM(M60:M64)</f>
        <v>410266</v>
      </c>
      <c r="O65" s="188"/>
      <c r="Q65" s="188"/>
      <c r="S65" s="188"/>
      <c r="U65" s="188"/>
    </row>
    <row r="66" spans="1:21" s="27" customFormat="1" ht="16.5" customHeight="1" x14ac:dyDescent="0.3">
      <c r="A66" s="30" t="s">
        <v>160</v>
      </c>
      <c r="C66" s="184"/>
      <c r="D66" s="184"/>
      <c r="E66" s="184"/>
      <c r="F66" s="186"/>
      <c r="G66" s="185">
        <v>59594</v>
      </c>
      <c r="H66" s="185"/>
      <c r="I66" s="185">
        <f>I58-I65</f>
        <v>85184</v>
      </c>
      <c r="J66" s="185"/>
      <c r="K66" s="185">
        <v>35168</v>
      </c>
      <c r="L66" s="185"/>
      <c r="M66" s="185">
        <f>M58-M65</f>
        <v>58843</v>
      </c>
      <c r="N66" s="188"/>
      <c r="O66" s="188"/>
      <c r="P66" s="188"/>
      <c r="Q66" s="188"/>
      <c r="R66" s="188"/>
      <c r="S66" s="188"/>
      <c r="T66" s="188"/>
      <c r="U66" s="188"/>
    </row>
    <row r="67" spans="1:21" s="27" customFormat="1" ht="16.5" customHeight="1" x14ac:dyDescent="0.3">
      <c r="B67" s="27" t="s">
        <v>63</v>
      </c>
      <c r="C67" s="184"/>
      <c r="D67" s="184"/>
      <c r="E67" s="184"/>
      <c r="F67" s="186"/>
      <c r="G67" s="185">
        <v>257</v>
      </c>
      <c r="H67" s="185"/>
      <c r="I67" s="185">
        <v>306</v>
      </c>
      <c r="J67" s="185"/>
      <c r="K67" s="185">
        <v>777</v>
      </c>
      <c r="L67" s="185"/>
      <c r="M67" s="185">
        <v>191</v>
      </c>
    </row>
    <row r="68" spans="1:21" s="27" customFormat="1" ht="16.5" customHeight="1" x14ac:dyDescent="0.3">
      <c r="A68" s="30" t="s">
        <v>146</v>
      </c>
      <c r="F68" s="28"/>
      <c r="G68" s="220">
        <v>59337</v>
      </c>
      <c r="H68" s="141"/>
      <c r="I68" s="220">
        <v>84878</v>
      </c>
      <c r="J68" s="141"/>
      <c r="K68" s="220">
        <v>34391</v>
      </c>
      <c r="L68" s="141"/>
      <c r="M68" s="220">
        <v>58652</v>
      </c>
      <c r="N68" s="188"/>
      <c r="P68" s="188"/>
      <c r="R68" s="188"/>
      <c r="T68" s="188"/>
    </row>
    <row r="69" spans="1:21" s="27" customFormat="1" ht="16.5" customHeight="1" x14ac:dyDescent="0.3">
      <c r="B69" s="27" t="s">
        <v>169</v>
      </c>
      <c r="E69" s="27">
        <v>19</v>
      </c>
      <c r="F69" s="28"/>
      <c r="G69" s="144">
        <v>9876</v>
      </c>
      <c r="H69" s="141"/>
      <c r="I69" s="144">
        <v>13669</v>
      </c>
      <c r="J69" s="141"/>
      <c r="K69" s="144">
        <v>1310</v>
      </c>
      <c r="L69" s="141"/>
      <c r="M69" s="144">
        <v>6008</v>
      </c>
    </row>
    <row r="70" spans="1:21" s="27" customFormat="1" ht="16.5" customHeight="1" x14ac:dyDescent="0.3">
      <c r="A70" s="30" t="s">
        <v>147</v>
      </c>
      <c r="F70" s="28"/>
      <c r="G70" s="143">
        <v>49461</v>
      </c>
      <c r="H70" s="141"/>
      <c r="I70" s="143">
        <v>71209</v>
      </c>
      <c r="J70" s="141"/>
      <c r="K70" s="143">
        <v>33081</v>
      </c>
      <c r="L70" s="141"/>
      <c r="M70" s="143">
        <v>52644</v>
      </c>
      <c r="N70" s="188"/>
      <c r="P70" s="188"/>
      <c r="R70" s="188"/>
      <c r="T70" s="188"/>
    </row>
    <row r="71" spans="1:21" s="27" customFormat="1" ht="16.5" customHeight="1" x14ac:dyDescent="0.3">
      <c r="A71" s="30" t="s">
        <v>65</v>
      </c>
      <c r="F71" s="28"/>
      <c r="G71" s="141"/>
      <c r="H71" s="141"/>
      <c r="I71" s="141"/>
      <c r="J71" s="141"/>
      <c r="K71" s="141"/>
      <c r="L71" s="141"/>
      <c r="M71" s="141"/>
    </row>
    <row r="72" spans="1:21" s="30" customFormat="1" ht="16.5" customHeight="1" x14ac:dyDescent="0.3">
      <c r="A72" s="36" t="s">
        <v>161</v>
      </c>
      <c r="B72" s="37"/>
      <c r="C72" s="37"/>
      <c r="D72" s="37"/>
      <c r="E72" s="38"/>
      <c r="F72" s="39"/>
      <c r="G72" s="145"/>
      <c r="H72" s="146"/>
      <c r="I72" s="145"/>
      <c r="J72" s="134"/>
      <c r="K72" s="146"/>
      <c r="L72" s="141"/>
      <c r="M72" s="146"/>
    </row>
    <row r="73" spans="1:21" s="27" customFormat="1" ht="16.5" customHeight="1" x14ac:dyDescent="0.45">
      <c r="A73" s="30"/>
      <c r="B73" s="35" t="s">
        <v>163</v>
      </c>
      <c r="F73" s="28"/>
      <c r="G73" s="259">
        <v>0</v>
      </c>
      <c r="H73" s="141"/>
      <c r="I73" s="228">
        <v>1291</v>
      </c>
      <c r="J73" s="141"/>
      <c r="K73" s="259">
        <v>0</v>
      </c>
      <c r="L73" s="141"/>
      <c r="M73" s="228">
        <v>912</v>
      </c>
    </row>
    <row r="74" spans="1:21" s="27" customFormat="1" ht="16.5" customHeight="1" x14ac:dyDescent="0.45">
      <c r="A74" s="40"/>
      <c r="B74" s="40"/>
      <c r="C74" s="40"/>
      <c r="D74" s="40"/>
      <c r="E74" s="41"/>
      <c r="F74" s="42"/>
      <c r="G74" s="259">
        <v>0</v>
      </c>
      <c r="H74" s="147"/>
      <c r="I74" s="228">
        <v>1291</v>
      </c>
      <c r="J74" s="148"/>
      <c r="K74" s="259">
        <v>0</v>
      </c>
      <c r="L74" s="147"/>
      <c r="M74" s="228">
        <v>912</v>
      </c>
    </row>
    <row r="75" spans="1:21" s="27" customFormat="1" ht="16.5" customHeight="1" x14ac:dyDescent="0.3">
      <c r="A75" s="27" t="s">
        <v>162</v>
      </c>
      <c r="F75" s="28"/>
      <c r="G75" s="141"/>
      <c r="H75" s="141"/>
      <c r="I75" s="141"/>
      <c r="J75" s="141"/>
      <c r="K75" s="141"/>
      <c r="L75" s="141"/>
      <c r="M75" s="141"/>
    </row>
    <row r="76" spans="1:21" s="27" customFormat="1" ht="16.5" customHeight="1" x14ac:dyDescent="0.3">
      <c r="B76" s="27" t="s">
        <v>164</v>
      </c>
      <c r="F76" s="28"/>
      <c r="G76" s="189">
        <v>-6312</v>
      </c>
      <c r="H76" s="141"/>
      <c r="I76" s="189">
        <v>-4630</v>
      </c>
      <c r="J76" s="141"/>
      <c r="K76" s="315">
        <v>1810</v>
      </c>
      <c r="L76" s="278"/>
      <c r="M76" s="189">
        <v>-4630</v>
      </c>
    </row>
    <row r="77" spans="1:21" s="27" customFormat="1" ht="16.5" customHeight="1" x14ac:dyDescent="0.3">
      <c r="F77" s="28"/>
      <c r="G77" s="189">
        <v>-6312</v>
      </c>
      <c r="H77" s="141"/>
      <c r="I77" s="189">
        <v>-4630</v>
      </c>
      <c r="J77" s="141"/>
      <c r="K77" s="315">
        <v>1810</v>
      </c>
      <c r="L77" s="278"/>
      <c r="M77" s="189">
        <v>-4630</v>
      </c>
    </row>
    <row r="78" spans="1:21" s="30" customFormat="1" ht="16.5" customHeight="1" x14ac:dyDescent="0.3">
      <c r="A78" s="30" t="s">
        <v>165</v>
      </c>
      <c r="F78" s="43"/>
      <c r="G78" s="189">
        <v>-6312</v>
      </c>
      <c r="H78" s="149"/>
      <c r="I78" s="229">
        <v>-3339</v>
      </c>
      <c r="J78" s="149"/>
      <c r="K78" s="189">
        <v>1810</v>
      </c>
      <c r="L78" s="149"/>
      <c r="M78" s="229">
        <v>-3718</v>
      </c>
      <c r="N78" s="27"/>
    </row>
    <row r="79" spans="1:21" s="30" customFormat="1" ht="16.5" customHeight="1" thickBot="1" x14ac:dyDescent="0.35">
      <c r="A79" s="30" t="s">
        <v>148</v>
      </c>
      <c r="F79" s="43"/>
      <c r="G79" s="150">
        <v>43149</v>
      </c>
      <c r="H79" s="149"/>
      <c r="I79" s="230">
        <v>67870</v>
      </c>
      <c r="J79" s="149"/>
      <c r="K79" s="150">
        <v>34891</v>
      </c>
      <c r="L79" s="149"/>
      <c r="M79" s="230">
        <v>48926</v>
      </c>
      <c r="N79" s="27"/>
    </row>
    <row r="80" spans="1:21" s="27" customFormat="1" ht="3.6" customHeight="1" thickTop="1" x14ac:dyDescent="0.3">
      <c r="F80" s="28"/>
      <c r="G80" s="44"/>
      <c r="H80" s="33"/>
      <c r="I80" s="44"/>
      <c r="J80" s="33"/>
      <c r="K80" s="45"/>
      <c r="L80" s="33"/>
      <c r="M80" s="45"/>
    </row>
    <row r="81" spans="1:13" s="27" customFormat="1" ht="16.5" customHeight="1" x14ac:dyDescent="0.3">
      <c r="A81" s="30" t="s">
        <v>66</v>
      </c>
      <c r="G81" s="34"/>
      <c r="H81" s="33"/>
      <c r="I81" s="34"/>
      <c r="J81" s="33"/>
      <c r="K81" s="33"/>
      <c r="L81" s="33"/>
      <c r="M81" s="33"/>
    </row>
    <row r="82" spans="1:13" s="27" customFormat="1" ht="16.5" customHeight="1" thickBot="1" x14ac:dyDescent="0.35">
      <c r="B82" s="27" t="s">
        <v>149</v>
      </c>
      <c r="F82" s="28"/>
      <c r="G82" s="151">
        <v>3.66</v>
      </c>
      <c r="H82" s="152"/>
      <c r="I82" s="151">
        <v>5.27</v>
      </c>
      <c r="J82" s="152"/>
      <c r="K82" s="153">
        <v>2.4500000000000002</v>
      </c>
      <c r="L82" s="152"/>
      <c r="M82" s="153">
        <v>3.9</v>
      </c>
    </row>
    <row r="83" spans="1:13" s="27" customFormat="1" ht="16.5" customHeight="1" thickTop="1" thickBot="1" x14ac:dyDescent="0.35">
      <c r="B83" s="27" t="s">
        <v>67</v>
      </c>
      <c r="F83" s="28"/>
      <c r="G83" s="46">
        <v>13500</v>
      </c>
      <c r="H83" s="33"/>
      <c r="I83" s="46">
        <v>13500</v>
      </c>
      <c r="J83" s="33"/>
      <c r="K83" s="46">
        <v>13500</v>
      </c>
      <c r="L83" s="33"/>
      <c r="M83" s="46">
        <v>13500</v>
      </c>
    </row>
    <row r="84" spans="1:13" s="27" customFormat="1" ht="1.8" customHeight="1" thickTop="1" x14ac:dyDescent="0.3">
      <c r="F84" s="28"/>
      <c r="G84" s="33"/>
      <c r="H84" s="33"/>
      <c r="I84" s="33"/>
      <c r="J84" s="33"/>
      <c r="K84" s="33"/>
      <c r="L84" s="33"/>
      <c r="M84" s="33"/>
    </row>
    <row r="85" spans="1:13" ht="22.95" customHeight="1" x14ac:dyDescent="0.3">
      <c r="A85" s="343" t="s">
        <v>24</v>
      </c>
      <c r="B85" s="343"/>
      <c r="C85" s="343"/>
      <c r="D85" s="343"/>
      <c r="E85" s="343"/>
      <c r="F85" s="343"/>
      <c r="G85" s="343"/>
      <c r="H85" s="343"/>
      <c r="I85" s="343"/>
      <c r="J85" s="343"/>
      <c r="K85" s="343"/>
      <c r="L85" s="343"/>
      <c r="M85" s="343"/>
    </row>
  </sheetData>
  <mergeCells count="16">
    <mergeCell ref="K50:M50"/>
    <mergeCell ref="A85:M85"/>
    <mergeCell ref="A42:M42"/>
    <mergeCell ref="A3:M3"/>
    <mergeCell ref="A4:M4"/>
    <mergeCell ref="A5:M5"/>
    <mergeCell ref="A6:M6"/>
    <mergeCell ref="G7:M7"/>
    <mergeCell ref="G8:I8"/>
    <mergeCell ref="K8:M8"/>
    <mergeCell ref="A45:M45"/>
    <mergeCell ref="A46:M46"/>
    <mergeCell ref="A47:M47"/>
    <mergeCell ref="A48:M48"/>
    <mergeCell ref="G49:M49"/>
    <mergeCell ref="G50:I50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6"/>
  <sheetViews>
    <sheetView view="pageBreakPreview" topLeftCell="A10" zoomScale="120" zoomScaleSheetLayoutView="120" workbookViewId="0">
      <selection activeCell="L18" sqref="L18:T20"/>
    </sheetView>
  </sheetViews>
  <sheetFormatPr defaultRowHeight="24" customHeight="1" x14ac:dyDescent="0.45"/>
  <cols>
    <col min="1" max="2" width="1.21875" style="15" customWidth="1"/>
    <col min="3" max="3" width="36" style="15" customWidth="1"/>
    <col min="4" max="4" width="3.77734375" style="15" customWidth="1"/>
    <col min="5" max="5" width="1.21875" style="15" customWidth="1"/>
    <col min="6" max="6" width="10.109375" style="15" customWidth="1"/>
    <col min="7" max="7" width="0.44140625" style="15" customWidth="1"/>
    <col min="8" max="8" width="10.109375" style="15" customWidth="1"/>
    <col min="9" max="9" width="0.77734375" style="15" customWidth="1"/>
    <col min="10" max="10" width="11" style="15" customWidth="1"/>
    <col min="11" max="11" width="0.33203125" style="15" customWidth="1"/>
    <col min="12" max="12" width="10" style="15" customWidth="1"/>
    <col min="13" max="13" width="0.77734375" style="15" customWidth="1"/>
    <col min="14" max="14" width="9.21875" style="15" customWidth="1"/>
    <col min="15" max="15" width="0.77734375" style="15" customWidth="1"/>
    <col min="16" max="16" width="10.33203125" style="15" customWidth="1"/>
    <col min="17" max="17" width="0.33203125" style="15" customWidth="1"/>
    <col min="18" max="18" width="9.88671875" style="15" customWidth="1"/>
    <col min="19" max="19" width="0.77734375" style="15" customWidth="1"/>
    <col min="20" max="20" width="9.88671875" style="15" customWidth="1"/>
    <col min="21" max="253" width="9.109375" style="15"/>
    <col min="254" max="255" width="1.21875" style="15" customWidth="1"/>
    <col min="256" max="256" width="25.88671875" style="15" customWidth="1"/>
    <col min="257" max="257" width="7" style="15" customWidth="1"/>
    <col min="258" max="258" width="11.77734375" style="15" customWidth="1"/>
    <col min="259" max="259" width="0.77734375" style="15" customWidth="1"/>
    <col min="260" max="260" width="11.88671875" style="15" customWidth="1"/>
    <col min="261" max="261" width="0.77734375" style="15" customWidth="1"/>
    <col min="262" max="262" width="12.77734375" style="15" customWidth="1"/>
    <col min="263" max="263" width="0.88671875" style="15" customWidth="1"/>
    <col min="264" max="264" width="11.77734375" style="15" customWidth="1"/>
    <col min="265" max="265" width="0.77734375" style="15" customWidth="1"/>
    <col min="266" max="266" width="12" style="15" customWidth="1"/>
    <col min="267" max="267" width="0.77734375" style="15" customWidth="1"/>
    <col min="268" max="268" width="13" style="15" customWidth="1"/>
    <col min="269" max="269" width="0.33203125" style="15" customWidth="1"/>
    <col min="270" max="270" width="13" style="15" customWidth="1"/>
    <col min="271" max="271" width="0.77734375" style="15" customWidth="1"/>
    <col min="272" max="272" width="11.77734375" style="15" customWidth="1"/>
    <col min="273" max="273" width="5.77734375" style="15" customWidth="1"/>
    <col min="274" max="509" width="9.109375" style="15"/>
    <col min="510" max="511" width="1.21875" style="15" customWidth="1"/>
    <col min="512" max="512" width="25.88671875" style="15" customWidth="1"/>
    <col min="513" max="513" width="7" style="15" customWidth="1"/>
    <col min="514" max="514" width="11.77734375" style="15" customWidth="1"/>
    <col min="515" max="515" width="0.77734375" style="15" customWidth="1"/>
    <col min="516" max="516" width="11.88671875" style="15" customWidth="1"/>
    <col min="517" max="517" width="0.77734375" style="15" customWidth="1"/>
    <col min="518" max="518" width="12.77734375" style="15" customWidth="1"/>
    <col min="519" max="519" width="0.88671875" style="15" customWidth="1"/>
    <col min="520" max="520" width="11.77734375" style="15" customWidth="1"/>
    <col min="521" max="521" width="0.77734375" style="15" customWidth="1"/>
    <col min="522" max="522" width="12" style="15" customWidth="1"/>
    <col min="523" max="523" width="0.77734375" style="15" customWidth="1"/>
    <col min="524" max="524" width="13" style="15" customWidth="1"/>
    <col min="525" max="525" width="0.33203125" style="15" customWidth="1"/>
    <col min="526" max="526" width="13" style="15" customWidth="1"/>
    <col min="527" max="527" width="0.77734375" style="15" customWidth="1"/>
    <col min="528" max="528" width="11.77734375" style="15" customWidth="1"/>
    <col min="529" max="529" width="5.77734375" style="15" customWidth="1"/>
    <col min="530" max="765" width="9.109375" style="15"/>
    <col min="766" max="767" width="1.21875" style="15" customWidth="1"/>
    <col min="768" max="768" width="25.88671875" style="15" customWidth="1"/>
    <col min="769" max="769" width="7" style="15" customWidth="1"/>
    <col min="770" max="770" width="11.77734375" style="15" customWidth="1"/>
    <col min="771" max="771" width="0.77734375" style="15" customWidth="1"/>
    <col min="772" max="772" width="11.88671875" style="15" customWidth="1"/>
    <col min="773" max="773" width="0.77734375" style="15" customWidth="1"/>
    <col min="774" max="774" width="12.77734375" style="15" customWidth="1"/>
    <col min="775" max="775" width="0.88671875" style="15" customWidth="1"/>
    <col min="776" max="776" width="11.77734375" style="15" customWidth="1"/>
    <col min="777" max="777" width="0.77734375" style="15" customWidth="1"/>
    <col min="778" max="778" width="12" style="15" customWidth="1"/>
    <col min="779" max="779" width="0.77734375" style="15" customWidth="1"/>
    <col min="780" max="780" width="13" style="15" customWidth="1"/>
    <col min="781" max="781" width="0.33203125" style="15" customWidth="1"/>
    <col min="782" max="782" width="13" style="15" customWidth="1"/>
    <col min="783" max="783" width="0.77734375" style="15" customWidth="1"/>
    <col min="784" max="784" width="11.77734375" style="15" customWidth="1"/>
    <col min="785" max="785" width="5.77734375" style="15" customWidth="1"/>
    <col min="786" max="1021" width="9.109375" style="15"/>
    <col min="1022" max="1023" width="1.21875" style="15" customWidth="1"/>
    <col min="1024" max="1024" width="25.88671875" style="15" customWidth="1"/>
    <col min="1025" max="1025" width="7" style="15" customWidth="1"/>
    <col min="1026" max="1026" width="11.77734375" style="15" customWidth="1"/>
    <col min="1027" max="1027" width="0.77734375" style="15" customWidth="1"/>
    <col min="1028" max="1028" width="11.88671875" style="15" customWidth="1"/>
    <col min="1029" max="1029" width="0.77734375" style="15" customWidth="1"/>
    <col min="1030" max="1030" width="12.77734375" style="15" customWidth="1"/>
    <col min="1031" max="1031" width="0.88671875" style="15" customWidth="1"/>
    <col min="1032" max="1032" width="11.77734375" style="15" customWidth="1"/>
    <col min="1033" max="1033" width="0.77734375" style="15" customWidth="1"/>
    <col min="1034" max="1034" width="12" style="15" customWidth="1"/>
    <col min="1035" max="1035" width="0.77734375" style="15" customWidth="1"/>
    <col min="1036" max="1036" width="13" style="15" customWidth="1"/>
    <col min="1037" max="1037" width="0.33203125" style="15" customWidth="1"/>
    <col min="1038" max="1038" width="13" style="15" customWidth="1"/>
    <col min="1039" max="1039" width="0.77734375" style="15" customWidth="1"/>
    <col min="1040" max="1040" width="11.77734375" style="15" customWidth="1"/>
    <col min="1041" max="1041" width="5.77734375" style="15" customWidth="1"/>
    <col min="1042" max="1277" width="9.109375" style="15"/>
    <col min="1278" max="1279" width="1.21875" style="15" customWidth="1"/>
    <col min="1280" max="1280" width="25.88671875" style="15" customWidth="1"/>
    <col min="1281" max="1281" width="7" style="15" customWidth="1"/>
    <col min="1282" max="1282" width="11.77734375" style="15" customWidth="1"/>
    <col min="1283" max="1283" width="0.77734375" style="15" customWidth="1"/>
    <col min="1284" max="1284" width="11.88671875" style="15" customWidth="1"/>
    <col min="1285" max="1285" width="0.77734375" style="15" customWidth="1"/>
    <col min="1286" max="1286" width="12.77734375" style="15" customWidth="1"/>
    <col min="1287" max="1287" width="0.88671875" style="15" customWidth="1"/>
    <col min="1288" max="1288" width="11.77734375" style="15" customWidth="1"/>
    <col min="1289" max="1289" width="0.77734375" style="15" customWidth="1"/>
    <col min="1290" max="1290" width="12" style="15" customWidth="1"/>
    <col min="1291" max="1291" width="0.77734375" style="15" customWidth="1"/>
    <col min="1292" max="1292" width="13" style="15" customWidth="1"/>
    <col min="1293" max="1293" width="0.33203125" style="15" customWidth="1"/>
    <col min="1294" max="1294" width="13" style="15" customWidth="1"/>
    <col min="1295" max="1295" width="0.77734375" style="15" customWidth="1"/>
    <col min="1296" max="1296" width="11.77734375" style="15" customWidth="1"/>
    <col min="1297" max="1297" width="5.77734375" style="15" customWidth="1"/>
    <col min="1298" max="1533" width="9.109375" style="15"/>
    <col min="1534" max="1535" width="1.21875" style="15" customWidth="1"/>
    <col min="1536" max="1536" width="25.88671875" style="15" customWidth="1"/>
    <col min="1537" max="1537" width="7" style="15" customWidth="1"/>
    <col min="1538" max="1538" width="11.77734375" style="15" customWidth="1"/>
    <col min="1539" max="1539" width="0.77734375" style="15" customWidth="1"/>
    <col min="1540" max="1540" width="11.88671875" style="15" customWidth="1"/>
    <col min="1541" max="1541" width="0.77734375" style="15" customWidth="1"/>
    <col min="1542" max="1542" width="12.77734375" style="15" customWidth="1"/>
    <col min="1543" max="1543" width="0.88671875" style="15" customWidth="1"/>
    <col min="1544" max="1544" width="11.77734375" style="15" customWidth="1"/>
    <col min="1545" max="1545" width="0.77734375" style="15" customWidth="1"/>
    <col min="1546" max="1546" width="12" style="15" customWidth="1"/>
    <col min="1547" max="1547" width="0.77734375" style="15" customWidth="1"/>
    <col min="1548" max="1548" width="13" style="15" customWidth="1"/>
    <col min="1549" max="1549" width="0.33203125" style="15" customWidth="1"/>
    <col min="1550" max="1550" width="13" style="15" customWidth="1"/>
    <col min="1551" max="1551" width="0.77734375" style="15" customWidth="1"/>
    <col min="1552" max="1552" width="11.77734375" style="15" customWidth="1"/>
    <col min="1553" max="1553" width="5.77734375" style="15" customWidth="1"/>
    <col min="1554" max="1789" width="9.109375" style="15"/>
    <col min="1790" max="1791" width="1.21875" style="15" customWidth="1"/>
    <col min="1792" max="1792" width="25.88671875" style="15" customWidth="1"/>
    <col min="1793" max="1793" width="7" style="15" customWidth="1"/>
    <col min="1794" max="1794" width="11.77734375" style="15" customWidth="1"/>
    <col min="1795" max="1795" width="0.77734375" style="15" customWidth="1"/>
    <col min="1796" max="1796" width="11.88671875" style="15" customWidth="1"/>
    <col min="1797" max="1797" width="0.77734375" style="15" customWidth="1"/>
    <col min="1798" max="1798" width="12.77734375" style="15" customWidth="1"/>
    <col min="1799" max="1799" width="0.88671875" style="15" customWidth="1"/>
    <col min="1800" max="1800" width="11.77734375" style="15" customWidth="1"/>
    <col min="1801" max="1801" width="0.77734375" style="15" customWidth="1"/>
    <col min="1802" max="1802" width="12" style="15" customWidth="1"/>
    <col min="1803" max="1803" width="0.77734375" style="15" customWidth="1"/>
    <col min="1804" max="1804" width="13" style="15" customWidth="1"/>
    <col min="1805" max="1805" width="0.33203125" style="15" customWidth="1"/>
    <col min="1806" max="1806" width="13" style="15" customWidth="1"/>
    <col min="1807" max="1807" width="0.77734375" style="15" customWidth="1"/>
    <col min="1808" max="1808" width="11.77734375" style="15" customWidth="1"/>
    <col min="1809" max="1809" width="5.77734375" style="15" customWidth="1"/>
    <col min="1810" max="2045" width="9.109375" style="15"/>
    <col min="2046" max="2047" width="1.21875" style="15" customWidth="1"/>
    <col min="2048" max="2048" width="25.88671875" style="15" customWidth="1"/>
    <col min="2049" max="2049" width="7" style="15" customWidth="1"/>
    <col min="2050" max="2050" width="11.77734375" style="15" customWidth="1"/>
    <col min="2051" max="2051" width="0.77734375" style="15" customWidth="1"/>
    <col min="2052" max="2052" width="11.88671875" style="15" customWidth="1"/>
    <col min="2053" max="2053" width="0.77734375" style="15" customWidth="1"/>
    <col min="2054" max="2054" width="12.77734375" style="15" customWidth="1"/>
    <col min="2055" max="2055" width="0.88671875" style="15" customWidth="1"/>
    <col min="2056" max="2056" width="11.77734375" style="15" customWidth="1"/>
    <col min="2057" max="2057" width="0.77734375" style="15" customWidth="1"/>
    <col min="2058" max="2058" width="12" style="15" customWidth="1"/>
    <col min="2059" max="2059" width="0.77734375" style="15" customWidth="1"/>
    <col min="2060" max="2060" width="13" style="15" customWidth="1"/>
    <col min="2061" max="2061" width="0.33203125" style="15" customWidth="1"/>
    <col min="2062" max="2062" width="13" style="15" customWidth="1"/>
    <col min="2063" max="2063" width="0.77734375" style="15" customWidth="1"/>
    <col min="2064" max="2064" width="11.77734375" style="15" customWidth="1"/>
    <col min="2065" max="2065" width="5.77734375" style="15" customWidth="1"/>
    <col min="2066" max="2301" width="9.109375" style="15"/>
    <col min="2302" max="2303" width="1.21875" style="15" customWidth="1"/>
    <col min="2304" max="2304" width="25.88671875" style="15" customWidth="1"/>
    <col min="2305" max="2305" width="7" style="15" customWidth="1"/>
    <col min="2306" max="2306" width="11.77734375" style="15" customWidth="1"/>
    <col min="2307" max="2307" width="0.77734375" style="15" customWidth="1"/>
    <col min="2308" max="2308" width="11.88671875" style="15" customWidth="1"/>
    <col min="2309" max="2309" width="0.77734375" style="15" customWidth="1"/>
    <col min="2310" max="2310" width="12.77734375" style="15" customWidth="1"/>
    <col min="2311" max="2311" width="0.88671875" style="15" customWidth="1"/>
    <col min="2312" max="2312" width="11.77734375" style="15" customWidth="1"/>
    <col min="2313" max="2313" width="0.77734375" style="15" customWidth="1"/>
    <col min="2314" max="2314" width="12" style="15" customWidth="1"/>
    <col min="2315" max="2315" width="0.77734375" style="15" customWidth="1"/>
    <col min="2316" max="2316" width="13" style="15" customWidth="1"/>
    <col min="2317" max="2317" width="0.33203125" style="15" customWidth="1"/>
    <col min="2318" max="2318" width="13" style="15" customWidth="1"/>
    <col min="2319" max="2319" width="0.77734375" style="15" customWidth="1"/>
    <col min="2320" max="2320" width="11.77734375" style="15" customWidth="1"/>
    <col min="2321" max="2321" width="5.77734375" style="15" customWidth="1"/>
    <col min="2322" max="2557" width="9.109375" style="15"/>
    <col min="2558" max="2559" width="1.21875" style="15" customWidth="1"/>
    <col min="2560" max="2560" width="25.88671875" style="15" customWidth="1"/>
    <col min="2561" max="2561" width="7" style="15" customWidth="1"/>
    <col min="2562" max="2562" width="11.77734375" style="15" customWidth="1"/>
    <col min="2563" max="2563" width="0.77734375" style="15" customWidth="1"/>
    <col min="2564" max="2564" width="11.88671875" style="15" customWidth="1"/>
    <col min="2565" max="2565" width="0.77734375" style="15" customWidth="1"/>
    <col min="2566" max="2566" width="12.77734375" style="15" customWidth="1"/>
    <col min="2567" max="2567" width="0.88671875" style="15" customWidth="1"/>
    <col min="2568" max="2568" width="11.77734375" style="15" customWidth="1"/>
    <col min="2569" max="2569" width="0.77734375" style="15" customWidth="1"/>
    <col min="2570" max="2570" width="12" style="15" customWidth="1"/>
    <col min="2571" max="2571" width="0.77734375" style="15" customWidth="1"/>
    <col min="2572" max="2572" width="13" style="15" customWidth="1"/>
    <col min="2573" max="2573" width="0.33203125" style="15" customWidth="1"/>
    <col min="2574" max="2574" width="13" style="15" customWidth="1"/>
    <col min="2575" max="2575" width="0.77734375" style="15" customWidth="1"/>
    <col min="2576" max="2576" width="11.77734375" style="15" customWidth="1"/>
    <col min="2577" max="2577" width="5.77734375" style="15" customWidth="1"/>
    <col min="2578" max="2813" width="9.109375" style="15"/>
    <col min="2814" max="2815" width="1.21875" style="15" customWidth="1"/>
    <col min="2816" max="2816" width="25.88671875" style="15" customWidth="1"/>
    <col min="2817" max="2817" width="7" style="15" customWidth="1"/>
    <col min="2818" max="2818" width="11.77734375" style="15" customWidth="1"/>
    <col min="2819" max="2819" width="0.77734375" style="15" customWidth="1"/>
    <col min="2820" max="2820" width="11.88671875" style="15" customWidth="1"/>
    <col min="2821" max="2821" width="0.77734375" style="15" customWidth="1"/>
    <col min="2822" max="2822" width="12.77734375" style="15" customWidth="1"/>
    <col min="2823" max="2823" width="0.88671875" style="15" customWidth="1"/>
    <col min="2824" max="2824" width="11.77734375" style="15" customWidth="1"/>
    <col min="2825" max="2825" width="0.77734375" style="15" customWidth="1"/>
    <col min="2826" max="2826" width="12" style="15" customWidth="1"/>
    <col min="2827" max="2827" width="0.77734375" style="15" customWidth="1"/>
    <col min="2828" max="2828" width="13" style="15" customWidth="1"/>
    <col min="2829" max="2829" width="0.33203125" style="15" customWidth="1"/>
    <col min="2830" max="2830" width="13" style="15" customWidth="1"/>
    <col min="2831" max="2831" width="0.77734375" style="15" customWidth="1"/>
    <col min="2832" max="2832" width="11.77734375" style="15" customWidth="1"/>
    <col min="2833" max="2833" width="5.77734375" style="15" customWidth="1"/>
    <col min="2834" max="3069" width="9.109375" style="15"/>
    <col min="3070" max="3071" width="1.21875" style="15" customWidth="1"/>
    <col min="3072" max="3072" width="25.88671875" style="15" customWidth="1"/>
    <col min="3073" max="3073" width="7" style="15" customWidth="1"/>
    <col min="3074" max="3074" width="11.77734375" style="15" customWidth="1"/>
    <col min="3075" max="3075" width="0.77734375" style="15" customWidth="1"/>
    <col min="3076" max="3076" width="11.88671875" style="15" customWidth="1"/>
    <col min="3077" max="3077" width="0.77734375" style="15" customWidth="1"/>
    <col min="3078" max="3078" width="12.77734375" style="15" customWidth="1"/>
    <col min="3079" max="3079" width="0.88671875" style="15" customWidth="1"/>
    <col min="3080" max="3080" width="11.77734375" style="15" customWidth="1"/>
    <col min="3081" max="3081" width="0.77734375" style="15" customWidth="1"/>
    <col min="3082" max="3082" width="12" style="15" customWidth="1"/>
    <col min="3083" max="3083" width="0.77734375" style="15" customWidth="1"/>
    <col min="3084" max="3084" width="13" style="15" customWidth="1"/>
    <col min="3085" max="3085" width="0.33203125" style="15" customWidth="1"/>
    <col min="3086" max="3086" width="13" style="15" customWidth="1"/>
    <col min="3087" max="3087" width="0.77734375" style="15" customWidth="1"/>
    <col min="3088" max="3088" width="11.77734375" style="15" customWidth="1"/>
    <col min="3089" max="3089" width="5.77734375" style="15" customWidth="1"/>
    <col min="3090" max="3325" width="9.109375" style="15"/>
    <col min="3326" max="3327" width="1.21875" style="15" customWidth="1"/>
    <col min="3328" max="3328" width="25.88671875" style="15" customWidth="1"/>
    <col min="3329" max="3329" width="7" style="15" customWidth="1"/>
    <col min="3330" max="3330" width="11.77734375" style="15" customWidth="1"/>
    <col min="3331" max="3331" width="0.77734375" style="15" customWidth="1"/>
    <col min="3332" max="3332" width="11.88671875" style="15" customWidth="1"/>
    <col min="3333" max="3333" width="0.77734375" style="15" customWidth="1"/>
    <col min="3334" max="3334" width="12.77734375" style="15" customWidth="1"/>
    <col min="3335" max="3335" width="0.88671875" style="15" customWidth="1"/>
    <col min="3336" max="3336" width="11.77734375" style="15" customWidth="1"/>
    <col min="3337" max="3337" width="0.77734375" style="15" customWidth="1"/>
    <col min="3338" max="3338" width="12" style="15" customWidth="1"/>
    <col min="3339" max="3339" width="0.77734375" style="15" customWidth="1"/>
    <col min="3340" max="3340" width="13" style="15" customWidth="1"/>
    <col min="3341" max="3341" width="0.33203125" style="15" customWidth="1"/>
    <col min="3342" max="3342" width="13" style="15" customWidth="1"/>
    <col min="3343" max="3343" width="0.77734375" style="15" customWidth="1"/>
    <col min="3344" max="3344" width="11.77734375" style="15" customWidth="1"/>
    <col min="3345" max="3345" width="5.77734375" style="15" customWidth="1"/>
    <col min="3346" max="3581" width="9.109375" style="15"/>
    <col min="3582" max="3583" width="1.21875" style="15" customWidth="1"/>
    <col min="3584" max="3584" width="25.88671875" style="15" customWidth="1"/>
    <col min="3585" max="3585" width="7" style="15" customWidth="1"/>
    <col min="3586" max="3586" width="11.77734375" style="15" customWidth="1"/>
    <col min="3587" max="3587" width="0.77734375" style="15" customWidth="1"/>
    <col min="3588" max="3588" width="11.88671875" style="15" customWidth="1"/>
    <col min="3589" max="3589" width="0.77734375" style="15" customWidth="1"/>
    <col min="3590" max="3590" width="12.77734375" style="15" customWidth="1"/>
    <col min="3591" max="3591" width="0.88671875" style="15" customWidth="1"/>
    <col min="3592" max="3592" width="11.77734375" style="15" customWidth="1"/>
    <col min="3593" max="3593" width="0.77734375" style="15" customWidth="1"/>
    <col min="3594" max="3594" width="12" style="15" customWidth="1"/>
    <col min="3595" max="3595" width="0.77734375" style="15" customWidth="1"/>
    <col min="3596" max="3596" width="13" style="15" customWidth="1"/>
    <col min="3597" max="3597" width="0.33203125" style="15" customWidth="1"/>
    <col min="3598" max="3598" width="13" style="15" customWidth="1"/>
    <col min="3599" max="3599" width="0.77734375" style="15" customWidth="1"/>
    <col min="3600" max="3600" width="11.77734375" style="15" customWidth="1"/>
    <col min="3601" max="3601" width="5.77734375" style="15" customWidth="1"/>
    <col min="3602" max="3837" width="9.109375" style="15"/>
    <col min="3838" max="3839" width="1.21875" style="15" customWidth="1"/>
    <col min="3840" max="3840" width="25.88671875" style="15" customWidth="1"/>
    <col min="3841" max="3841" width="7" style="15" customWidth="1"/>
    <col min="3842" max="3842" width="11.77734375" style="15" customWidth="1"/>
    <col min="3843" max="3843" width="0.77734375" style="15" customWidth="1"/>
    <col min="3844" max="3844" width="11.88671875" style="15" customWidth="1"/>
    <col min="3845" max="3845" width="0.77734375" style="15" customWidth="1"/>
    <col min="3846" max="3846" width="12.77734375" style="15" customWidth="1"/>
    <col min="3847" max="3847" width="0.88671875" style="15" customWidth="1"/>
    <col min="3848" max="3848" width="11.77734375" style="15" customWidth="1"/>
    <col min="3849" max="3849" width="0.77734375" style="15" customWidth="1"/>
    <col min="3850" max="3850" width="12" style="15" customWidth="1"/>
    <col min="3851" max="3851" width="0.77734375" style="15" customWidth="1"/>
    <col min="3852" max="3852" width="13" style="15" customWidth="1"/>
    <col min="3853" max="3853" width="0.33203125" style="15" customWidth="1"/>
    <col min="3854" max="3854" width="13" style="15" customWidth="1"/>
    <col min="3855" max="3855" width="0.77734375" style="15" customWidth="1"/>
    <col min="3856" max="3856" width="11.77734375" style="15" customWidth="1"/>
    <col min="3857" max="3857" width="5.77734375" style="15" customWidth="1"/>
    <col min="3858" max="4093" width="9.109375" style="15"/>
    <col min="4094" max="4095" width="1.21875" style="15" customWidth="1"/>
    <col min="4096" max="4096" width="25.88671875" style="15" customWidth="1"/>
    <col min="4097" max="4097" width="7" style="15" customWidth="1"/>
    <col min="4098" max="4098" width="11.77734375" style="15" customWidth="1"/>
    <col min="4099" max="4099" width="0.77734375" style="15" customWidth="1"/>
    <col min="4100" max="4100" width="11.88671875" style="15" customWidth="1"/>
    <col min="4101" max="4101" width="0.77734375" style="15" customWidth="1"/>
    <col min="4102" max="4102" width="12.77734375" style="15" customWidth="1"/>
    <col min="4103" max="4103" width="0.88671875" style="15" customWidth="1"/>
    <col min="4104" max="4104" width="11.77734375" style="15" customWidth="1"/>
    <col min="4105" max="4105" width="0.77734375" style="15" customWidth="1"/>
    <col min="4106" max="4106" width="12" style="15" customWidth="1"/>
    <col min="4107" max="4107" width="0.77734375" style="15" customWidth="1"/>
    <col min="4108" max="4108" width="13" style="15" customWidth="1"/>
    <col min="4109" max="4109" width="0.33203125" style="15" customWidth="1"/>
    <col min="4110" max="4110" width="13" style="15" customWidth="1"/>
    <col min="4111" max="4111" width="0.77734375" style="15" customWidth="1"/>
    <col min="4112" max="4112" width="11.77734375" style="15" customWidth="1"/>
    <col min="4113" max="4113" width="5.77734375" style="15" customWidth="1"/>
    <col min="4114" max="4349" width="9.109375" style="15"/>
    <col min="4350" max="4351" width="1.21875" style="15" customWidth="1"/>
    <col min="4352" max="4352" width="25.88671875" style="15" customWidth="1"/>
    <col min="4353" max="4353" width="7" style="15" customWidth="1"/>
    <col min="4354" max="4354" width="11.77734375" style="15" customWidth="1"/>
    <col min="4355" max="4355" width="0.77734375" style="15" customWidth="1"/>
    <col min="4356" max="4356" width="11.88671875" style="15" customWidth="1"/>
    <col min="4357" max="4357" width="0.77734375" style="15" customWidth="1"/>
    <col min="4358" max="4358" width="12.77734375" style="15" customWidth="1"/>
    <col min="4359" max="4359" width="0.88671875" style="15" customWidth="1"/>
    <col min="4360" max="4360" width="11.77734375" style="15" customWidth="1"/>
    <col min="4361" max="4361" width="0.77734375" style="15" customWidth="1"/>
    <col min="4362" max="4362" width="12" style="15" customWidth="1"/>
    <col min="4363" max="4363" width="0.77734375" style="15" customWidth="1"/>
    <col min="4364" max="4364" width="13" style="15" customWidth="1"/>
    <col min="4365" max="4365" width="0.33203125" style="15" customWidth="1"/>
    <col min="4366" max="4366" width="13" style="15" customWidth="1"/>
    <col min="4367" max="4367" width="0.77734375" style="15" customWidth="1"/>
    <col min="4368" max="4368" width="11.77734375" style="15" customWidth="1"/>
    <col min="4369" max="4369" width="5.77734375" style="15" customWidth="1"/>
    <col min="4370" max="4605" width="9.109375" style="15"/>
    <col min="4606" max="4607" width="1.21875" style="15" customWidth="1"/>
    <col min="4608" max="4608" width="25.88671875" style="15" customWidth="1"/>
    <col min="4609" max="4609" width="7" style="15" customWidth="1"/>
    <col min="4610" max="4610" width="11.77734375" style="15" customWidth="1"/>
    <col min="4611" max="4611" width="0.77734375" style="15" customWidth="1"/>
    <col min="4612" max="4612" width="11.88671875" style="15" customWidth="1"/>
    <col min="4613" max="4613" width="0.77734375" style="15" customWidth="1"/>
    <col min="4614" max="4614" width="12.77734375" style="15" customWidth="1"/>
    <col min="4615" max="4615" width="0.88671875" style="15" customWidth="1"/>
    <col min="4616" max="4616" width="11.77734375" style="15" customWidth="1"/>
    <col min="4617" max="4617" width="0.77734375" style="15" customWidth="1"/>
    <col min="4618" max="4618" width="12" style="15" customWidth="1"/>
    <col min="4619" max="4619" width="0.77734375" style="15" customWidth="1"/>
    <col min="4620" max="4620" width="13" style="15" customWidth="1"/>
    <col min="4621" max="4621" width="0.33203125" style="15" customWidth="1"/>
    <col min="4622" max="4622" width="13" style="15" customWidth="1"/>
    <col min="4623" max="4623" width="0.77734375" style="15" customWidth="1"/>
    <col min="4624" max="4624" width="11.77734375" style="15" customWidth="1"/>
    <col min="4625" max="4625" width="5.77734375" style="15" customWidth="1"/>
    <col min="4626" max="4861" width="9.109375" style="15"/>
    <col min="4862" max="4863" width="1.21875" style="15" customWidth="1"/>
    <col min="4864" max="4864" width="25.88671875" style="15" customWidth="1"/>
    <col min="4865" max="4865" width="7" style="15" customWidth="1"/>
    <col min="4866" max="4866" width="11.77734375" style="15" customWidth="1"/>
    <col min="4867" max="4867" width="0.77734375" style="15" customWidth="1"/>
    <col min="4868" max="4868" width="11.88671875" style="15" customWidth="1"/>
    <col min="4869" max="4869" width="0.77734375" style="15" customWidth="1"/>
    <col min="4870" max="4870" width="12.77734375" style="15" customWidth="1"/>
    <col min="4871" max="4871" width="0.88671875" style="15" customWidth="1"/>
    <col min="4872" max="4872" width="11.77734375" style="15" customWidth="1"/>
    <col min="4873" max="4873" width="0.77734375" style="15" customWidth="1"/>
    <col min="4874" max="4874" width="12" style="15" customWidth="1"/>
    <col min="4875" max="4875" width="0.77734375" style="15" customWidth="1"/>
    <col min="4876" max="4876" width="13" style="15" customWidth="1"/>
    <col min="4877" max="4877" width="0.33203125" style="15" customWidth="1"/>
    <col min="4878" max="4878" width="13" style="15" customWidth="1"/>
    <col min="4879" max="4879" width="0.77734375" style="15" customWidth="1"/>
    <col min="4880" max="4880" width="11.77734375" style="15" customWidth="1"/>
    <col min="4881" max="4881" width="5.77734375" style="15" customWidth="1"/>
    <col min="4882" max="5117" width="9.109375" style="15"/>
    <col min="5118" max="5119" width="1.21875" style="15" customWidth="1"/>
    <col min="5120" max="5120" width="25.88671875" style="15" customWidth="1"/>
    <col min="5121" max="5121" width="7" style="15" customWidth="1"/>
    <col min="5122" max="5122" width="11.77734375" style="15" customWidth="1"/>
    <col min="5123" max="5123" width="0.77734375" style="15" customWidth="1"/>
    <col min="5124" max="5124" width="11.88671875" style="15" customWidth="1"/>
    <col min="5125" max="5125" width="0.77734375" style="15" customWidth="1"/>
    <col min="5126" max="5126" width="12.77734375" style="15" customWidth="1"/>
    <col min="5127" max="5127" width="0.88671875" style="15" customWidth="1"/>
    <col min="5128" max="5128" width="11.77734375" style="15" customWidth="1"/>
    <col min="5129" max="5129" width="0.77734375" style="15" customWidth="1"/>
    <col min="5130" max="5130" width="12" style="15" customWidth="1"/>
    <col min="5131" max="5131" width="0.77734375" style="15" customWidth="1"/>
    <col min="5132" max="5132" width="13" style="15" customWidth="1"/>
    <col min="5133" max="5133" width="0.33203125" style="15" customWidth="1"/>
    <col min="5134" max="5134" width="13" style="15" customWidth="1"/>
    <col min="5135" max="5135" width="0.77734375" style="15" customWidth="1"/>
    <col min="5136" max="5136" width="11.77734375" style="15" customWidth="1"/>
    <col min="5137" max="5137" width="5.77734375" style="15" customWidth="1"/>
    <col min="5138" max="5373" width="9.109375" style="15"/>
    <col min="5374" max="5375" width="1.21875" style="15" customWidth="1"/>
    <col min="5376" max="5376" width="25.88671875" style="15" customWidth="1"/>
    <col min="5377" max="5377" width="7" style="15" customWidth="1"/>
    <col min="5378" max="5378" width="11.77734375" style="15" customWidth="1"/>
    <col min="5379" max="5379" width="0.77734375" style="15" customWidth="1"/>
    <col min="5380" max="5380" width="11.88671875" style="15" customWidth="1"/>
    <col min="5381" max="5381" width="0.77734375" style="15" customWidth="1"/>
    <col min="5382" max="5382" width="12.77734375" style="15" customWidth="1"/>
    <col min="5383" max="5383" width="0.88671875" style="15" customWidth="1"/>
    <col min="5384" max="5384" width="11.77734375" style="15" customWidth="1"/>
    <col min="5385" max="5385" width="0.77734375" style="15" customWidth="1"/>
    <col min="5386" max="5386" width="12" style="15" customWidth="1"/>
    <col min="5387" max="5387" width="0.77734375" style="15" customWidth="1"/>
    <col min="5388" max="5388" width="13" style="15" customWidth="1"/>
    <col min="5389" max="5389" width="0.33203125" style="15" customWidth="1"/>
    <col min="5390" max="5390" width="13" style="15" customWidth="1"/>
    <col min="5391" max="5391" width="0.77734375" style="15" customWidth="1"/>
    <col min="5392" max="5392" width="11.77734375" style="15" customWidth="1"/>
    <col min="5393" max="5393" width="5.77734375" style="15" customWidth="1"/>
    <col min="5394" max="5629" width="9.109375" style="15"/>
    <col min="5630" max="5631" width="1.21875" style="15" customWidth="1"/>
    <col min="5632" max="5632" width="25.88671875" style="15" customWidth="1"/>
    <col min="5633" max="5633" width="7" style="15" customWidth="1"/>
    <col min="5634" max="5634" width="11.77734375" style="15" customWidth="1"/>
    <col min="5635" max="5635" width="0.77734375" style="15" customWidth="1"/>
    <col min="5636" max="5636" width="11.88671875" style="15" customWidth="1"/>
    <col min="5637" max="5637" width="0.77734375" style="15" customWidth="1"/>
    <col min="5638" max="5638" width="12.77734375" style="15" customWidth="1"/>
    <col min="5639" max="5639" width="0.88671875" style="15" customWidth="1"/>
    <col min="5640" max="5640" width="11.77734375" style="15" customWidth="1"/>
    <col min="5641" max="5641" width="0.77734375" style="15" customWidth="1"/>
    <col min="5642" max="5642" width="12" style="15" customWidth="1"/>
    <col min="5643" max="5643" width="0.77734375" style="15" customWidth="1"/>
    <col min="5644" max="5644" width="13" style="15" customWidth="1"/>
    <col min="5645" max="5645" width="0.33203125" style="15" customWidth="1"/>
    <col min="5646" max="5646" width="13" style="15" customWidth="1"/>
    <col min="5647" max="5647" width="0.77734375" style="15" customWidth="1"/>
    <col min="5648" max="5648" width="11.77734375" style="15" customWidth="1"/>
    <col min="5649" max="5649" width="5.77734375" style="15" customWidth="1"/>
    <col min="5650" max="5885" width="9.109375" style="15"/>
    <col min="5886" max="5887" width="1.21875" style="15" customWidth="1"/>
    <col min="5888" max="5888" width="25.88671875" style="15" customWidth="1"/>
    <col min="5889" max="5889" width="7" style="15" customWidth="1"/>
    <col min="5890" max="5890" width="11.77734375" style="15" customWidth="1"/>
    <col min="5891" max="5891" width="0.77734375" style="15" customWidth="1"/>
    <col min="5892" max="5892" width="11.88671875" style="15" customWidth="1"/>
    <col min="5893" max="5893" width="0.77734375" style="15" customWidth="1"/>
    <col min="5894" max="5894" width="12.77734375" style="15" customWidth="1"/>
    <col min="5895" max="5895" width="0.88671875" style="15" customWidth="1"/>
    <col min="5896" max="5896" width="11.77734375" style="15" customWidth="1"/>
    <col min="5897" max="5897" width="0.77734375" style="15" customWidth="1"/>
    <col min="5898" max="5898" width="12" style="15" customWidth="1"/>
    <col min="5899" max="5899" width="0.77734375" style="15" customWidth="1"/>
    <col min="5900" max="5900" width="13" style="15" customWidth="1"/>
    <col min="5901" max="5901" width="0.33203125" style="15" customWidth="1"/>
    <col min="5902" max="5902" width="13" style="15" customWidth="1"/>
    <col min="5903" max="5903" width="0.77734375" style="15" customWidth="1"/>
    <col min="5904" max="5904" width="11.77734375" style="15" customWidth="1"/>
    <col min="5905" max="5905" width="5.77734375" style="15" customWidth="1"/>
    <col min="5906" max="6141" width="9.109375" style="15"/>
    <col min="6142" max="6143" width="1.21875" style="15" customWidth="1"/>
    <col min="6144" max="6144" width="25.88671875" style="15" customWidth="1"/>
    <col min="6145" max="6145" width="7" style="15" customWidth="1"/>
    <col min="6146" max="6146" width="11.77734375" style="15" customWidth="1"/>
    <col min="6147" max="6147" width="0.77734375" style="15" customWidth="1"/>
    <col min="6148" max="6148" width="11.88671875" style="15" customWidth="1"/>
    <col min="6149" max="6149" width="0.77734375" style="15" customWidth="1"/>
    <col min="6150" max="6150" width="12.77734375" style="15" customWidth="1"/>
    <col min="6151" max="6151" width="0.88671875" style="15" customWidth="1"/>
    <col min="6152" max="6152" width="11.77734375" style="15" customWidth="1"/>
    <col min="6153" max="6153" width="0.77734375" style="15" customWidth="1"/>
    <col min="6154" max="6154" width="12" style="15" customWidth="1"/>
    <col min="6155" max="6155" width="0.77734375" style="15" customWidth="1"/>
    <col min="6156" max="6156" width="13" style="15" customWidth="1"/>
    <col min="6157" max="6157" width="0.33203125" style="15" customWidth="1"/>
    <col min="6158" max="6158" width="13" style="15" customWidth="1"/>
    <col min="6159" max="6159" width="0.77734375" style="15" customWidth="1"/>
    <col min="6160" max="6160" width="11.77734375" style="15" customWidth="1"/>
    <col min="6161" max="6161" width="5.77734375" style="15" customWidth="1"/>
    <col min="6162" max="6397" width="9.109375" style="15"/>
    <col min="6398" max="6399" width="1.21875" style="15" customWidth="1"/>
    <col min="6400" max="6400" width="25.88671875" style="15" customWidth="1"/>
    <col min="6401" max="6401" width="7" style="15" customWidth="1"/>
    <col min="6402" max="6402" width="11.77734375" style="15" customWidth="1"/>
    <col min="6403" max="6403" width="0.77734375" style="15" customWidth="1"/>
    <col min="6404" max="6404" width="11.88671875" style="15" customWidth="1"/>
    <col min="6405" max="6405" width="0.77734375" style="15" customWidth="1"/>
    <col min="6406" max="6406" width="12.77734375" style="15" customWidth="1"/>
    <col min="6407" max="6407" width="0.88671875" style="15" customWidth="1"/>
    <col min="6408" max="6408" width="11.77734375" style="15" customWidth="1"/>
    <col min="6409" max="6409" width="0.77734375" style="15" customWidth="1"/>
    <col min="6410" max="6410" width="12" style="15" customWidth="1"/>
    <col min="6411" max="6411" width="0.77734375" style="15" customWidth="1"/>
    <col min="6412" max="6412" width="13" style="15" customWidth="1"/>
    <col min="6413" max="6413" width="0.33203125" style="15" customWidth="1"/>
    <col min="6414" max="6414" width="13" style="15" customWidth="1"/>
    <col min="6415" max="6415" width="0.77734375" style="15" customWidth="1"/>
    <col min="6416" max="6416" width="11.77734375" style="15" customWidth="1"/>
    <col min="6417" max="6417" width="5.77734375" style="15" customWidth="1"/>
    <col min="6418" max="6653" width="9.109375" style="15"/>
    <col min="6654" max="6655" width="1.21875" style="15" customWidth="1"/>
    <col min="6656" max="6656" width="25.88671875" style="15" customWidth="1"/>
    <col min="6657" max="6657" width="7" style="15" customWidth="1"/>
    <col min="6658" max="6658" width="11.77734375" style="15" customWidth="1"/>
    <col min="6659" max="6659" width="0.77734375" style="15" customWidth="1"/>
    <col min="6660" max="6660" width="11.88671875" style="15" customWidth="1"/>
    <col min="6661" max="6661" width="0.77734375" style="15" customWidth="1"/>
    <col min="6662" max="6662" width="12.77734375" style="15" customWidth="1"/>
    <col min="6663" max="6663" width="0.88671875" style="15" customWidth="1"/>
    <col min="6664" max="6664" width="11.77734375" style="15" customWidth="1"/>
    <col min="6665" max="6665" width="0.77734375" style="15" customWidth="1"/>
    <col min="6666" max="6666" width="12" style="15" customWidth="1"/>
    <col min="6667" max="6667" width="0.77734375" style="15" customWidth="1"/>
    <col min="6668" max="6668" width="13" style="15" customWidth="1"/>
    <col min="6669" max="6669" width="0.33203125" style="15" customWidth="1"/>
    <col min="6670" max="6670" width="13" style="15" customWidth="1"/>
    <col min="6671" max="6671" width="0.77734375" style="15" customWidth="1"/>
    <col min="6672" max="6672" width="11.77734375" style="15" customWidth="1"/>
    <col min="6673" max="6673" width="5.77734375" style="15" customWidth="1"/>
    <col min="6674" max="6909" width="9.109375" style="15"/>
    <col min="6910" max="6911" width="1.21875" style="15" customWidth="1"/>
    <col min="6912" max="6912" width="25.88671875" style="15" customWidth="1"/>
    <col min="6913" max="6913" width="7" style="15" customWidth="1"/>
    <col min="6914" max="6914" width="11.77734375" style="15" customWidth="1"/>
    <col min="6915" max="6915" width="0.77734375" style="15" customWidth="1"/>
    <col min="6916" max="6916" width="11.88671875" style="15" customWidth="1"/>
    <col min="6917" max="6917" width="0.77734375" style="15" customWidth="1"/>
    <col min="6918" max="6918" width="12.77734375" style="15" customWidth="1"/>
    <col min="6919" max="6919" width="0.88671875" style="15" customWidth="1"/>
    <col min="6920" max="6920" width="11.77734375" style="15" customWidth="1"/>
    <col min="6921" max="6921" width="0.77734375" style="15" customWidth="1"/>
    <col min="6922" max="6922" width="12" style="15" customWidth="1"/>
    <col min="6923" max="6923" width="0.77734375" style="15" customWidth="1"/>
    <col min="6924" max="6924" width="13" style="15" customWidth="1"/>
    <col min="6925" max="6925" width="0.33203125" style="15" customWidth="1"/>
    <col min="6926" max="6926" width="13" style="15" customWidth="1"/>
    <col min="6927" max="6927" width="0.77734375" style="15" customWidth="1"/>
    <col min="6928" max="6928" width="11.77734375" style="15" customWidth="1"/>
    <col min="6929" max="6929" width="5.77734375" style="15" customWidth="1"/>
    <col min="6930" max="7165" width="9.109375" style="15"/>
    <col min="7166" max="7167" width="1.21875" style="15" customWidth="1"/>
    <col min="7168" max="7168" width="25.88671875" style="15" customWidth="1"/>
    <col min="7169" max="7169" width="7" style="15" customWidth="1"/>
    <col min="7170" max="7170" width="11.77734375" style="15" customWidth="1"/>
    <col min="7171" max="7171" width="0.77734375" style="15" customWidth="1"/>
    <col min="7172" max="7172" width="11.88671875" style="15" customWidth="1"/>
    <col min="7173" max="7173" width="0.77734375" style="15" customWidth="1"/>
    <col min="7174" max="7174" width="12.77734375" style="15" customWidth="1"/>
    <col min="7175" max="7175" width="0.88671875" style="15" customWidth="1"/>
    <col min="7176" max="7176" width="11.77734375" style="15" customWidth="1"/>
    <col min="7177" max="7177" width="0.77734375" style="15" customWidth="1"/>
    <col min="7178" max="7178" width="12" style="15" customWidth="1"/>
    <col min="7179" max="7179" width="0.77734375" style="15" customWidth="1"/>
    <col min="7180" max="7180" width="13" style="15" customWidth="1"/>
    <col min="7181" max="7181" width="0.33203125" style="15" customWidth="1"/>
    <col min="7182" max="7182" width="13" style="15" customWidth="1"/>
    <col min="7183" max="7183" width="0.77734375" style="15" customWidth="1"/>
    <col min="7184" max="7184" width="11.77734375" style="15" customWidth="1"/>
    <col min="7185" max="7185" width="5.77734375" style="15" customWidth="1"/>
    <col min="7186" max="7421" width="9.109375" style="15"/>
    <col min="7422" max="7423" width="1.21875" style="15" customWidth="1"/>
    <col min="7424" max="7424" width="25.88671875" style="15" customWidth="1"/>
    <col min="7425" max="7425" width="7" style="15" customWidth="1"/>
    <col min="7426" max="7426" width="11.77734375" style="15" customWidth="1"/>
    <col min="7427" max="7427" width="0.77734375" style="15" customWidth="1"/>
    <col min="7428" max="7428" width="11.88671875" style="15" customWidth="1"/>
    <col min="7429" max="7429" width="0.77734375" style="15" customWidth="1"/>
    <col min="7430" max="7430" width="12.77734375" style="15" customWidth="1"/>
    <col min="7431" max="7431" width="0.88671875" style="15" customWidth="1"/>
    <col min="7432" max="7432" width="11.77734375" style="15" customWidth="1"/>
    <col min="7433" max="7433" width="0.77734375" style="15" customWidth="1"/>
    <col min="7434" max="7434" width="12" style="15" customWidth="1"/>
    <col min="7435" max="7435" width="0.77734375" style="15" customWidth="1"/>
    <col min="7436" max="7436" width="13" style="15" customWidth="1"/>
    <col min="7437" max="7437" width="0.33203125" style="15" customWidth="1"/>
    <col min="7438" max="7438" width="13" style="15" customWidth="1"/>
    <col min="7439" max="7439" width="0.77734375" style="15" customWidth="1"/>
    <col min="7440" max="7440" width="11.77734375" style="15" customWidth="1"/>
    <col min="7441" max="7441" width="5.77734375" style="15" customWidth="1"/>
    <col min="7442" max="7677" width="9.109375" style="15"/>
    <col min="7678" max="7679" width="1.21875" style="15" customWidth="1"/>
    <col min="7680" max="7680" width="25.88671875" style="15" customWidth="1"/>
    <col min="7681" max="7681" width="7" style="15" customWidth="1"/>
    <col min="7682" max="7682" width="11.77734375" style="15" customWidth="1"/>
    <col min="7683" max="7683" width="0.77734375" style="15" customWidth="1"/>
    <col min="7684" max="7684" width="11.88671875" style="15" customWidth="1"/>
    <col min="7685" max="7685" width="0.77734375" style="15" customWidth="1"/>
    <col min="7686" max="7686" width="12.77734375" style="15" customWidth="1"/>
    <col min="7687" max="7687" width="0.88671875" style="15" customWidth="1"/>
    <col min="7688" max="7688" width="11.77734375" style="15" customWidth="1"/>
    <col min="7689" max="7689" width="0.77734375" style="15" customWidth="1"/>
    <col min="7690" max="7690" width="12" style="15" customWidth="1"/>
    <col min="7691" max="7691" width="0.77734375" style="15" customWidth="1"/>
    <col min="7692" max="7692" width="13" style="15" customWidth="1"/>
    <col min="7693" max="7693" width="0.33203125" style="15" customWidth="1"/>
    <col min="7694" max="7694" width="13" style="15" customWidth="1"/>
    <col min="7695" max="7695" width="0.77734375" style="15" customWidth="1"/>
    <col min="7696" max="7696" width="11.77734375" style="15" customWidth="1"/>
    <col min="7697" max="7697" width="5.77734375" style="15" customWidth="1"/>
    <col min="7698" max="7933" width="9.109375" style="15"/>
    <col min="7934" max="7935" width="1.21875" style="15" customWidth="1"/>
    <col min="7936" max="7936" width="25.88671875" style="15" customWidth="1"/>
    <col min="7937" max="7937" width="7" style="15" customWidth="1"/>
    <col min="7938" max="7938" width="11.77734375" style="15" customWidth="1"/>
    <col min="7939" max="7939" width="0.77734375" style="15" customWidth="1"/>
    <col min="7940" max="7940" width="11.88671875" style="15" customWidth="1"/>
    <col min="7941" max="7941" width="0.77734375" style="15" customWidth="1"/>
    <col min="7942" max="7942" width="12.77734375" style="15" customWidth="1"/>
    <col min="7943" max="7943" width="0.88671875" style="15" customWidth="1"/>
    <col min="7944" max="7944" width="11.77734375" style="15" customWidth="1"/>
    <col min="7945" max="7945" width="0.77734375" style="15" customWidth="1"/>
    <col min="7946" max="7946" width="12" style="15" customWidth="1"/>
    <col min="7947" max="7947" width="0.77734375" style="15" customWidth="1"/>
    <col min="7948" max="7948" width="13" style="15" customWidth="1"/>
    <col min="7949" max="7949" width="0.33203125" style="15" customWidth="1"/>
    <col min="7950" max="7950" width="13" style="15" customWidth="1"/>
    <col min="7951" max="7951" width="0.77734375" style="15" customWidth="1"/>
    <col min="7952" max="7952" width="11.77734375" style="15" customWidth="1"/>
    <col min="7953" max="7953" width="5.77734375" style="15" customWidth="1"/>
    <col min="7954" max="8189" width="9.109375" style="15"/>
    <col min="8190" max="8191" width="1.21875" style="15" customWidth="1"/>
    <col min="8192" max="8192" width="25.88671875" style="15" customWidth="1"/>
    <col min="8193" max="8193" width="7" style="15" customWidth="1"/>
    <col min="8194" max="8194" width="11.77734375" style="15" customWidth="1"/>
    <col min="8195" max="8195" width="0.77734375" style="15" customWidth="1"/>
    <col min="8196" max="8196" width="11.88671875" style="15" customWidth="1"/>
    <col min="8197" max="8197" width="0.77734375" style="15" customWidth="1"/>
    <col min="8198" max="8198" width="12.77734375" style="15" customWidth="1"/>
    <col min="8199" max="8199" width="0.88671875" style="15" customWidth="1"/>
    <col min="8200" max="8200" width="11.77734375" style="15" customWidth="1"/>
    <col min="8201" max="8201" width="0.77734375" style="15" customWidth="1"/>
    <col min="8202" max="8202" width="12" style="15" customWidth="1"/>
    <col min="8203" max="8203" width="0.77734375" style="15" customWidth="1"/>
    <col min="8204" max="8204" width="13" style="15" customWidth="1"/>
    <col min="8205" max="8205" width="0.33203125" style="15" customWidth="1"/>
    <col min="8206" max="8206" width="13" style="15" customWidth="1"/>
    <col min="8207" max="8207" width="0.77734375" style="15" customWidth="1"/>
    <col min="8208" max="8208" width="11.77734375" style="15" customWidth="1"/>
    <col min="8209" max="8209" width="5.77734375" style="15" customWidth="1"/>
    <col min="8210" max="8445" width="9.109375" style="15"/>
    <col min="8446" max="8447" width="1.21875" style="15" customWidth="1"/>
    <col min="8448" max="8448" width="25.88671875" style="15" customWidth="1"/>
    <col min="8449" max="8449" width="7" style="15" customWidth="1"/>
    <col min="8450" max="8450" width="11.77734375" style="15" customWidth="1"/>
    <col min="8451" max="8451" width="0.77734375" style="15" customWidth="1"/>
    <col min="8452" max="8452" width="11.88671875" style="15" customWidth="1"/>
    <col min="8453" max="8453" width="0.77734375" style="15" customWidth="1"/>
    <col min="8454" max="8454" width="12.77734375" style="15" customWidth="1"/>
    <col min="8455" max="8455" width="0.88671875" style="15" customWidth="1"/>
    <col min="8456" max="8456" width="11.77734375" style="15" customWidth="1"/>
    <col min="8457" max="8457" width="0.77734375" style="15" customWidth="1"/>
    <col min="8458" max="8458" width="12" style="15" customWidth="1"/>
    <col min="8459" max="8459" width="0.77734375" style="15" customWidth="1"/>
    <col min="8460" max="8460" width="13" style="15" customWidth="1"/>
    <col min="8461" max="8461" width="0.33203125" style="15" customWidth="1"/>
    <col min="8462" max="8462" width="13" style="15" customWidth="1"/>
    <col min="8463" max="8463" width="0.77734375" style="15" customWidth="1"/>
    <col min="8464" max="8464" width="11.77734375" style="15" customWidth="1"/>
    <col min="8465" max="8465" width="5.77734375" style="15" customWidth="1"/>
    <col min="8466" max="8701" width="9.109375" style="15"/>
    <col min="8702" max="8703" width="1.21875" style="15" customWidth="1"/>
    <col min="8704" max="8704" width="25.88671875" style="15" customWidth="1"/>
    <col min="8705" max="8705" width="7" style="15" customWidth="1"/>
    <col min="8706" max="8706" width="11.77734375" style="15" customWidth="1"/>
    <col min="8707" max="8707" width="0.77734375" style="15" customWidth="1"/>
    <col min="8708" max="8708" width="11.88671875" style="15" customWidth="1"/>
    <col min="8709" max="8709" width="0.77734375" style="15" customWidth="1"/>
    <col min="8710" max="8710" width="12.77734375" style="15" customWidth="1"/>
    <col min="8711" max="8711" width="0.88671875" style="15" customWidth="1"/>
    <col min="8712" max="8712" width="11.77734375" style="15" customWidth="1"/>
    <col min="8713" max="8713" width="0.77734375" style="15" customWidth="1"/>
    <col min="8714" max="8714" width="12" style="15" customWidth="1"/>
    <col min="8715" max="8715" width="0.77734375" style="15" customWidth="1"/>
    <col min="8716" max="8716" width="13" style="15" customWidth="1"/>
    <col min="8717" max="8717" width="0.33203125" style="15" customWidth="1"/>
    <col min="8718" max="8718" width="13" style="15" customWidth="1"/>
    <col min="8719" max="8719" width="0.77734375" style="15" customWidth="1"/>
    <col min="8720" max="8720" width="11.77734375" style="15" customWidth="1"/>
    <col min="8721" max="8721" width="5.77734375" style="15" customWidth="1"/>
    <col min="8722" max="8957" width="9.109375" style="15"/>
    <col min="8958" max="8959" width="1.21875" style="15" customWidth="1"/>
    <col min="8960" max="8960" width="25.88671875" style="15" customWidth="1"/>
    <col min="8961" max="8961" width="7" style="15" customWidth="1"/>
    <col min="8962" max="8962" width="11.77734375" style="15" customWidth="1"/>
    <col min="8963" max="8963" width="0.77734375" style="15" customWidth="1"/>
    <col min="8964" max="8964" width="11.88671875" style="15" customWidth="1"/>
    <col min="8965" max="8965" width="0.77734375" style="15" customWidth="1"/>
    <col min="8966" max="8966" width="12.77734375" style="15" customWidth="1"/>
    <col min="8967" max="8967" width="0.88671875" style="15" customWidth="1"/>
    <col min="8968" max="8968" width="11.77734375" style="15" customWidth="1"/>
    <col min="8969" max="8969" width="0.77734375" style="15" customWidth="1"/>
    <col min="8970" max="8970" width="12" style="15" customWidth="1"/>
    <col min="8971" max="8971" width="0.77734375" style="15" customWidth="1"/>
    <col min="8972" max="8972" width="13" style="15" customWidth="1"/>
    <col min="8973" max="8973" width="0.33203125" style="15" customWidth="1"/>
    <col min="8974" max="8974" width="13" style="15" customWidth="1"/>
    <col min="8975" max="8975" width="0.77734375" style="15" customWidth="1"/>
    <col min="8976" max="8976" width="11.77734375" style="15" customWidth="1"/>
    <col min="8977" max="8977" width="5.77734375" style="15" customWidth="1"/>
    <col min="8978" max="9213" width="9.109375" style="15"/>
    <col min="9214" max="9215" width="1.21875" style="15" customWidth="1"/>
    <col min="9216" max="9216" width="25.88671875" style="15" customWidth="1"/>
    <col min="9217" max="9217" width="7" style="15" customWidth="1"/>
    <col min="9218" max="9218" width="11.77734375" style="15" customWidth="1"/>
    <col min="9219" max="9219" width="0.77734375" style="15" customWidth="1"/>
    <col min="9220" max="9220" width="11.88671875" style="15" customWidth="1"/>
    <col min="9221" max="9221" width="0.77734375" style="15" customWidth="1"/>
    <col min="9222" max="9222" width="12.77734375" style="15" customWidth="1"/>
    <col min="9223" max="9223" width="0.88671875" style="15" customWidth="1"/>
    <col min="9224" max="9224" width="11.77734375" style="15" customWidth="1"/>
    <col min="9225" max="9225" width="0.77734375" style="15" customWidth="1"/>
    <col min="9226" max="9226" width="12" style="15" customWidth="1"/>
    <col min="9227" max="9227" width="0.77734375" style="15" customWidth="1"/>
    <col min="9228" max="9228" width="13" style="15" customWidth="1"/>
    <col min="9229" max="9229" width="0.33203125" style="15" customWidth="1"/>
    <col min="9230" max="9230" width="13" style="15" customWidth="1"/>
    <col min="9231" max="9231" width="0.77734375" style="15" customWidth="1"/>
    <col min="9232" max="9232" width="11.77734375" style="15" customWidth="1"/>
    <col min="9233" max="9233" width="5.77734375" style="15" customWidth="1"/>
    <col min="9234" max="9469" width="9.109375" style="15"/>
    <col min="9470" max="9471" width="1.21875" style="15" customWidth="1"/>
    <col min="9472" max="9472" width="25.88671875" style="15" customWidth="1"/>
    <col min="9473" max="9473" width="7" style="15" customWidth="1"/>
    <col min="9474" max="9474" width="11.77734375" style="15" customWidth="1"/>
    <col min="9475" max="9475" width="0.77734375" style="15" customWidth="1"/>
    <col min="9476" max="9476" width="11.88671875" style="15" customWidth="1"/>
    <col min="9477" max="9477" width="0.77734375" style="15" customWidth="1"/>
    <col min="9478" max="9478" width="12.77734375" style="15" customWidth="1"/>
    <col min="9479" max="9479" width="0.88671875" style="15" customWidth="1"/>
    <col min="9480" max="9480" width="11.77734375" style="15" customWidth="1"/>
    <col min="9481" max="9481" width="0.77734375" style="15" customWidth="1"/>
    <col min="9482" max="9482" width="12" style="15" customWidth="1"/>
    <col min="9483" max="9483" width="0.77734375" style="15" customWidth="1"/>
    <col min="9484" max="9484" width="13" style="15" customWidth="1"/>
    <col min="9485" max="9485" width="0.33203125" style="15" customWidth="1"/>
    <col min="9486" max="9486" width="13" style="15" customWidth="1"/>
    <col min="9487" max="9487" width="0.77734375" style="15" customWidth="1"/>
    <col min="9488" max="9488" width="11.77734375" style="15" customWidth="1"/>
    <col min="9489" max="9489" width="5.77734375" style="15" customWidth="1"/>
    <col min="9490" max="9725" width="9.109375" style="15"/>
    <col min="9726" max="9727" width="1.21875" style="15" customWidth="1"/>
    <col min="9728" max="9728" width="25.88671875" style="15" customWidth="1"/>
    <col min="9729" max="9729" width="7" style="15" customWidth="1"/>
    <col min="9730" max="9730" width="11.77734375" style="15" customWidth="1"/>
    <col min="9731" max="9731" width="0.77734375" style="15" customWidth="1"/>
    <col min="9732" max="9732" width="11.88671875" style="15" customWidth="1"/>
    <col min="9733" max="9733" width="0.77734375" style="15" customWidth="1"/>
    <col min="9734" max="9734" width="12.77734375" style="15" customWidth="1"/>
    <col min="9735" max="9735" width="0.88671875" style="15" customWidth="1"/>
    <col min="9736" max="9736" width="11.77734375" style="15" customWidth="1"/>
    <col min="9737" max="9737" width="0.77734375" style="15" customWidth="1"/>
    <col min="9738" max="9738" width="12" style="15" customWidth="1"/>
    <col min="9739" max="9739" width="0.77734375" style="15" customWidth="1"/>
    <col min="9740" max="9740" width="13" style="15" customWidth="1"/>
    <col min="9741" max="9741" width="0.33203125" style="15" customWidth="1"/>
    <col min="9742" max="9742" width="13" style="15" customWidth="1"/>
    <col min="9743" max="9743" width="0.77734375" style="15" customWidth="1"/>
    <col min="9744" max="9744" width="11.77734375" style="15" customWidth="1"/>
    <col min="9745" max="9745" width="5.77734375" style="15" customWidth="1"/>
    <col min="9746" max="9981" width="9.109375" style="15"/>
    <col min="9982" max="9983" width="1.21875" style="15" customWidth="1"/>
    <col min="9984" max="9984" width="25.88671875" style="15" customWidth="1"/>
    <col min="9985" max="9985" width="7" style="15" customWidth="1"/>
    <col min="9986" max="9986" width="11.77734375" style="15" customWidth="1"/>
    <col min="9987" max="9987" width="0.77734375" style="15" customWidth="1"/>
    <col min="9988" max="9988" width="11.88671875" style="15" customWidth="1"/>
    <col min="9989" max="9989" width="0.77734375" style="15" customWidth="1"/>
    <col min="9990" max="9990" width="12.77734375" style="15" customWidth="1"/>
    <col min="9991" max="9991" width="0.88671875" style="15" customWidth="1"/>
    <col min="9992" max="9992" width="11.77734375" style="15" customWidth="1"/>
    <col min="9993" max="9993" width="0.77734375" style="15" customWidth="1"/>
    <col min="9994" max="9994" width="12" style="15" customWidth="1"/>
    <col min="9995" max="9995" width="0.77734375" style="15" customWidth="1"/>
    <col min="9996" max="9996" width="13" style="15" customWidth="1"/>
    <col min="9997" max="9997" width="0.33203125" style="15" customWidth="1"/>
    <col min="9998" max="9998" width="13" style="15" customWidth="1"/>
    <col min="9999" max="9999" width="0.77734375" style="15" customWidth="1"/>
    <col min="10000" max="10000" width="11.77734375" style="15" customWidth="1"/>
    <col min="10001" max="10001" width="5.77734375" style="15" customWidth="1"/>
    <col min="10002" max="10237" width="9.109375" style="15"/>
    <col min="10238" max="10239" width="1.21875" style="15" customWidth="1"/>
    <col min="10240" max="10240" width="25.88671875" style="15" customWidth="1"/>
    <col min="10241" max="10241" width="7" style="15" customWidth="1"/>
    <col min="10242" max="10242" width="11.77734375" style="15" customWidth="1"/>
    <col min="10243" max="10243" width="0.77734375" style="15" customWidth="1"/>
    <col min="10244" max="10244" width="11.88671875" style="15" customWidth="1"/>
    <col min="10245" max="10245" width="0.77734375" style="15" customWidth="1"/>
    <col min="10246" max="10246" width="12.77734375" style="15" customWidth="1"/>
    <col min="10247" max="10247" width="0.88671875" style="15" customWidth="1"/>
    <col min="10248" max="10248" width="11.77734375" style="15" customWidth="1"/>
    <col min="10249" max="10249" width="0.77734375" style="15" customWidth="1"/>
    <col min="10250" max="10250" width="12" style="15" customWidth="1"/>
    <col min="10251" max="10251" width="0.77734375" style="15" customWidth="1"/>
    <col min="10252" max="10252" width="13" style="15" customWidth="1"/>
    <col min="10253" max="10253" width="0.33203125" style="15" customWidth="1"/>
    <col min="10254" max="10254" width="13" style="15" customWidth="1"/>
    <col min="10255" max="10255" width="0.77734375" style="15" customWidth="1"/>
    <col min="10256" max="10256" width="11.77734375" style="15" customWidth="1"/>
    <col min="10257" max="10257" width="5.77734375" style="15" customWidth="1"/>
    <col min="10258" max="10493" width="9.109375" style="15"/>
    <col min="10494" max="10495" width="1.21875" style="15" customWidth="1"/>
    <col min="10496" max="10496" width="25.88671875" style="15" customWidth="1"/>
    <col min="10497" max="10497" width="7" style="15" customWidth="1"/>
    <col min="10498" max="10498" width="11.77734375" style="15" customWidth="1"/>
    <col min="10499" max="10499" width="0.77734375" style="15" customWidth="1"/>
    <col min="10500" max="10500" width="11.88671875" style="15" customWidth="1"/>
    <col min="10501" max="10501" width="0.77734375" style="15" customWidth="1"/>
    <col min="10502" max="10502" width="12.77734375" style="15" customWidth="1"/>
    <col min="10503" max="10503" width="0.88671875" style="15" customWidth="1"/>
    <col min="10504" max="10504" width="11.77734375" style="15" customWidth="1"/>
    <col min="10505" max="10505" width="0.77734375" style="15" customWidth="1"/>
    <col min="10506" max="10506" width="12" style="15" customWidth="1"/>
    <col min="10507" max="10507" width="0.77734375" style="15" customWidth="1"/>
    <col min="10508" max="10508" width="13" style="15" customWidth="1"/>
    <col min="10509" max="10509" width="0.33203125" style="15" customWidth="1"/>
    <col min="10510" max="10510" width="13" style="15" customWidth="1"/>
    <col min="10511" max="10511" width="0.77734375" style="15" customWidth="1"/>
    <col min="10512" max="10512" width="11.77734375" style="15" customWidth="1"/>
    <col min="10513" max="10513" width="5.77734375" style="15" customWidth="1"/>
    <col min="10514" max="10749" width="9.109375" style="15"/>
    <col min="10750" max="10751" width="1.21875" style="15" customWidth="1"/>
    <col min="10752" max="10752" width="25.88671875" style="15" customWidth="1"/>
    <col min="10753" max="10753" width="7" style="15" customWidth="1"/>
    <col min="10754" max="10754" width="11.77734375" style="15" customWidth="1"/>
    <col min="10755" max="10755" width="0.77734375" style="15" customWidth="1"/>
    <col min="10756" max="10756" width="11.88671875" style="15" customWidth="1"/>
    <col min="10757" max="10757" width="0.77734375" style="15" customWidth="1"/>
    <col min="10758" max="10758" width="12.77734375" style="15" customWidth="1"/>
    <col min="10759" max="10759" width="0.88671875" style="15" customWidth="1"/>
    <col min="10760" max="10760" width="11.77734375" style="15" customWidth="1"/>
    <col min="10761" max="10761" width="0.77734375" style="15" customWidth="1"/>
    <col min="10762" max="10762" width="12" style="15" customWidth="1"/>
    <col min="10763" max="10763" width="0.77734375" style="15" customWidth="1"/>
    <col min="10764" max="10764" width="13" style="15" customWidth="1"/>
    <col min="10765" max="10765" width="0.33203125" style="15" customWidth="1"/>
    <col min="10766" max="10766" width="13" style="15" customWidth="1"/>
    <col min="10767" max="10767" width="0.77734375" style="15" customWidth="1"/>
    <col min="10768" max="10768" width="11.77734375" style="15" customWidth="1"/>
    <col min="10769" max="10769" width="5.77734375" style="15" customWidth="1"/>
    <col min="10770" max="11005" width="9.109375" style="15"/>
    <col min="11006" max="11007" width="1.21875" style="15" customWidth="1"/>
    <col min="11008" max="11008" width="25.88671875" style="15" customWidth="1"/>
    <col min="11009" max="11009" width="7" style="15" customWidth="1"/>
    <col min="11010" max="11010" width="11.77734375" style="15" customWidth="1"/>
    <col min="11011" max="11011" width="0.77734375" style="15" customWidth="1"/>
    <col min="11012" max="11012" width="11.88671875" style="15" customWidth="1"/>
    <col min="11013" max="11013" width="0.77734375" style="15" customWidth="1"/>
    <col min="11014" max="11014" width="12.77734375" style="15" customWidth="1"/>
    <col min="11015" max="11015" width="0.88671875" style="15" customWidth="1"/>
    <col min="11016" max="11016" width="11.77734375" style="15" customWidth="1"/>
    <col min="11017" max="11017" width="0.77734375" style="15" customWidth="1"/>
    <col min="11018" max="11018" width="12" style="15" customWidth="1"/>
    <col min="11019" max="11019" width="0.77734375" style="15" customWidth="1"/>
    <col min="11020" max="11020" width="13" style="15" customWidth="1"/>
    <col min="11021" max="11021" width="0.33203125" style="15" customWidth="1"/>
    <col min="11022" max="11022" width="13" style="15" customWidth="1"/>
    <col min="11023" max="11023" width="0.77734375" style="15" customWidth="1"/>
    <col min="11024" max="11024" width="11.77734375" style="15" customWidth="1"/>
    <col min="11025" max="11025" width="5.77734375" style="15" customWidth="1"/>
    <col min="11026" max="11261" width="9.109375" style="15"/>
    <col min="11262" max="11263" width="1.21875" style="15" customWidth="1"/>
    <col min="11264" max="11264" width="25.88671875" style="15" customWidth="1"/>
    <col min="11265" max="11265" width="7" style="15" customWidth="1"/>
    <col min="11266" max="11266" width="11.77734375" style="15" customWidth="1"/>
    <col min="11267" max="11267" width="0.77734375" style="15" customWidth="1"/>
    <col min="11268" max="11268" width="11.88671875" style="15" customWidth="1"/>
    <col min="11269" max="11269" width="0.77734375" style="15" customWidth="1"/>
    <col min="11270" max="11270" width="12.77734375" style="15" customWidth="1"/>
    <col min="11271" max="11271" width="0.88671875" style="15" customWidth="1"/>
    <col min="11272" max="11272" width="11.77734375" style="15" customWidth="1"/>
    <col min="11273" max="11273" width="0.77734375" style="15" customWidth="1"/>
    <col min="11274" max="11274" width="12" style="15" customWidth="1"/>
    <col min="11275" max="11275" width="0.77734375" style="15" customWidth="1"/>
    <col min="11276" max="11276" width="13" style="15" customWidth="1"/>
    <col min="11277" max="11277" width="0.33203125" style="15" customWidth="1"/>
    <col min="11278" max="11278" width="13" style="15" customWidth="1"/>
    <col min="11279" max="11279" width="0.77734375" style="15" customWidth="1"/>
    <col min="11280" max="11280" width="11.77734375" style="15" customWidth="1"/>
    <col min="11281" max="11281" width="5.77734375" style="15" customWidth="1"/>
    <col min="11282" max="11517" width="9.109375" style="15"/>
    <col min="11518" max="11519" width="1.21875" style="15" customWidth="1"/>
    <col min="11520" max="11520" width="25.88671875" style="15" customWidth="1"/>
    <col min="11521" max="11521" width="7" style="15" customWidth="1"/>
    <col min="11522" max="11522" width="11.77734375" style="15" customWidth="1"/>
    <col min="11523" max="11523" width="0.77734375" style="15" customWidth="1"/>
    <col min="11524" max="11524" width="11.88671875" style="15" customWidth="1"/>
    <col min="11525" max="11525" width="0.77734375" style="15" customWidth="1"/>
    <col min="11526" max="11526" width="12.77734375" style="15" customWidth="1"/>
    <col min="11527" max="11527" width="0.88671875" style="15" customWidth="1"/>
    <col min="11528" max="11528" width="11.77734375" style="15" customWidth="1"/>
    <col min="11529" max="11529" width="0.77734375" style="15" customWidth="1"/>
    <col min="11530" max="11530" width="12" style="15" customWidth="1"/>
    <col min="11531" max="11531" width="0.77734375" style="15" customWidth="1"/>
    <col min="11532" max="11532" width="13" style="15" customWidth="1"/>
    <col min="11533" max="11533" width="0.33203125" style="15" customWidth="1"/>
    <col min="11534" max="11534" width="13" style="15" customWidth="1"/>
    <col min="11535" max="11535" width="0.77734375" style="15" customWidth="1"/>
    <col min="11536" max="11536" width="11.77734375" style="15" customWidth="1"/>
    <col min="11537" max="11537" width="5.77734375" style="15" customWidth="1"/>
    <col min="11538" max="11773" width="9.109375" style="15"/>
    <col min="11774" max="11775" width="1.21875" style="15" customWidth="1"/>
    <col min="11776" max="11776" width="25.88671875" style="15" customWidth="1"/>
    <col min="11777" max="11777" width="7" style="15" customWidth="1"/>
    <col min="11778" max="11778" width="11.77734375" style="15" customWidth="1"/>
    <col min="11779" max="11779" width="0.77734375" style="15" customWidth="1"/>
    <col min="11780" max="11780" width="11.88671875" style="15" customWidth="1"/>
    <col min="11781" max="11781" width="0.77734375" style="15" customWidth="1"/>
    <col min="11782" max="11782" width="12.77734375" style="15" customWidth="1"/>
    <col min="11783" max="11783" width="0.88671875" style="15" customWidth="1"/>
    <col min="11784" max="11784" width="11.77734375" style="15" customWidth="1"/>
    <col min="11785" max="11785" width="0.77734375" style="15" customWidth="1"/>
    <col min="11786" max="11786" width="12" style="15" customWidth="1"/>
    <col min="11787" max="11787" width="0.77734375" style="15" customWidth="1"/>
    <col min="11788" max="11788" width="13" style="15" customWidth="1"/>
    <col min="11789" max="11789" width="0.33203125" style="15" customWidth="1"/>
    <col min="11790" max="11790" width="13" style="15" customWidth="1"/>
    <col min="11791" max="11791" width="0.77734375" style="15" customWidth="1"/>
    <col min="11792" max="11792" width="11.77734375" style="15" customWidth="1"/>
    <col min="11793" max="11793" width="5.77734375" style="15" customWidth="1"/>
    <col min="11794" max="12029" width="9.109375" style="15"/>
    <col min="12030" max="12031" width="1.21875" style="15" customWidth="1"/>
    <col min="12032" max="12032" width="25.88671875" style="15" customWidth="1"/>
    <col min="12033" max="12033" width="7" style="15" customWidth="1"/>
    <col min="12034" max="12034" width="11.77734375" style="15" customWidth="1"/>
    <col min="12035" max="12035" width="0.77734375" style="15" customWidth="1"/>
    <col min="12036" max="12036" width="11.88671875" style="15" customWidth="1"/>
    <col min="12037" max="12037" width="0.77734375" style="15" customWidth="1"/>
    <col min="12038" max="12038" width="12.77734375" style="15" customWidth="1"/>
    <col min="12039" max="12039" width="0.88671875" style="15" customWidth="1"/>
    <col min="12040" max="12040" width="11.77734375" style="15" customWidth="1"/>
    <col min="12041" max="12041" width="0.77734375" style="15" customWidth="1"/>
    <col min="12042" max="12042" width="12" style="15" customWidth="1"/>
    <col min="12043" max="12043" width="0.77734375" style="15" customWidth="1"/>
    <col min="12044" max="12044" width="13" style="15" customWidth="1"/>
    <col min="12045" max="12045" width="0.33203125" style="15" customWidth="1"/>
    <col min="12046" max="12046" width="13" style="15" customWidth="1"/>
    <col min="12047" max="12047" width="0.77734375" style="15" customWidth="1"/>
    <col min="12048" max="12048" width="11.77734375" style="15" customWidth="1"/>
    <col min="12049" max="12049" width="5.77734375" style="15" customWidth="1"/>
    <col min="12050" max="12285" width="9.109375" style="15"/>
    <col min="12286" max="12287" width="1.21875" style="15" customWidth="1"/>
    <col min="12288" max="12288" width="25.88671875" style="15" customWidth="1"/>
    <col min="12289" max="12289" width="7" style="15" customWidth="1"/>
    <col min="12290" max="12290" width="11.77734375" style="15" customWidth="1"/>
    <col min="12291" max="12291" width="0.77734375" style="15" customWidth="1"/>
    <col min="12292" max="12292" width="11.88671875" style="15" customWidth="1"/>
    <col min="12293" max="12293" width="0.77734375" style="15" customWidth="1"/>
    <col min="12294" max="12294" width="12.77734375" style="15" customWidth="1"/>
    <col min="12295" max="12295" width="0.88671875" style="15" customWidth="1"/>
    <col min="12296" max="12296" width="11.77734375" style="15" customWidth="1"/>
    <col min="12297" max="12297" width="0.77734375" style="15" customWidth="1"/>
    <col min="12298" max="12298" width="12" style="15" customWidth="1"/>
    <col min="12299" max="12299" width="0.77734375" style="15" customWidth="1"/>
    <col min="12300" max="12300" width="13" style="15" customWidth="1"/>
    <col min="12301" max="12301" width="0.33203125" style="15" customWidth="1"/>
    <col min="12302" max="12302" width="13" style="15" customWidth="1"/>
    <col min="12303" max="12303" width="0.77734375" style="15" customWidth="1"/>
    <col min="12304" max="12304" width="11.77734375" style="15" customWidth="1"/>
    <col min="12305" max="12305" width="5.77734375" style="15" customWidth="1"/>
    <col min="12306" max="12541" width="9.109375" style="15"/>
    <col min="12542" max="12543" width="1.21875" style="15" customWidth="1"/>
    <col min="12544" max="12544" width="25.88671875" style="15" customWidth="1"/>
    <col min="12545" max="12545" width="7" style="15" customWidth="1"/>
    <col min="12546" max="12546" width="11.77734375" style="15" customWidth="1"/>
    <col min="12547" max="12547" width="0.77734375" style="15" customWidth="1"/>
    <col min="12548" max="12548" width="11.88671875" style="15" customWidth="1"/>
    <col min="12549" max="12549" width="0.77734375" style="15" customWidth="1"/>
    <col min="12550" max="12550" width="12.77734375" style="15" customWidth="1"/>
    <col min="12551" max="12551" width="0.88671875" style="15" customWidth="1"/>
    <col min="12552" max="12552" width="11.77734375" style="15" customWidth="1"/>
    <col min="12553" max="12553" width="0.77734375" style="15" customWidth="1"/>
    <col min="12554" max="12554" width="12" style="15" customWidth="1"/>
    <col min="12555" max="12555" width="0.77734375" style="15" customWidth="1"/>
    <col min="12556" max="12556" width="13" style="15" customWidth="1"/>
    <col min="12557" max="12557" width="0.33203125" style="15" customWidth="1"/>
    <col min="12558" max="12558" width="13" style="15" customWidth="1"/>
    <col min="12559" max="12559" width="0.77734375" style="15" customWidth="1"/>
    <col min="12560" max="12560" width="11.77734375" style="15" customWidth="1"/>
    <col min="12561" max="12561" width="5.77734375" style="15" customWidth="1"/>
    <col min="12562" max="12797" width="9.109375" style="15"/>
    <col min="12798" max="12799" width="1.21875" style="15" customWidth="1"/>
    <col min="12800" max="12800" width="25.88671875" style="15" customWidth="1"/>
    <col min="12801" max="12801" width="7" style="15" customWidth="1"/>
    <col min="12802" max="12802" width="11.77734375" style="15" customWidth="1"/>
    <col min="12803" max="12803" width="0.77734375" style="15" customWidth="1"/>
    <col min="12804" max="12804" width="11.88671875" style="15" customWidth="1"/>
    <col min="12805" max="12805" width="0.77734375" style="15" customWidth="1"/>
    <col min="12806" max="12806" width="12.77734375" style="15" customWidth="1"/>
    <col min="12807" max="12807" width="0.88671875" style="15" customWidth="1"/>
    <col min="12808" max="12808" width="11.77734375" style="15" customWidth="1"/>
    <col min="12809" max="12809" width="0.77734375" style="15" customWidth="1"/>
    <col min="12810" max="12810" width="12" style="15" customWidth="1"/>
    <col min="12811" max="12811" width="0.77734375" style="15" customWidth="1"/>
    <col min="12812" max="12812" width="13" style="15" customWidth="1"/>
    <col min="12813" max="12813" width="0.33203125" style="15" customWidth="1"/>
    <col min="12814" max="12814" width="13" style="15" customWidth="1"/>
    <col min="12815" max="12815" width="0.77734375" style="15" customWidth="1"/>
    <col min="12816" max="12816" width="11.77734375" style="15" customWidth="1"/>
    <col min="12817" max="12817" width="5.77734375" style="15" customWidth="1"/>
    <col min="12818" max="13053" width="9.109375" style="15"/>
    <col min="13054" max="13055" width="1.21875" style="15" customWidth="1"/>
    <col min="13056" max="13056" width="25.88671875" style="15" customWidth="1"/>
    <col min="13057" max="13057" width="7" style="15" customWidth="1"/>
    <col min="13058" max="13058" width="11.77734375" style="15" customWidth="1"/>
    <col min="13059" max="13059" width="0.77734375" style="15" customWidth="1"/>
    <col min="13060" max="13060" width="11.88671875" style="15" customWidth="1"/>
    <col min="13061" max="13061" width="0.77734375" style="15" customWidth="1"/>
    <col min="13062" max="13062" width="12.77734375" style="15" customWidth="1"/>
    <col min="13063" max="13063" width="0.88671875" style="15" customWidth="1"/>
    <col min="13064" max="13064" width="11.77734375" style="15" customWidth="1"/>
    <col min="13065" max="13065" width="0.77734375" style="15" customWidth="1"/>
    <col min="13066" max="13066" width="12" style="15" customWidth="1"/>
    <col min="13067" max="13067" width="0.77734375" style="15" customWidth="1"/>
    <col min="13068" max="13068" width="13" style="15" customWidth="1"/>
    <col min="13069" max="13069" width="0.33203125" style="15" customWidth="1"/>
    <col min="13070" max="13070" width="13" style="15" customWidth="1"/>
    <col min="13071" max="13071" width="0.77734375" style="15" customWidth="1"/>
    <col min="13072" max="13072" width="11.77734375" style="15" customWidth="1"/>
    <col min="13073" max="13073" width="5.77734375" style="15" customWidth="1"/>
    <col min="13074" max="13309" width="9.109375" style="15"/>
    <col min="13310" max="13311" width="1.21875" style="15" customWidth="1"/>
    <col min="13312" max="13312" width="25.88671875" style="15" customWidth="1"/>
    <col min="13313" max="13313" width="7" style="15" customWidth="1"/>
    <col min="13314" max="13314" width="11.77734375" style="15" customWidth="1"/>
    <col min="13315" max="13315" width="0.77734375" style="15" customWidth="1"/>
    <col min="13316" max="13316" width="11.88671875" style="15" customWidth="1"/>
    <col min="13317" max="13317" width="0.77734375" style="15" customWidth="1"/>
    <col min="13318" max="13318" width="12.77734375" style="15" customWidth="1"/>
    <col min="13319" max="13319" width="0.88671875" style="15" customWidth="1"/>
    <col min="13320" max="13320" width="11.77734375" style="15" customWidth="1"/>
    <col min="13321" max="13321" width="0.77734375" style="15" customWidth="1"/>
    <col min="13322" max="13322" width="12" style="15" customWidth="1"/>
    <col min="13323" max="13323" width="0.77734375" style="15" customWidth="1"/>
    <col min="13324" max="13324" width="13" style="15" customWidth="1"/>
    <col min="13325" max="13325" width="0.33203125" style="15" customWidth="1"/>
    <col min="13326" max="13326" width="13" style="15" customWidth="1"/>
    <col min="13327" max="13327" width="0.77734375" style="15" customWidth="1"/>
    <col min="13328" max="13328" width="11.77734375" style="15" customWidth="1"/>
    <col min="13329" max="13329" width="5.77734375" style="15" customWidth="1"/>
    <col min="13330" max="13565" width="9.109375" style="15"/>
    <col min="13566" max="13567" width="1.21875" style="15" customWidth="1"/>
    <col min="13568" max="13568" width="25.88671875" style="15" customWidth="1"/>
    <col min="13569" max="13569" width="7" style="15" customWidth="1"/>
    <col min="13570" max="13570" width="11.77734375" style="15" customWidth="1"/>
    <col min="13571" max="13571" width="0.77734375" style="15" customWidth="1"/>
    <col min="13572" max="13572" width="11.88671875" style="15" customWidth="1"/>
    <col min="13573" max="13573" width="0.77734375" style="15" customWidth="1"/>
    <col min="13574" max="13574" width="12.77734375" style="15" customWidth="1"/>
    <col min="13575" max="13575" width="0.88671875" style="15" customWidth="1"/>
    <col min="13576" max="13576" width="11.77734375" style="15" customWidth="1"/>
    <col min="13577" max="13577" width="0.77734375" style="15" customWidth="1"/>
    <col min="13578" max="13578" width="12" style="15" customWidth="1"/>
    <col min="13579" max="13579" width="0.77734375" style="15" customWidth="1"/>
    <col min="13580" max="13580" width="13" style="15" customWidth="1"/>
    <col min="13581" max="13581" width="0.33203125" style="15" customWidth="1"/>
    <col min="13582" max="13582" width="13" style="15" customWidth="1"/>
    <col min="13583" max="13583" width="0.77734375" style="15" customWidth="1"/>
    <col min="13584" max="13584" width="11.77734375" style="15" customWidth="1"/>
    <col min="13585" max="13585" width="5.77734375" style="15" customWidth="1"/>
    <col min="13586" max="13821" width="9.109375" style="15"/>
    <col min="13822" max="13823" width="1.21875" style="15" customWidth="1"/>
    <col min="13824" max="13824" width="25.88671875" style="15" customWidth="1"/>
    <col min="13825" max="13825" width="7" style="15" customWidth="1"/>
    <col min="13826" max="13826" width="11.77734375" style="15" customWidth="1"/>
    <col min="13827" max="13827" width="0.77734375" style="15" customWidth="1"/>
    <col min="13828" max="13828" width="11.88671875" style="15" customWidth="1"/>
    <col min="13829" max="13829" width="0.77734375" style="15" customWidth="1"/>
    <col min="13830" max="13830" width="12.77734375" style="15" customWidth="1"/>
    <col min="13831" max="13831" width="0.88671875" style="15" customWidth="1"/>
    <col min="13832" max="13832" width="11.77734375" style="15" customWidth="1"/>
    <col min="13833" max="13833" width="0.77734375" style="15" customWidth="1"/>
    <col min="13834" max="13834" width="12" style="15" customWidth="1"/>
    <col min="13835" max="13835" width="0.77734375" style="15" customWidth="1"/>
    <col min="13836" max="13836" width="13" style="15" customWidth="1"/>
    <col min="13837" max="13837" width="0.33203125" style="15" customWidth="1"/>
    <col min="13838" max="13838" width="13" style="15" customWidth="1"/>
    <col min="13839" max="13839" width="0.77734375" style="15" customWidth="1"/>
    <col min="13840" max="13840" width="11.77734375" style="15" customWidth="1"/>
    <col min="13841" max="13841" width="5.77734375" style="15" customWidth="1"/>
    <col min="13842" max="14077" width="9.109375" style="15"/>
    <col min="14078" max="14079" width="1.21875" style="15" customWidth="1"/>
    <col min="14080" max="14080" width="25.88671875" style="15" customWidth="1"/>
    <col min="14081" max="14081" width="7" style="15" customWidth="1"/>
    <col min="14082" max="14082" width="11.77734375" style="15" customWidth="1"/>
    <col min="14083" max="14083" width="0.77734375" style="15" customWidth="1"/>
    <col min="14084" max="14084" width="11.88671875" style="15" customWidth="1"/>
    <col min="14085" max="14085" width="0.77734375" style="15" customWidth="1"/>
    <col min="14086" max="14086" width="12.77734375" style="15" customWidth="1"/>
    <col min="14087" max="14087" width="0.88671875" style="15" customWidth="1"/>
    <col min="14088" max="14088" width="11.77734375" style="15" customWidth="1"/>
    <col min="14089" max="14089" width="0.77734375" style="15" customWidth="1"/>
    <col min="14090" max="14090" width="12" style="15" customWidth="1"/>
    <col min="14091" max="14091" width="0.77734375" style="15" customWidth="1"/>
    <col min="14092" max="14092" width="13" style="15" customWidth="1"/>
    <col min="14093" max="14093" width="0.33203125" style="15" customWidth="1"/>
    <col min="14094" max="14094" width="13" style="15" customWidth="1"/>
    <col min="14095" max="14095" width="0.77734375" style="15" customWidth="1"/>
    <col min="14096" max="14096" width="11.77734375" style="15" customWidth="1"/>
    <col min="14097" max="14097" width="5.77734375" style="15" customWidth="1"/>
    <col min="14098" max="14333" width="9.109375" style="15"/>
    <col min="14334" max="14335" width="1.21875" style="15" customWidth="1"/>
    <col min="14336" max="14336" width="25.88671875" style="15" customWidth="1"/>
    <col min="14337" max="14337" width="7" style="15" customWidth="1"/>
    <col min="14338" max="14338" width="11.77734375" style="15" customWidth="1"/>
    <col min="14339" max="14339" width="0.77734375" style="15" customWidth="1"/>
    <col min="14340" max="14340" width="11.88671875" style="15" customWidth="1"/>
    <col min="14341" max="14341" width="0.77734375" style="15" customWidth="1"/>
    <col min="14342" max="14342" width="12.77734375" style="15" customWidth="1"/>
    <col min="14343" max="14343" width="0.88671875" style="15" customWidth="1"/>
    <col min="14344" max="14344" width="11.77734375" style="15" customWidth="1"/>
    <col min="14345" max="14345" width="0.77734375" style="15" customWidth="1"/>
    <col min="14346" max="14346" width="12" style="15" customWidth="1"/>
    <col min="14347" max="14347" width="0.77734375" style="15" customWidth="1"/>
    <col min="14348" max="14348" width="13" style="15" customWidth="1"/>
    <col min="14349" max="14349" width="0.33203125" style="15" customWidth="1"/>
    <col min="14350" max="14350" width="13" style="15" customWidth="1"/>
    <col min="14351" max="14351" width="0.77734375" style="15" customWidth="1"/>
    <col min="14352" max="14352" width="11.77734375" style="15" customWidth="1"/>
    <col min="14353" max="14353" width="5.77734375" style="15" customWidth="1"/>
    <col min="14354" max="14589" width="9.109375" style="15"/>
    <col min="14590" max="14591" width="1.21875" style="15" customWidth="1"/>
    <col min="14592" max="14592" width="25.88671875" style="15" customWidth="1"/>
    <col min="14593" max="14593" width="7" style="15" customWidth="1"/>
    <col min="14594" max="14594" width="11.77734375" style="15" customWidth="1"/>
    <col min="14595" max="14595" width="0.77734375" style="15" customWidth="1"/>
    <col min="14596" max="14596" width="11.88671875" style="15" customWidth="1"/>
    <col min="14597" max="14597" width="0.77734375" style="15" customWidth="1"/>
    <col min="14598" max="14598" width="12.77734375" style="15" customWidth="1"/>
    <col min="14599" max="14599" width="0.88671875" style="15" customWidth="1"/>
    <col min="14600" max="14600" width="11.77734375" style="15" customWidth="1"/>
    <col min="14601" max="14601" width="0.77734375" style="15" customWidth="1"/>
    <col min="14602" max="14602" width="12" style="15" customWidth="1"/>
    <col min="14603" max="14603" width="0.77734375" style="15" customWidth="1"/>
    <col min="14604" max="14604" width="13" style="15" customWidth="1"/>
    <col min="14605" max="14605" width="0.33203125" style="15" customWidth="1"/>
    <col min="14606" max="14606" width="13" style="15" customWidth="1"/>
    <col min="14607" max="14607" width="0.77734375" style="15" customWidth="1"/>
    <col min="14608" max="14608" width="11.77734375" style="15" customWidth="1"/>
    <col min="14609" max="14609" width="5.77734375" style="15" customWidth="1"/>
    <col min="14610" max="14845" width="9.109375" style="15"/>
    <col min="14846" max="14847" width="1.21875" style="15" customWidth="1"/>
    <col min="14848" max="14848" width="25.88671875" style="15" customWidth="1"/>
    <col min="14849" max="14849" width="7" style="15" customWidth="1"/>
    <col min="14850" max="14850" width="11.77734375" style="15" customWidth="1"/>
    <col min="14851" max="14851" width="0.77734375" style="15" customWidth="1"/>
    <col min="14852" max="14852" width="11.88671875" style="15" customWidth="1"/>
    <col min="14853" max="14853" width="0.77734375" style="15" customWidth="1"/>
    <col min="14854" max="14854" width="12.77734375" style="15" customWidth="1"/>
    <col min="14855" max="14855" width="0.88671875" style="15" customWidth="1"/>
    <col min="14856" max="14856" width="11.77734375" style="15" customWidth="1"/>
    <col min="14857" max="14857" width="0.77734375" style="15" customWidth="1"/>
    <col min="14858" max="14858" width="12" style="15" customWidth="1"/>
    <col min="14859" max="14859" width="0.77734375" style="15" customWidth="1"/>
    <col min="14860" max="14860" width="13" style="15" customWidth="1"/>
    <col min="14861" max="14861" width="0.33203125" style="15" customWidth="1"/>
    <col min="14862" max="14862" width="13" style="15" customWidth="1"/>
    <col min="14863" max="14863" width="0.77734375" style="15" customWidth="1"/>
    <col min="14864" max="14864" width="11.77734375" style="15" customWidth="1"/>
    <col min="14865" max="14865" width="5.77734375" style="15" customWidth="1"/>
    <col min="14866" max="15101" width="9.109375" style="15"/>
    <col min="15102" max="15103" width="1.21875" style="15" customWidth="1"/>
    <col min="15104" max="15104" width="25.88671875" style="15" customWidth="1"/>
    <col min="15105" max="15105" width="7" style="15" customWidth="1"/>
    <col min="15106" max="15106" width="11.77734375" style="15" customWidth="1"/>
    <col min="15107" max="15107" width="0.77734375" style="15" customWidth="1"/>
    <col min="15108" max="15108" width="11.88671875" style="15" customWidth="1"/>
    <col min="15109" max="15109" width="0.77734375" style="15" customWidth="1"/>
    <col min="15110" max="15110" width="12.77734375" style="15" customWidth="1"/>
    <col min="15111" max="15111" width="0.88671875" style="15" customWidth="1"/>
    <col min="15112" max="15112" width="11.77734375" style="15" customWidth="1"/>
    <col min="15113" max="15113" width="0.77734375" style="15" customWidth="1"/>
    <col min="15114" max="15114" width="12" style="15" customWidth="1"/>
    <col min="15115" max="15115" width="0.77734375" style="15" customWidth="1"/>
    <col min="15116" max="15116" width="13" style="15" customWidth="1"/>
    <col min="15117" max="15117" width="0.33203125" style="15" customWidth="1"/>
    <col min="15118" max="15118" width="13" style="15" customWidth="1"/>
    <col min="15119" max="15119" width="0.77734375" style="15" customWidth="1"/>
    <col min="15120" max="15120" width="11.77734375" style="15" customWidth="1"/>
    <col min="15121" max="15121" width="5.77734375" style="15" customWidth="1"/>
    <col min="15122" max="15357" width="9.109375" style="15"/>
    <col min="15358" max="15359" width="1.21875" style="15" customWidth="1"/>
    <col min="15360" max="15360" width="25.88671875" style="15" customWidth="1"/>
    <col min="15361" max="15361" width="7" style="15" customWidth="1"/>
    <col min="15362" max="15362" width="11.77734375" style="15" customWidth="1"/>
    <col min="15363" max="15363" width="0.77734375" style="15" customWidth="1"/>
    <col min="15364" max="15364" width="11.88671875" style="15" customWidth="1"/>
    <col min="15365" max="15365" width="0.77734375" style="15" customWidth="1"/>
    <col min="15366" max="15366" width="12.77734375" style="15" customWidth="1"/>
    <col min="15367" max="15367" width="0.88671875" style="15" customWidth="1"/>
    <col min="15368" max="15368" width="11.77734375" style="15" customWidth="1"/>
    <col min="15369" max="15369" width="0.77734375" style="15" customWidth="1"/>
    <col min="15370" max="15370" width="12" style="15" customWidth="1"/>
    <col min="15371" max="15371" width="0.77734375" style="15" customWidth="1"/>
    <col min="15372" max="15372" width="13" style="15" customWidth="1"/>
    <col min="15373" max="15373" width="0.33203125" style="15" customWidth="1"/>
    <col min="15374" max="15374" width="13" style="15" customWidth="1"/>
    <col min="15375" max="15375" width="0.77734375" style="15" customWidth="1"/>
    <col min="15376" max="15376" width="11.77734375" style="15" customWidth="1"/>
    <col min="15377" max="15377" width="5.77734375" style="15" customWidth="1"/>
    <col min="15378" max="15613" width="9.109375" style="15"/>
    <col min="15614" max="15615" width="1.21875" style="15" customWidth="1"/>
    <col min="15616" max="15616" width="25.88671875" style="15" customWidth="1"/>
    <col min="15617" max="15617" width="7" style="15" customWidth="1"/>
    <col min="15618" max="15618" width="11.77734375" style="15" customWidth="1"/>
    <col min="15619" max="15619" width="0.77734375" style="15" customWidth="1"/>
    <col min="15620" max="15620" width="11.88671875" style="15" customWidth="1"/>
    <col min="15621" max="15621" width="0.77734375" style="15" customWidth="1"/>
    <col min="15622" max="15622" width="12.77734375" style="15" customWidth="1"/>
    <col min="15623" max="15623" width="0.88671875" style="15" customWidth="1"/>
    <col min="15624" max="15624" width="11.77734375" style="15" customWidth="1"/>
    <col min="15625" max="15625" width="0.77734375" style="15" customWidth="1"/>
    <col min="15626" max="15626" width="12" style="15" customWidth="1"/>
    <col min="15627" max="15627" width="0.77734375" style="15" customWidth="1"/>
    <col min="15628" max="15628" width="13" style="15" customWidth="1"/>
    <col min="15629" max="15629" width="0.33203125" style="15" customWidth="1"/>
    <col min="15630" max="15630" width="13" style="15" customWidth="1"/>
    <col min="15631" max="15631" width="0.77734375" style="15" customWidth="1"/>
    <col min="15632" max="15632" width="11.77734375" style="15" customWidth="1"/>
    <col min="15633" max="15633" width="5.77734375" style="15" customWidth="1"/>
    <col min="15634" max="15869" width="9.109375" style="15"/>
    <col min="15870" max="15871" width="1.21875" style="15" customWidth="1"/>
    <col min="15872" max="15872" width="25.88671875" style="15" customWidth="1"/>
    <col min="15873" max="15873" width="7" style="15" customWidth="1"/>
    <col min="15874" max="15874" width="11.77734375" style="15" customWidth="1"/>
    <col min="15875" max="15875" width="0.77734375" style="15" customWidth="1"/>
    <col min="15876" max="15876" width="11.88671875" style="15" customWidth="1"/>
    <col min="15877" max="15877" width="0.77734375" style="15" customWidth="1"/>
    <col min="15878" max="15878" width="12.77734375" style="15" customWidth="1"/>
    <col min="15879" max="15879" width="0.88671875" style="15" customWidth="1"/>
    <col min="15880" max="15880" width="11.77734375" style="15" customWidth="1"/>
    <col min="15881" max="15881" width="0.77734375" style="15" customWidth="1"/>
    <col min="15882" max="15882" width="12" style="15" customWidth="1"/>
    <col min="15883" max="15883" width="0.77734375" style="15" customWidth="1"/>
    <col min="15884" max="15884" width="13" style="15" customWidth="1"/>
    <col min="15885" max="15885" width="0.33203125" style="15" customWidth="1"/>
    <col min="15886" max="15886" width="13" style="15" customWidth="1"/>
    <col min="15887" max="15887" width="0.77734375" style="15" customWidth="1"/>
    <col min="15888" max="15888" width="11.77734375" style="15" customWidth="1"/>
    <col min="15889" max="15889" width="5.77734375" style="15" customWidth="1"/>
    <col min="15890" max="16125" width="9.109375" style="15"/>
    <col min="16126" max="16127" width="1.21875" style="15" customWidth="1"/>
    <col min="16128" max="16128" width="25.88671875" style="15" customWidth="1"/>
    <col min="16129" max="16129" width="7" style="15" customWidth="1"/>
    <col min="16130" max="16130" width="11.77734375" style="15" customWidth="1"/>
    <col min="16131" max="16131" width="0.77734375" style="15" customWidth="1"/>
    <col min="16132" max="16132" width="11.88671875" style="15" customWidth="1"/>
    <col min="16133" max="16133" width="0.77734375" style="15" customWidth="1"/>
    <col min="16134" max="16134" width="12.77734375" style="15" customWidth="1"/>
    <col min="16135" max="16135" width="0.88671875" style="15" customWidth="1"/>
    <col min="16136" max="16136" width="11.77734375" style="15" customWidth="1"/>
    <col min="16137" max="16137" width="0.77734375" style="15" customWidth="1"/>
    <col min="16138" max="16138" width="12" style="15" customWidth="1"/>
    <col min="16139" max="16139" width="0.77734375" style="15" customWidth="1"/>
    <col min="16140" max="16140" width="13" style="15" customWidth="1"/>
    <col min="16141" max="16141" width="0.33203125" style="15" customWidth="1"/>
    <col min="16142" max="16142" width="13" style="15" customWidth="1"/>
    <col min="16143" max="16143" width="0.77734375" style="15" customWidth="1"/>
    <col min="16144" max="16144" width="11.77734375" style="15" customWidth="1"/>
    <col min="16145" max="16145" width="5.77734375" style="15" customWidth="1"/>
    <col min="16146" max="16381" width="9.109375" style="15"/>
    <col min="16382" max="16384" width="9.109375" style="15" customWidth="1"/>
  </cols>
  <sheetData>
    <row r="1" spans="1:25" ht="23.1" customHeight="1" x14ac:dyDescent="0.6">
      <c r="P1" s="48"/>
      <c r="Q1" s="48"/>
      <c r="R1" s="5" t="s">
        <v>0</v>
      </c>
    </row>
    <row r="2" spans="1:25" ht="23.1" customHeight="1" x14ac:dyDescent="0.6">
      <c r="P2" s="48"/>
      <c r="Q2" s="48"/>
      <c r="R2" s="5" t="s">
        <v>1</v>
      </c>
    </row>
    <row r="3" spans="1:25" ht="23.1" customHeight="1" x14ac:dyDescent="0.6">
      <c r="A3" s="356" t="s">
        <v>88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</row>
    <row r="4" spans="1:25" s="49" customFormat="1" ht="23.1" customHeight="1" x14ac:dyDescent="0.6">
      <c r="A4" s="358" t="s">
        <v>2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</row>
    <row r="5" spans="1:25" s="49" customFormat="1" ht="23.1" customHeight="1" x14ac:dyDescent="0.6">
      <c r="A5" s="358" t="s">
        <v>69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</row>
    <row r="6" spans="1:25" s="50" customFormat="1" ht="23.1" customHeight="1" x14ac:dyDescent="0.6">
      <c r="A6" s="358" t="s">
        <v>177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</row>
    <row r="7" spans="1:25" s="50" customFormat="1" ht="4.2" customHeight="1" x14ac:dyDescent="0.6">
      <c r="A7" s="51"/>
      <c r="B7" s="51"/>
      <c r="C7" s="51"/>
      <c r="D7" s="316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</row>
    <row r="8" spans="1:25" s="54" customFormat="1" ht="16.2" customHeigh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3" t="s">
        <v>5</v>
      </c>
    </row>
    <row r="9" spans="1:25" s="55" customFormat="1" ht="16.2" customHeight="1" x14ac:dyDescent="0.3">
      <c r="F9" s="359" t="s">
        <v>6</v>
      </c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  <c r="T9" s="359"/>
    </row>
    <row r="10" spans="1:25" s="55" customFormat="1" ht="16.2" customHeight="1" x14ac:dyDescent="0.3">
      <c r="F10" s="56" t="s">
        <v>42</v>
      </c>
      <c r="G10" s="56"/>
      <c r="H10" s="56" t="s">
        <v>70</v>
      </c>
      <c r="I10" s="56"/>
      <c r="J10" s="359" t="s">
        <v>48</v>
      </c>
      <c r="K10" s="359"/>
      <c r="L10" s="359"/>
      <c r="M10" s="56"/>
      <c r="N10" s="359" t="s">
        <v>71</v>
      </c>
      <c r="O10" s="359"/>
      <c r="P10" s="359"/>
      <c r="Q10" s="359"/>
      <c r="R10" s="359"/>
      <c r="S10" s="56"/>
      <c r="T10" s="56" t="s">
        <v>72</v>
      </c>
    </row>
    <row r="11" spans="1:25" s="55" customFormat="1" ht="16.2" customHeight="1" x14ac:dyDescent="0.3">
      <c r="F11" s="56" t="s">
        <v>73</v>
      </c>
      <c r="G11" s="56"/>
      <c r="H11" s="56" t="s">
        <v>74</v>
      </c>
      <c r="I11" s="56"/>
      <c r="J11" s="56" t="s">
        <v>75</v>
      </c>
      <c r="K11" s="57"/>
      <c r="L11" s="56" t="s">
        <v>76</v>
      </c>
      <c r="M11" s="57"/>
      <c r="N11" s="56" t="s">
        <v>77</v>
      </c>
      <c r="O11" s="56"/>
      <c r="P11" s="56" t="s">
        <v>78</v>
      </c>
      <c r="Q11" s="56"/>
      <c r="R11" s="56" t="s">
        <v>72</v>
      </c>
      <c r="S11" s="56"/>
      <c r="T11" s="56"/>
    </row>
    <row r="12" spans="1:25" s="57" customFormat="1" ht="16.2" customHeight="1" x14ac:dyDescent="0.3">
      <c r="F12" s="56" t="s">
        <v>79</v>
      </c>
      <c r="G12" s="56"/>
      <c r="H12" s="55"/>
      <c r="I12" s="56"/>
      <c r="J12" s="56" t="s">
        <v>80</v>
      </c>
      <c r="K12" s="56"/>
      <c r="M12" s="56"/>
      <c r="N12" s="56" t="s">
        <v>81</v>
      </c>
      <c r="O12" s="56"/>
      <c r="P12" s="56" t="s">
        <v>82</v>
      </c>
      <c r="Q12" s="56"/>
      <c r="R12" s="56"/>
      <c r="S12" s="56"/>
    </row>
    <row r="13" spans="1:25" s="57" customFormat="1" ht="16.2" customHeight="1" x14ac:dyDescent="0.3">
      <c r="E13" s="58" t="s">
        <v>9</v>
      </c>
      <c r="F13" s="59"/>
      <c r="G13" s="56"/>
      <c r="H13" s="59"/>
      <c r="I13" s="56"/>
      <c r="J13" s="60"/>
      <c r="K13" s="56"/>
      <c r="L13" s="59"/>
      <c r="M13" s="56"/>
      <c r="N13" s="60" t="s">
        <v>83</v>
      </c>
      <c r="O13" s="56"/>
      <c r="P13" s="60" t="s">
        <v>84</v>
      </c>
      <c r="Q13" s="56"/>
      <c r="R13" s="60"/>
      <c r="S13" s="56"/>
      <c r="T13" s="60"/>
    </row>
    <row r="14" spans="1:25" s="57" customFormat="1" ht="16.2" customHeight="1" x14ac:dyDescent="0.45">
      <c r="A14" s="192" t="s">
        <v>137</v>
      </c>
      <c r="B14" s="192"/>
      <c r="F14" s="134">
        <v>135000</v>
      </c>
      <c r="G14" s="134"/>
      <c r="H14" s="134">
        <v>219727</v>
      </c>
      <c r="I14" s="134"/>
      <c r="J14" s="134">
        <v>13500</v>
      </c>
      <c r="K14" s="134"/>
      <c r="L14" s="165">
        <v>572310</v>
      </c>
      <c r="M14" s="134"/>
      <c r="N14" s="134">
        <v>248559</v>
      </c>
      <c r="O14" s="134"/>
      <c r="P14" s="134">
        <v>2503</v>
      </c>
      <c r="Q14" s="134"/>
      <c r="R14" s="165">
        <v>251062</v>
      </c>
      <c r="S14" s="134"/>
      <c r="T14" s="167">
        <f>SUM(F14:L14,R14)</f>
        <v>1191599</v>
      </c>
    </row>
    <row r="15" spans="1:25" s="194" customFormat="1" ht="16.2" customHeight="1" x14ac:dyDescent="0.3">
      <c r="A15" s="192" t="s">
        <v>136</v>
      </c>
      <c r="B15" s="192"/>
      <c r="C15" s="192"/>
      <c r="D15" s="321" t="s">
        <v>135</v>
      </c>
      <c r="E15" s="193"/>
      <c r="F15" s="195">
        <v>0</v>
      </c>
      <c r="G15" s="178"/>
      <c r="H15" s="195">
        <v>0</v>
      </c>
      <c r="I15" s="178"/>
      <c r="J15" s="195">
        <v>0</v>
      </c>
      <c r="K15" s="135"/>
      <c r="L15" s="196">
        <v>2503</v>
      </c>
      <c r="M15" s="135"/>
      <c r="N15" s="197">
        <v>0</v>
      </c>
      <c r="O15" s="135"/>
      <c r="P15" s="198">
        <v>-2503</v>
      </c>
      <c r="Q15" s="135"/>
      <c r="R15" s="198">
        <v>-2503</v>
      </c>
      <c r="S15" s="135"/>
      <c r="T15" s="197">
        <v>0</v>
      </c>
      <c r="V15" s="199"/>
      <c r="W15" s="206"/>
      <c r="X15" s="206"/>
      <c r="Y15" s="206"/>
    </row>
    <row r="16" spans="1:25" s="57" customFormat="1" ht="16.2" customHeight="1" x14ac:dyDescent="0.45">
      <c r="A16" s="192" t="s">
        <v>130</v>
      </c>
      <c r="B16" s="192"/>
      <c r="C16" s="123"/>
      <c r="D16" s="322"/>
      <c r="E16" s="56"/>
      <c r="F16" s="134">
        <v>135000</v>
      </c>
      <c r="G16" s="134"/>
      <c r="H16" s="134">
        <v>219727</v>
      </c>
      <c r="I16" s="134"/>
      <c r="J16" s="134">
        <v>13500</v>
      </c>
      <c r="K16" s="136"/>
      <c r="L16" s="135">
        <f>SUM(L14:L15)</f>
        <v>574813</v>
      </c>
      <c r="M16" s="138"/>
      <c r="N16" s="134">
        <v>248559</v>
      </c>
      <c r="O16" s="173"/>
      <c r="P16" s="191">
        <v>0</v>
      </c>
      <c r="Q16" s="173"/>
      <c r="R16" s="135">
        <v>248559</v>
      </c>
      <c r="S16" s="136"/>
      <c r="T16" s="167">
        <f>SUM(F16:L16,R16)</f>
        <v>1191599</v>
      </c>
    </row>
    <row r="17" spans="1:23" s="57" customFormat="1" ht="16.2" customHeight="1" x14ac:dyDescent="0.45">
      <c r="A17" s="231" t="s">
        <v>132</v>
      </c>
      <c r="B17" s="56"/>
      <c r="D17" s="58" t="s">
        <v>173</v>
      </c>
      <c r="E17" s="56"/>
      <c r="F17" s="191">
        <v>0</v>
      </c>
      <c r="G17" s="191"/>
      <c r="H17" s="191">
        <v>0</v>
      </c>
      <c r="I17" s="191"/>
      <c r="J17" s="191">
        <v>0</v>
      </c>
      <c r="K17" s="136"/>
      <c r="L17" s="135">
        <v>-56701</v>
      </c>
      <c r="M17" s="138"/>
      <c r="N17" s="190">
        <v>0</v>
      </c>
      <c r="O17" s="190"/>
      <c r="P17" s="190">
        <v>0</v>
      </c>
      <c r="Q17" s="190"/>
      <c r="R17" s="190">
        <v>0</v>
      </c>
      <c r="S17" s="138"/>
      <c r="T17" s="167">
        <v>-56701</v>
      </c>
    </row>
    <row r="18" spans="1:23" s="57" customFormat="1" ht="16.2" customHeight="1" x14ac:dyDescent="0.3">
      <c r="A18" s="123" t="s">
        <v>147</v>
      </c>
      <c r="B18" s="192"/>
      <c r="C18" s="123"/>
      <c r="D18" s="322"/>
      <c r="E18" s="56"/>
      <c r="F18" s="191">
        <v>0</v>
      </c>
      <c r="G18" s="191"/>
      <c r="H18" s="191">
        <v>0</v>
      </c>
      <c r="I18" s="191"/>
      <c r="J18" s="191">
        <v>0</v>
      </c>
      <c r="K18" s="136"/>
      <c r="L18" s="135">
        <v>49461</v>
      </c>
      <c r="M18" s="138"/>
      <c r="N18" s="190">
        <v>0</v>
      </c>
      <c r="O18" s="190"/>
      <c r="P18" s="190">
        <v>0</v>
      </c>
      <c r="Q18" s="190"/>
      <c r="R18" s="190">
        <v>0</v>
      </c>
      <c r="S18" s="138"/>
      <c r="T18" s="135">
        <v>49461</v>
      </c>
    </row>
    <row r="19" spans="1:23" s="57" customFormat="1" ht="16.2" customHeight="1" x14ac:dyDescent="0.3">
      <c r="A19" s="123" t="s">
        <v>120</v>
      </c>
      <c r="B19" s="123"/>
      <c r="C19" s="123"/>
      <c r="D19" s="123"/>
      <c r="E19" s="56"/>
      <c r="F19" s="174">
        <v>0</v>
      </c>
      <c r="G19" s="136"/>
      <c r="H19" s="174">
        <v>0</v>
      </c>
      <c r="I19" s="136"/>
      <c r="J19" s="174">
        <v>0</v>
      </c>
      <c r="K19" s="136"/>
      <c r="L19" s="198">
        <v>-6312</v>
      </c>
      <c r="M19" s="138"/>
      <c r="N19" s="190">
        <v>0</v>
      </c>
      <c r="O19" s="190"/>
      <c r="P19" s="190">
        <v>0</v>
      </c>
      <c r="Q19" s="190"/>
      <c r="R19" s="190">
        <v>0</v>
      </c>
      <c r="S19" s="138"/>
      <c r="T19" s="198">
        <v>-6312</v>
      </c>
    </row>
    <row r="20" spans="1:23" s="57" customFormat="1" ht="16.2" customHeight="1" thickBot="1" x14ac:dyDescent="0.35">
      <c r="A20" s="57" t="s">
        <v>178</v>
      </c>
      <c r="E20" s="56"/>
      <c r="F20" s="137">
        <v>135000</v>
      </c>
      <c r="G20" s="136"/>
      <c r="H20" s="137">
        <v>219727</v>
      </c>
      <c r="I20" s="136"/>
      <c r="J20" s="137">
        <v>13500</v>
      </c>
      <c r="K20" s="136"/>
      <c r="L20" s="162">
        <v>561261</v>
      </c>
      <c r="M20" s="138"/>
      <c r="N20" s="236">
        <v>248559</v>
      </c>
      <c r="O20" s="138"/>
      <c r="P20" s="214">
        <v>0</v>
      </c>
      <c r="Q20" s="138"/>
      <c r="R20" s="236">
        <v>248559</v>
      </c>
      <c r="S20" s="138"/>
      <c r="T20" s="162">
        <v>1178047</v>
      </c>
    </row>
    <row r="21" spans="1:23" s="57" customFormat="1" ht="16.2" customHeight="1" thickTop="1" x14ac:dyDescent="0.3">
      <c r="E21" s="56"/>
      <c r="F21" s="136"/>
      <c r="G21" s="136"/>
      <c r="H21" s="136"/>
      <c r="I21" s="136"/>
      <c r="J21" s="136"/>
      <c r="K21" s="136"/>
      <c r="L21" s="138"/>
      <c r="M21" s="138"/>
      <c r="N21" s="138"/>
      <c r="O21" s="138"/>
      <c r="P21" s="138"/>
      <c r="Q21" s="138"/>
      <c r="R21" s="138"/>
      <c r="S21" s="138"/>
      <c r="T21" s="219"/>
    </row>
    <row r="22" spans="1:23" s="57" customFormat="1" ht="16.2" customHeight="1" x14ac:dyDescent="0.3">
      <c r="A22" s="57" t="s">
        <v>125</v>
      </c>
      <c r="F22" s="254">
        <f>ROUND(135000000/1000,0)</f>
        <v>135000</v>
      </c>
      <c r="G22" s="254"/>
      <c r="H22" s="254">
        <f>ROUND(219726720/1000,0)</f>
        <v>219727</v>
      </c>
      <c r="I22" s="254"/>
      <c r="J22" s="254">
        <f>ROUND(13500000/1000,0)</f>
        <v>13500</v>
      </c>
      <c r="K22" s="254"/>
      <c r="L22" s="254">
        <v>544070</v>
      </c>
      <c r="M22" s="254"/>
      <c r="N22" s="254">
        <v>248559</v>
      </c>
      <c r="O22" s="254"/>
      <c r="P22" s="254">
        <v>2166</v>
      </c>
      <c r="Q22" s="254"/>
      <c r="R22" s="254">
        <v>250725</v>
      </c>
      <c r="S22" s="254"/>
      <c r="T22" s="254">
        <v>1163022</v>
      </c>
    </row>
    <row r="23" spans="1:23" s="57" customFormat="1" ht="16.2" customHeight="1" x14ac:dyDescent="0.3">
      <c r="A23" s="231" t="s">
        <v>132</v>
      </c>
      <c r="D23" s="58" t="s">
        <v>173</v>
      </c>
      <c r="E23" s="56"/>
      <c r="F23" s="215">
        <v>0</v>
      </c>
      <c r="G23" s="234"/>
      <c r="H23" s="215">
        <v>0</v>
      </c>
      <c r="I23" s="234"/>
      <c r="J23" s="215">
        <v>0</v>
      </c>
      <c r="K23" s="234"/>
      <c r="L23" s="232">
        <v>-56701</v>
      </c>
      <c r="M23" s="234"/>
      <c r="N23" s="233">
        <v>0</v>
      </c>
      <c r="O23" s="233"/>
      <c r="P23" s="233">
        <v>0</v>
      </c>
      <c r="Q23" s="233"/>
      <c r="R23" s="233">
        <v>0</v>
      </c>
      <c r="S23" s="234"/>
      <c r="T23" s="235">
        <v>-56701</v>
      </c>
    </row>
    <row r="24" spans="1:23" s="57" customFormat="1" ht="16.2" customHeight="1" x14ac:dyDescent="0.3">
      <c r="A24" s="123" t="s">
        <v>147</v>
      </c>
      <c r="B24" s="123"/>
      <c r="C24" s="123"/>
      <c r="D24" s="123"/>
      <c r="E24" s="56"/>
      <c r="F24" s="190">
        <v>0</v>
      </c>
      <c r="G24" s="190"/>
      <c r="H24" s="190">
        <v>0</v>
      </c>
      <c r="I24" s="190"/>
      <c r="J24" s="190">
        <v>0</v>
      </c>
      <c r="K24" s="138"/>
      <c r="L24" s="146">
        <v>71209</v>
      </c>
      <c r="M24" s="154"/>
      <c r="N24" s="191">
        <v>0</v>
      </c>
      <c r="O24" s="191"/>
      <c r="P24" s="191">
        <v>0</v>
      </c>
      <c r="Q24" s="191"/>
      <c r="R24" s="191">
        <v>0</v>
      </c>
      <c r="S24" s="154"/>
      <c r="T24" s="146">
        <v>71209</v>
      </c>
    </row>
    <row r="25" spans="1:23" s="57" customFormat="1" ht="16.2" customHeight="1" x14ac:dyDescent="0.3">
      <c r="A25" s="123" t="s">
        <v>120</v>
      </c>
      <c r="B25" s="123"/>
      <c r="C25" s="123"/>
      <c r="D25" s="123"/>
      <c r="E25" s="56"/>
      <c r="F25" s="197">
        <v>0</v>
      </c>
      <c r="G25" s="138"/>
      <c r="H25" s="197">
        <v>0</v>
      </c>
      <c r="I25" s="138"/>
      <c r="J25" s="197">
        <v>0</v>
      </c>
      <c r="K25" s="138"/>
      <c r="L25" s="279">
        <v>-4630</v>
      </c>
      <c r="M25" s="154"/>
      <c r="N25" s="280">
        <v>0</v>
      </c>
      <c r="O25" s="154"/>
      <c r="P25" s="154">
        <v>1291</v>
      </c>
      <c r="Q25" s="154"/>
      <c r="R25" s="154">
        <v>1291</v>
      </c>
      <c r="S25" s="154"/>
      <c r="T25" s="146">
        <v>-3339</v>
      </c>
    </row>
    <row r="26" spans="1:23" s="57" customFormat="1" ht="16.2" customHeight="1" thickBot="1" x14ac:dyDescent="0.35">
      <c r="A26" s="57" t="s">
        <v>179</v>
      </c>
      <c r="E26" s="56"/>
      <c r="F26" s="162">
        <v>135000</v>
      </c>
      <c r="G26" s="138"/>
      <c r="H26" s="162">
        <v>219727</v>
      </c>
      <c r="I26" s="138"/>
      <c r="J26" s="162">
        <v>13500</v>
      </c>
      <c r="K26" s="138"/>
      <c r="L26" s="137">
        <v>553948</v>
      </c>
      <c r="M26" s="154"/>
      <c r="N26" s="137">
        <v>248559</v>
      </c>
      <c r="O26" s="154"/>
      <c r="P26" s="137">
        <v>3457</v>
      </c>
      <c r="Q26" s="154"/>
      <c r="R26" s="137">
        <v>252016</v>
      </c>
      <c r="S26" s="154"/>
      <c r="T26" s="137">
        <v>1174191</v>
      </c>
    </row>
    <row r="27" spans="1:23" s="57" customFormat="1" ht="2.4" customHeight="1" thickTop="1" x14ac:dyDescent="0.3">
      <c r="E27" s="5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</row>
    <row r="28" spans="1:23" s="61" customFormat="1" ht="24" customHeight="1" x14ac:dyDescent="0.6">
      <c r="A28" s="361" t="s">
        <v>24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</row>
    <row r="29" spans="1:23" s="61" customFormat="1" ht="24" customHeight="1" x14ac:dyDescent="0.4"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</row>
    <row r="30" spans="1:23" s="61" customFormat="1" ht="24" customHeight="1" x14ac:dyDescent="0.4"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</row>
    <row r="31" spans="1:23" ht="24" customHeight="1" x14ac:dyDescent="0.45">
      <c r="U31" s="63"/>
      <c r="V31" s="63"/>
      <c r="W31" s="63"/>
    </row>
    <row r="32" spans="1:23" s="63" customFormat="1" ht="24" customHeight="1" x14ac:dyDescent="0.45"/>
    <row r="33" spans="1:23" s="63" customFormat="1" ht="24" customHeight="1" x14ac:dyDescent="0.45"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</row>
    <row r="34" spans="1:23" s="63" customFormat="1" ht="24" customHeight="1" x14ac:dyDescent="0.45"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</row>
    <row r="35" spans="1:23" s="63" customFormat="1" ht="24" customHeight="1" x14ac:dyDescent="0.45"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</row>
    <row r="36" spans="1:23" s="63" customFormat="1" ht="24" customHeight="1" x14ac:dyDescent="0.45"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5"/>
    </row>
    <row r="37" spans="1:23" s="63" customFormat="1" ht="24" customHeight="1" x14ac:dyDescent="0.45">
      <c r="B37" s="66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</row>
    <row r="38" spans="1:23" ht="24" customHeight="1" x14ac:dyDescent="0.45"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</row>
    <row r="39" spans="1:23" ht="24" customHeight="1" x14ac:dyDescent="0.45"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</row>
    <row r="40" spans="1:23" ht="24" customHeight="1" x14ac:dyDescent="0.45"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</row>
    <row r="41" spans="1:23" ht="24" customHeight="1" x14ac:dyDescent="0.45">
      <c r="A41" s="67"/>
      <c r="B41" s="67"/>
      <c r="C41" s="67"/>
      <c r="D41" s="317"/>
      <c r="E41" s="67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3"/>
      <c r="V41" s="63"/>
      <c r="W41" s="63"/>
    </row>
    <row r="42" spans="1:23" ht="24" customHeight="1" x14ac:dyDescent="0.45"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</row>
    <row r="43" spans="1:23" ht="24" customHeight="1" x14ac:dyDescent="0.45"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</row>
    <row r="44" spans="1:23" ht="24" customHeight="1" x14ac:dyDescent="0.45"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</row>
    <row r="45" spans="1:23" ht="24" customHeight="1" x14ac:dyDescent="0.45"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</row>
    <row r="46" spans="1:23" ht="24" customHeight="1" x14ac:dyDescent="0.45"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</row>
    <row r="47" spans="1:23" ht="24" customHeight="1" x14ac:dyDescent="0.45"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</row>
    <row r="48" spans="1:23" ht="24" customHeight="1" x14ac:dyDescent="0.45"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</row>
    <row r="49" spans="6:23" ht="24" customHeight="1" x14ac:dyDescent="0.45"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</row>
    <row r="51" spans="6:23" ht="24" customHeight="1" x14ac:dyDescent="0.45">
      <c r="F51" s="360"/>
      <c r="G51" s="360"/>
    </row>
    <row r="86" spans="6:7" ht="24" customHeight="1" x14ac:dyDescent="0.45">
      <c r="F86" s="360"/>
      <c r="G86" s="360"/>
    </row>
  </sheetData>
  <mergeCells count="10">
    <mergeCell ref="F51:G51"/>
    <mergeCell ref="F86:G86"/>
    <mergeCell ref="J10:L10"/>
    <mergeCell ref="N10:R10"/>
    <mergeCell ref="A28:T28"/>
    <mergeCell ref="A3:T3"/>
    <mergeCell ref="A4:T4"/>
    <mergeCell ref="A5:T5"/>
    <mergeCell ref="A6:T6"/>
    <mergeCell ref="F9:T9"/>
  </mergeCells>
  <printOptions horizontalCentered="1"/>
  <pageMargins left="0.98425196850393704" right="0.59055118110236227" top="0.59055118110236227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86"/>
  <sheetViews>
    <sheetView view="pageBreakPreview" topLeftCell="A4" zoomScaleSheetLayoutView="100" workbookViewId="0">
      <selection activeCell="N23" sqref="N23"/>
    </sheetView>
  </sheetViews>
  <sheetFormatPr defaultRowHeight="24" customHeight="1" x14ac:dyDescent="0.3"/>
  <cols>
    <col min="1" max="2" width="1.21875" style="69" customWidth="1"/>
    <col min="3" max="3" width="36.21875" style="69" customWidth="1"/>
    <col min="4" max="4" width="5.21875" style="69" customWidth="1"/>
    <col min="5" max="5" width="1.44140625" style="69" customWidth="1"/>
    <col min="6" max="6" width="10" style="69" customWidth="1"/>
    <col min="7" max="7" width="0.5546875" style="69" customWidth="1"/>
    <col min="8" max="8" width="10" style="69" customWidth="1"/>
    <col min="9" max="9" width="0.33203125" style="69" customWidth="1"/>
    <col min="10" max="10" width="10" style="69" customWidth="1"/>
    <col min="11" max="11" width="0.33203125" style="69" customWidth="1"/>
    <col min="12" max="12" width="9.33203125" style="69" customWidth="1"/>
    <col min="13" max="13" width="0.33203125" style="69" customWidth="1"/>
    <col min="14" max="14" width="10.77734375" style="69" customWidth="1"/>
    <col min="15" max="15" width="0.33203125" style="69" customWidth="1"/>
    <col min="16" max="16" width="10.77734375" style="69" customWidth="1"/>
    <col min="17" max="17" width="0.33203125" style="69" customWidth="1"/>
    <col min="18" max="18" width="9.88671875" style="69" customWidth="1"/>
    <col min="19" max="19" width="0.33203125" style="69" customWidth="1"/>
    <col min="20" max="20" width="9.88671875" style="69" customWidth="1"/>
    <col min="21" max="21" width="9.109375" style="69"/>
    <col min="22" max="22" width="9.33203125" style="200" bestFit="1" customWidth="1"/>
    <col min="23" max="25" width="9.109375" style="200"/>
    <col min="26" max="251" width="9.109375" style="69"/>
    <col min="252" max="253" width="1.21875" style="69" customWidth="1"/>
    <col min="254" max="254" width="27" style="69" customWidth="1"/>
    <col min="255" max="255" width="7.77734375" style="69" customWidth="1"/>
    <col min="256" max="256" width="11.77734375" style="69" customWidth="1"/>
    <col min="257" max="257" width="0.77734375" style="69" customWidth="1"/>
    <col min="258" max="258" width="11.77734375" style="69" customWidth="1"/>
    <col min="259" max="259" width="0.77734375" style="69" customWidth="1"/>
    <col min="260" max="260" width="11.77734375" style="69" customWidth="1"/>
    <col min="261" max="261" width="0.77734375" style="69" customWidth="1"/>
    <col min="262" max="262" width="11.77734375" style="69" customWidth="1"/>
    <col min="263" max="263" width="0.77734375" style="69" customWidth="1"/>
    <col min="264" max="264" width="11.88671875" style="69" customWidth="1"/>
    <col min="265" max="265" width="0.77734375" style="69" customWidth="1"/>
    <col min="266" max="266" width="14.109375" style="69" customWidth="1"/>
    <col min="267" max="267" width="0.33203125" style="69" customWidth="1"/>
    <col min="268" max="268" width="11.88671875" style="69" customWidth="1"/>
    <col min="269" max="269" width="0.77734375" style="69" customWidth="1"/>
    <col min="270" max="270" width="11.21875" style="69" customWidth="1"/>
    <col min="271" max="271" width="1.33203125" style="69" customWidth="1"/>
    <col min="272" max="507" width="9.109375" style="69"/>
    <col min="508" max="509" width="1.21875" style="69" customWidth="1"/>
    <col min="510" max="510" width="27" style="69" customWidth="1"/>
    <col min="511" max="511" width="7.77734375" style="69" customWidth="1"/>
    <col min="512" max="512" width="11.77734375" style="69" customWidth="1"/>
    <col min="513" max="513" width="0.77734375" style="69" customWidth="1"/>
    <col min="514" max="514" width="11.77734375" style="69" customWidth="1"/>
    <col min="515" max="515" width="0.77734375" style="69" customWidth="1"/>
    <col min="516" max="516" width="11.77734375" style="69" customWidth="1"/>
    <col min="517" max="517" width="0.77734375" style="69" customWidth="1"/>
    <col min="518" max="518" width="11.77734375" style="69" customWidth="1"/>
    <col min="519" max="519" width="0.77734375" style="69" customWidth="1"/>
    <col min="520" max="520" width="11.88671875" style="69" customWidth="1"/>
    <col min="521" max="521" width="0.77734375" style="69" customWidth="1"/>
    <col min="522" max="522" width="14.109375" style="69" customWidth="1"/>
    <col min="523" max="523" width="0.33203125" style="69" customWidth="1"/>
    <col min="524" max="524" width="11.88671875" style="69" customWidth="1"/>
    <col min="525" max="525" width="0.77734375" style="69" customWidth="1"/>
    <col min="526" max="526" width="11.21875" style="69" customWidth="1"/>
    <col min="527" max="527" width="1.33203125" style="69" customWidth="1"/>
    <col min="528" max="763" width="9.109375" style="69"/>
    <col min="764" max="765" width="1.21875" style="69" customWidth="1"/>
    <col min="766" max="766" width="27" style="69" customWidth="1"/>
    <col min="767" max="767" width="7.77734375" style="69" customWidth="1"/>
    <col min="768" max="768" width="11.77734375" style="69" customWidth="1"/>
    <col min="769" max="769" width="0.77734375" style="69" customWidth="1"/>
    <col min="770" max="770" width="11.77734375" style="69" customWidth="1"/>
    <col min="771" max="771" width="0.77734375" style="69" customWidth="1"/>
    <col min="772" max="772" width="11.77734375" style="69" customWidth="1"/>
    <col min="773" max="773" width="0.77734375" style="69" customWidth="1"/>
    <col min="774" max="774" width="11.77734375" style="69" customWidth="1"/>
    <col min="775" max="775" width="0.77734375" style="69" customWidth="1"/>
    <col min="776" max="776" width="11.88671875" style="69" customWidth="1"/>
    <col min="777" max="777" width="0.77734375" style="69" customWidth="1"/>
    <col min="778" max="778" width="14.109375" style="69" customWidth="1"/>
    <col min="779" max="779" width="0.33203125" style="69" customWidth="1"/>
    <col min="780" max="780" width="11.88671875" style="69" customWidth="1"/>
    <col min="781" max="781" width="0.77734375" style="69" customWidth="1"/>
    <col min="782" max="782" width="11.21875" style="69" customWidth="1"/>
    <col min="783" max="783" width="1.33203125" style="69" customWidth="1"/>
    <col min="784" max="1019" width="9.109375" style="69"/>
    <col min="1020" max="1021" width="1.21875" style="69" customWidth="1"/>
    <col min="1022" max="1022" width="27" style="69" customWidth="1"/>
    <col min="1023" max="1023" width="7.77734375" style="69" customWidth="1"/>
    <col min="1024" max="1024" width="11.77734375" style="69" customWidth="1"/>
    <col min="1025" max="1025" width="0.77734375" style="69" customWidth="1"/>
    <col min="1026" max="1026" width="11.77734375" style="69" customWidth="1"/>
    <col min="1027" max="1027" width="0.77734375" style="69" customWidth="1"/>
    <col min="1028" max="1028" width="11.77734375" style="69" customWidth="1"/>
    <col min="1029" max="1029" width="0.77734375" style="69" customWidth="1"/>
    <col min="1030" max="1030" width="11.77734375" style="69" customWidth="1"/>
    <col min="1031" max="1031" width="0.77734375" style="69" customWidth="1"/>
    <col min="1032" max="1032" width="11.88671875" style="69" customWidth="1"/>
    <col min="1033" max="1033" width="0.77734375" style="69" customWidth="1"/>
    <col min="1034" max="1034" width="14.109375" style="69" customWidth="1"/>
    <col min="1035" max="1035" width="0.33203125" style="69" customWidth="1"/>
    <col min="1036" max="1036" width="11.88671875" style="69" customWidth="1"/>
    <col min="1037" max="1037" width="0.77734375" style="69" customWidth="1"/>
    <col min="1038" max="1038" width="11.21875" style="69" customWidth="1"/>
    <col min="1039" max="1039" width="1.33203125" style="69" customWidth="1"/>
    <col min="1040" max="1275" width="9.109375" style="69"/>
    <col min="1276" max="1277" width="1.21875" style="69" customWidth="1"/>
    <col min="1278" max="1278" width="27" style="69" customWidth="1"/>
    <col min="1279" max="1279" width="7.77734375" style="69" customWidth="1"/>
    <col min="1280" max="1280" width="11.77734375" style="69" customWidth="1"/>
    <col min="1281" max="1281" width="0.77734375" style="69" customWidth="1"/>
    <col min="1282" max="1282" width="11.77734375" style="69" customWidth="1"/>
    <col min="1283" max="1283" width="0.77734375" style="69" customWidth="1"/>
    <col min="1284" max="1284" width="11.77734375" style="69" customWidth="1"/>
    <col min="1285" max="1285" width="0.77734375" style="69" customWidth="1"/>
    <col min="1286" max="1286" width="11.77734375" style="69" customWidth="1"/>
    <col min="1287" max="1287" width="0.77734375" style="69" customWidth="1"/>
    <col min="1288" max="1288" width="11.88671875" style="69" customWidth="1"/>
    <col min="1289" max="1289" width="0.77734375" style="69" customWidth="1"/>
    <col min="1290" max="1290" width="14.109375" style="69" customWidth="1"/>
    <col min="1291" max="1291" width="0.33203125" style="69" customWidth="1"/>
    <col min="1292" max="1292" width="11.88671875" style="69" customWidth="1"/>
    <col min="1293" max="1293" width="0.77734375" style="69" customWidth="1"/>
    <col min="1294" max="1294" width="11.21875" style="69" customWidth="1"/>
    <col min="1295" max="1295" width="1.33203125" style="69" customWidth="1"/>
    <col min="1296" max="1531" width="9.109375" style="69"/>
    <col min="1532" max="1533" width="1.21875" style="69" customWidth="1"/>
    <col min="1534" max="1534" width="27" style="69" customWidth="1"/>
    <col min="1535" max="1535" width="7.77734375" style="69" customWidth="1"/>
    <col min="1536" max="1536" width="11.77734375" style="69" customWidth="1"/>
    <col min="1537" max="1537" width="0.77734375" style="69" customWidth="1"/>
    <col min="1538" max="1538" width="11.77734375" style="69" customWidth="1"/>
    <col min="1539" max="1539" width="0.77734375" style="69" customWidth="1"/>
    <col min="1540" max="1540" width="11.77734375" style="69" customWidth="1"/>
    <col min="1541" max="1541" width="0.77734375" style="69" customWidth="1"/>
    <col min="1542" max="1542" width="11.77734375" style="69" customWidth="1"/>
    <col min="1543" max="1543" width="0.77734375" style="69" customWidth="1"/>
    <col min="1544" max="1544" width="11.88671875" style="69" customWidth="1"/>
    <col min="1545" max="1545" width="0.77734375" style="69" customWidth="1"/>
    <col min="1546" max="1546" width="14.109375" style="69" customWidth="1"/>
    <col min="1547" max="1547" width="0.33203125" style="69" customWidth="1"/>
    <col min="1548" max="1548" width="11.88671875" style="69" customWidth="1"/>
    <col min="1549" max="1549" width="0.77734375" style="69" customWidth="1"/>
    <col min="1550" max="1550" width="11.21875" style="69" customWidth="1"/>
    <col min="1551" max="1551" width="1.33203125" style="69" customWidth="1"/>
    <col min="1552" max="1787" width="9.109375" style="69"/>
    <col min="1788" max="1789" width="1.21875" style="69" customWidth="1"/>
    <col min="1790" max="1790" width="27" style="69" customWidth="1"/>
    <col min="1791" max="1791" width="7.77734375" style="69" customWidth="1"/>
    <col min="1792" max="1792" width="11.77734375" style="69" customWidth="1"/>
    <col min="1793" max="1793" width="0.77734375" style="69" customWidth="1"/>
    <col min="1794" max="1794" width="11.77734375" style="69" customWidth="1"/>
    <col min="1795" max="1795" width="0.77734375" style="69" customWidth="1"/>
    <col min="1796" max="1796" width="11.77734375" style="69" customWidth="1"/>
    <col min="1797" max="1797" width="0.77734375" style="69" customWidth="1"/>
    <col min="1798" max="1798" width="11.77734375" style="69" customWidth="1"/>
    <col min="1799" max="1799" width="0.77734375" style="69" customWidth="1"/>
    <col min="1800" max="1800" width="11.88671875" style="69" customWidth="1"/>
    <col min="1801" max="1801" width="0.77734375" style="69" customWidth="1"/>
    <col min="1802" max="1802" width="14.109375" style="69" customWidth="1"/>
    <col min="1803" max="1803" width="0.33203125" style="69" customWidth="1"/>
    <col min="1804" max="1804" width="11.88671875" style="69" customWidth="1"/>
    <col min="1805" max="1805" width="0.77734375" style="69" customWidth="1"/>
    <col min="1806" max="1806" width="11.21875" style="69" customWidth="1"/>
    <col min="1807" max="1807" width="1.33203125" style="69" customWidth="1"/>
    <col min="1808" max="2043" width="9.109375" style="69"/>
    <col min="2044" max="2045" width="1.21875" style="69" customWidth="1"/>
    <col min="2046" max="2046" width="27" style="69" customWidth="1"/>
    <col min="2047" max="2047" width="7.77734375" style="69" customWidth="1"/>
    <col min="2048" max="2048" width="11.77734375" style="69" customWidth="1"/>
    <col min="2049" max="2049" width="0.77734375" style="69" customWidth="1"/>
    <col min="2050" max="2050" width="11.77734375" style="69" customWidth="1"/>
    <col min="2051" max="2051" width="0.77734375" style="69" customWidth="1"/>
    <col min="2052" max="2052" width="11.77734375" style="69" customWidth="1"/>
    <col min="2053" max="2053" width="0.77734375" style="69" customWidth="1"/>
    <col min="2054" max="2054" width="11.77734375" style="69" customWidth="1"/>
    <col min="2055" max="2055" width="0.77734375" style="69" customWidth="1"/>
    <col min="2056" max="2056" width="11.88671875" style="69" customWidth="1"/>
    <col min="2057" max="2057" width="0.77734375" style="69" customWidth="1"/>
    <col min="2058" max="2058" width="14.109375" style="69" customWidth="1"/>
    <col min="2059" max="2059" width="0.33203125" style="69" customWidth="1"/>
    <col min="2060" max="2060" width="11.88671875" style="69" customWidth="1"/>
    <col min="2061" max="2061" width="0.77734375" style="69" customWidth="1"/>
    <col min="2062" max="2062" width="11.21875" style="69" customWidth="1"/>
    <col min="2063" max="2063" width="1.33203125" style="69" customWidth="1"/>
    <col min="2064" max="2299" width="9.109375" style="69"/>
    <col min="2300" max="2301" width="1.21875" style="69" customWidth="1"/>
    <col min="2302" max="2302" width="27" style="69" customWidth="1"/>
    <col min="2303" max="2303" width="7.77734375" style="69" customWidth="1"/>
    <col min="2304" max="2304" width="11.77734375" style="69" customWidth="1"/>
    <col min="2305" max="2305" width="0.77734375" style="69" customWidth="1"/>
    <col min="2306" max="2306" width="11.77734375" style="69" customWidth="1"/>
    <col min="2307" max="2307" width="0.77734375" style="69" customWidth="1"/>
    <col min="2308" max="2308" width="11.77734375" style="69" customWidth="1"/>
    <col min="2309" max="2309" width="0.77734375" style="69" customWidth="1"/>
    <col min="2310" max="2310" width="11.77734375" style="69" customWidth="1"/>
    <col min="2311" max="2311" width="0.77734375" style="69" customWidth="1"/>
    <col min="2312" max="2312" width="11.88671875" style="69" customWidth="1"/>
    <col min="2313" max="2313" width="0.77734375" style="69" customWidth="1"/>
    <col min="2314" max="2314" width="14.109375" style="69" customWidth="1"/>
    <col min="2315" max="2315" width="0.33203125" style="69" customWidth="1"/>
    <col min="2316" max="2316" width="11.88671875" style="69" customWidth="1"/>
    <col min="2317" max="2317" width="0.77734375" style="69" customWidth="1"/>
    <col min="2318" max="2318" width="11.21875" style="69" customWidth="1"/>
    <col min="2319" max="2319" width="1.33203125" style="69" customWidth="1"/>
    <col min="2320" max="2555" width="9.109375" style="69"/>
    <col min="2556" max="2557" width="1.21875" style="69" customWidth="1"/>
    <col min="2558" max="2558" width="27" style="69" customWidth="1"/>
    <col min="2559" max="2559" width="7.77734375" style="69" customWidth="1"/>
    <col min="2560" max="2560" width="11.77734375" style="69" customWidth="1"/>
    <col min="2561" max="2561" width="0.77734375" style="69" customWidth="1"/>
    <col min="2562" max="2562" width="11.77734375" style="69" customWidth="1"/>
    <col min="2563" max="2563" width="0.77734375" style="69" customWidth="1"/>
    <col min="2564" max="2564" width="11.77734375" style="69" customWidth="1"/>
    <col min="2565" max="2565" width="0.77734375" style="69" customWidth="1"/>
    <col min="2566" max="2566" width="11.77734375" style="69" customWidth="1"/>
    <col min="2567" max="2567" width="0.77734375" style="69" customWidth="1"/>
    <col min="2568" max="2568" width="11.88671875" style="69" customWidth="1"/>
    <col min="2569" max="2569" width="0.77734375" style="69" customWidth="1"/>
    <col min="2570" max="2570" width="14.109375" style="69" customWidth="1"/>
    <col min="2571" max="2571" width="0.33203125" style="69" customWidth="1"/>
    <col min="2572" max="2572" width="11.88671875" style="69" customWidth="1"/>
    <col min="2573" max="2573" width="0.77734375" style="69" customWidth="1"/>
    <col min="2574" max="2574" width="11.21875" style="69" customWidth="1"/>
    <col min="2575" max="2575" width="1.33203125" style="69" customWidth="1"/>
    <col min="2576" max="2811" width="9.109375" style="69"/>
    <col min="2812" max="2813" width="1.21875" style="69" customWidth="1"/>
    <col min="2814" max="2814" width="27" style="69" customWidth="1"/>
    <col min="2815" max="2815" width="7.77734375" style="69" customWidth="1"/>
    <col min="2816" max="2816" width="11.77734375" style="69" customWidth="1"/>
    <col min="2817" max="2817" width="0.77734375" style="69" customWidth="1"/>
    <col min="2818" max="2818" width="11.77734375" style="69" customWidth="1"/>
    <col min="2819" max="2819" width="0.77734375" style="69" customWidth="1"/>
    <col min="2820" max="2820" width="11.77734375" style="69" customWidth="1"/>
    <col min="2821" max="2821" width="0.77734375" style="69" customWidth="1"/>
    <col min="2822" max="2822" width="11.77734375" style="69" customWidth="1"/>
    <col min="2823" max="2823" width="0.77734375" style="69" customWidth="1"/>
    <col min="2824" max="2824" width="11.88671875" style="69" customWidth="1"/>
    <col min="2825" max="2825" width="0.77734375" style="69" customWidth="1"/>
    <col min="2826" max="2826" width="14.109375" style="69" customWidth="1"/>
    <col min="2827" max="2827" width="0.33203125" style="69" customWidth="1"/>
    <col min="2828" max="2828" width="11.88671875" style="69" customWidth="1"/>
    <col min="2829" max="2829" width="0.77734375" style="69" customWidth="1"/>
    <col min="2830" max="2830" width="11.21875" style="69" customWidth="1"/>
    <col min="2831" max="2831" width="1.33203125" style="69" customWidth="1"/>
    <col min="2832" max="3067" width="9.109375" style="69"/>
    <col min="3068" max="3069" width="1.21875" style="69" customWidth="1"/>
    <col min="3070" max="3070" width="27" style="69" customWidth="1"/>
    <col min="3071" max="3071" width="7.77734375" style="69" customWidth="1"/>
    <col min="3072" max="3072" width="11.77734375" style="69" customWidth="1"/>
    <col min="3073" max="3073" width="0.77734375" style="69" customWidth="1"/>
    <col min="3074" max="3074" width="11.77734375" style="69" customWidth="1"/>
    <col min="3075" max="3075" width="0.77734375" style="69" customWidth="1"/>
    <col min="3076" max="3076" width="11.77734375" style="69" customWidth="1"/>
    <col min="3077" max="3077" width="0.77734375" style="69" customWidth="1"/>
    <col min="3078" max="3078" width="11.77734375" style="69" customWidth="1"/>
    <col min="3079" max="3079" width="0.77734375" style="69" customWidth="1"/>
    <col min="3080" max="3080" width="11.88671875" style="69" customWidth="1"/>
    <col min="3081" max="3081" width="0.77734375" style="69" customWidth="1"/>
    <col min="3082" max="3082" width="14.109375" style="69" customWidth="1"/>
    <col min="3083" max="3083" width="0.33203125" style="69" customWidth="1"/>
    <col min="3084" max="3084" width="11.88671875" style="69" customWidth="1"/>
    <col min="3085" max="3085" width="0.77734375" style="69" customWidth="1"/>
    <col min="3086" max="3086" width="11.21875" style="69" customWidth="1"/>
    <col min="3087" max="3087" width="1.33203125" style="69" customWidth="1"/>
    <col min="3088" max="3323" width="9.109375" style="69"/>
    <col min="3324" max="3325" width="1.21875" style="69" customWidth="1"/>
    <col min="3326" max="3326" width="27" style="69" customWidth="1"/>
    <col min="3327" max="3327" width="7.77734375" style="69" customWidth="1"/>
    <col min="3328" max="3328" width="11.77734375" style="69" customWidth="1"/>
    <col min="3329" max="3329" width="0.77734375" style="69" customWidth="1"/>
    <col min="3330" max="3330" width="11.77734375" style="69" customWidth="1"/>
    <col min="3331" max="3331" width="0.77734375" style="69" customWidth="1"/>
    <col min="3332" max="3332" width="11.77734375" style="69" customWidth="1"/>
    <col min="3333" max="3333" width="0.77734375" style="69" customWidth="1"/>
    <col min="3334" max="3334" width="11.77734375" style="69" customWidth="1"/>
    <col min="3335" max="3335" width="0.77734375" style="69" customWidth="1"/>
    <col min="3336" max="3336" width="11.88671875" style="69" customWidth="1"/>
    <col min="3337" max="3337" width="0.77734375" style="69" customWidth="1"/>
    <col min="3338" max="3338" width="14.109375" style="69" customWidth="1"/>
    <col min="3339" max="3339" width="0.33203125" style="69" customWidth="1"/>
    <col min="3340" max="3340" width="11.88671875" style="69" customWidth="1"/>
    <col min="3341" max="3341" width="0.77734375" style="69" customWidth="1"/>
    <col min="3342" max="3342" width="11.21875" style="69" customWidth="1"/>
    <col min="3343" max="3343" width="1.33203125" style="69" customWidth="1"/>
    <col min="3344" max="3579" width="9.109375" style="69"/>
    <col min="3580" max="3581" width="1.21875" style="69" customWidth="1"/>
    <col min="3582" max="3582" width="27" style="69" customWidth="1"/>
    <col min="3583" max="3583" width="7.77734375" style="69" customWidth="1"/>
    <col min="3584" max="3584" width="11.77734375" style="69" customWidth="1"/>
    <col min="3585" max="3585" width="0.77734375" style="69" customWidth="1"/>
    <col min="3586" max="3586" width="11.77734375" style="69" customWidth="1"/>
    <col min="3587" max="3587" width="0.77734375" style="69" customWidth="1"/>
    <col min="3588" max="3588" width="11.77734375" style="69" customWidth="1"/>
    <col min="3589" max="3589" width="0.77734375" style="69" customWidth="1"/>
    <col min="3590" max="3590" width="11.77734375" style="69" customWidth="1"/>
    <col min="3591" max="3591" width="0.77734375" style="69" customWidth="1"/>
    <col min="3592" max="3592" width="11.88671875" style="69" customWidth="1"/>
    <col min="3593" max="3593" width="0.77734375" style="69" customWidth="1"/>
    <col min="3594" max="3594" width="14.109375" style="69" customWidth="1"/>
    <col min="3595" max="3595" width="0.33203125" style="69" customWidth="1"/>
    <col min="3596" max="3596" width="11.88671875" style="69" customWidth="1"/>
    <col min="3597" max="3597" width="0.77734375" style="69" customWidth="1"/>
    <col min="3598" max="3598" width="11.21875" style="69" customWidth="1"/>
    <col min="3599" max="3599" width="1.33203125" style="69" customWidth="1"/>
    <col min="3600" max="3835" width="9.109375" style="69"/>
    <col min="3836" max="3837" width="1.21875" style="69" customWidth="1"/>
    <col min="3838" max="3838" width="27" style="69" customWidth="1"/>
    <col min="3839" max="3839" width="7.77734375" style="69" customWidth="1"/>
    <col min="3840" max="3840" width="11.77734375" style="69" customWidth="1"/>
    <col min="3841" max="3841" width="0.77734375" style="69" customWidth="1"/>
    <col min="3842" max="3842" width="11.77734375" style="69" customWidth="1"/>
    <col min="3843" max="3843" width="0.77734375" style="69" customWidth="1"/>
    <col min="3844" max="3844" width="11.77734375" style="69" customWidth="1"/>
    <col min="3845" max="3845" width="0.77734375" style="69" customWidth="1"/>
    <col min="3846" max="3846" width="11.77734375" style="69" customWidth="1"/>
    <col min="3847" max="3847" width="0.77734375" style="69" customWidth="1"/>
    <col min="3848" max="3848" width="11.88671875" style="69" customWidth="1"/>
    <col min="3849" max="3849" width="0.77734375" style="69" customWidth="1"/>
    <col min="3850" max="3850" width="14.109375" style="69" customWidth="1"/>
    <col min="3851" max="3851" width="0.33203125" style="69" customWidth="1"/>
    <col min="3852" max="3852" width="11.88671875" style="69" customWidth="1"/>
    <col min="3853" max="3853" width="0.77734375" style="69" customWidth="1"/>
    <col min="3854" max="3854" width="11.21875" style="69" customWidth="1"/>
    <col min="3855" max="3855" width="1.33203125" style="69" customWidth="1"/>
    <col min="3856" max="4091" width="9.109375" style="69"/>
    <col min="4092" max="4093" width="1.21875" style="69" customWidth="1"/>
    <col min="4094" max="4094" width="27" style="69" customWidth="1"/>
    <col min="4095" max="4095" width="7.77734375" style="69" customWidth="1"/>
    <col min="4096" max="4096" width="11.77734375" style="69" customWidth="1"/>
    <col min="4097" max="4097" width="0.77734375" style="69" customWidth="1"/>
    <col min="4098" max="4098" width="11.77734375" style="69" customWidth="1"/>
    <col min="4099" max="4099" width="0.77734375" style="69" customWidth="1"/>
    <col min="4100" max="4100" width="11.77734375" style="69" customWidth="1"/>
    <col min="4101" max="4101" width="0.77734375" style="69" customWidth="1"/>
    <col min="4102" max="4102" width="11.77734375" style="69" customWidth="1"/>
    <col min="4103" max="4103" width="0.77734375" style="69" customWidth="1"/>
    <col min="4104" max="4104" width="11.88671875" style="69" customWidth="1"/>
    <col min="4105" max="4105" width="0.77734375" style="69" customWidth="1"/>
    <col min="4106" max="4106" width="14.109375" style="69" customWidth="1"/>
    <col min="4107" max="4107" width="0.33203125" style="69" customWidth="1"/>
    <col min="4108" max="4108" width="11.88671875" style="69" customWidth="1"/>
    <col min="4109" max="4109" width="0.77734375" style="69" customWidth="1"/>
    <col min="4110" max="4110" width="11.21875" style="69" customWidth="1"/>
    <col min="4111" max="4111" width="1.33203125" style="69" customWidth="1"/>
    <col min="4112" max="4347" width="9.109375" style="69"/>
    <col min="4348" max="4349" width="1.21875" style="69" customWidth="1"/>
    <col min="4350" max="4350" width="27" style="69" customWidth="1"/>
    <col min="4351" max="4351" width="7.77734375" style="69" customWidth="1"/>
    <col min="4352" max="4352" width="11.77734375" style="69" customWidth="1"/>
    <col min="4353" max="4353" width="0.77734375" style="69" customWidth="1"/>
    <col min="4354" max="4354" width="11.77734375" style="69" customWidth="1"/>
    <col min="4355" max="4355" width="0.77734375" style="69" customWidth="1"/>
    <col min="4356" max="4356" width="11.77734375" style="69" customWidth="1"/>
    <col min="4357" max="4357" width="0.77734375" style="69" customWidth="1"/>
    <col min="4358" max="4358" width="11.77734375" style="69" customWidth="1"/>
    <col min="4359" max="4359" width="0.77734375" style="69" customWidth="1"/>
    <col min="4360" max="4360" width="11.88671875" style="69" customWidth="1"/>
    <col min="4361" max="4361" width="0.77734375" style="69" customWidth="1"/>
    <col min="4362" max="4362" width="14.109375" style="69" customWidth="1"/>
    <col min="4363" max="4363" width="0.33203125" style="69" customWidth="1"/>
    <col min="4364" max="4364" width="11.88671875" style="69" customWidth="1"/>
    <col min="4365" max="4365" width="0.77734375" style="69" customWidth="1"/>
    <col min="4366" max="4366" width="11.21875" style="69" customWidth="1"/>
    <col min="4367" max="4367" width="1.33203125" style="69" customWidth="1"/>
    <col min="4368" max="4603" width="9.109375" style="69"/>
    <col min="4604" max="4605" width="1.21875" style="69" customWidth="1"/>
    <col min="4606" max="4606" width="27" style="69" customWidth="1"/>
    <col min="4607" max="4607" width="7.77734375" style="69" customWidth="1"/>
    <col min="4608" max="4608" width="11.77734375" style="69" customWidth="1"/>
    <col min="4609" max="4609" width="0.77734375" style="69" customWidth="1"/>
    <col min="4610" max="4610" width="11.77734375" style="69" customWidth="1"/>
    <col min="4611" max="4611" width="0.77734375" style="69" customWidth="1"/>
    <col min="4612" max="4612" width="11.77734375" style="69" customWidth="1"/>
    <col min="4613" max="4613" width="0.77734375" style="69" customWidth="1"/>
    <col min="4614" max="4614" width="11.77734375" style="69" customWidth="1"/>
    <col min="4615" max="4615" width="0.77734375" style="69" customWidth="1"/>
    <col min="4616" max="4616" width="11.88671875" style="69" customWidth="1"/>
    <col min="4617" max="4617" width="0.77734375" style="69" customWidth="1"/>
    <col min="4618" max="4618" width="14.109375" style="69" customWidth="1"/>
    <col min="4619" max="4619" width="0.33203125" style="69" customWidth="1"/>
    <col min="4620" max="4620" width="11.88671875" style="69" customWidth="1"/>
    <col min="4621" max="4621" width="0.77734375" style="69" customWidth="1"/>
    <col min="4622" max="4622" width="11.21875" style="69" customWidth="1"/>
    <col min="4623" max="4623" width="1.33203125" style="69" customWidth="1"/>
    <col min="4624" max="4859" width="9.109375" style="69"/>
    <col min="4860" max="4861" width="1.21875" style="69" customWidth="1"/>
    <col min="4862" max="4862" width="27" style="69" customWidth="1"/>
    <col min="4863" max="4863" width="7.77734375" style="69" customWidth="1"/>
    <col min="4864" max="4864" width="11.77734375" style="69" customWidth="1"/>
    <col min="4865" max="4865" width="0.77734375" style="69" customWidth="1"/>
    <col min="4866" max="4866" width="11.77734375" style="69" customWidth="1"/>
    <col min="4867" max="4867" width="0.77734375" style="69" customWidth="1"/>
    <col min="4868" max="4868" width="11.77734375" style="69" customWidth="1"/>
    <col min="4869" max="4869" width="0.77734375" style="69" customWidth="1"/>
    <col min="4870" max="4870" width="11.77734375" style="69" customWidth="1"/>
    <col min="4871" max="4871" width="0.77734375" style="69" customWidth="1"/>
    <col min="4872" max="4872" width="11.88671875" style="69" customWidth="1"/>
    <col min="4873" max="4873" width="0.77734375" style="69" customWidth="1"/>
    <col min="4874" max="4874" width="14.109375" style="69" customWidth="1"/>
    <col min="4875" max="4875" width="0.33203125" style="69" customWidth="1"/>
    <col min="4876" max="4876" width="11.88671875" style="69" customWidth="1"/>
    <col min="4877" max="4877" width="0.77734375" style="69" customWidth="1"/>
    <col min="4878" max="4878" width="11.21875" style="69" customWidth="1"/>
    <col min="4879" max="4879" width="1.33203125" style="69" customWidth="1"/>
    <col min="4880" max="5115" width="9.109375" style="69"/>
    <col min="5116" max="5117" width="1.21875" style="69" customWidth="1"/>
    <col min="5118" max="5118" width="27" style="69" customWidth="1"/>
    <col min="5119" max="5119" width="7.77734375" style="69" customWidth="1"/>
    <col min="5120" max="5120" width="11.77734375" style="69" customWidth="1"/>
    <col min="5121" max="5121" width="0.77734375" style="69" customWidth="1"/>
    <col min="5122" max="5122" width="11.77734375" style="69" customWidth="1"/>
    <col min="5123" max="5123" width="0.77734375" style="69" customWidth="1"/>
    <col min="5124" max="5124" width="11.77734375" style="69" customWidth="1"/>
    <col min="5125" max="5125" width="0.77734375" style="69" customWidth="1"/>
    <col min="5126" max="5126" width="11.77734375" style="69" customWidth="1"/>
    <col min="5127" max="5127" width="0.77734375" style="69" customWidth="1"/>
    <col min="5128" max="5128" width="11.88671875" style="69" customWidth="1"/>
    <col min="5129" max="5129" width="0.77734375" style="69" customWidth="1"/>
    <col min="5130" max="5130" width="14.109375" style="69" customWidth="1"/>
    <col min="5131" max="5131" width="0.33203125" style="69" customWidth="1"/>
    <col min="5132" max="5132" width="11.88671875" style="69" customWidth="1"/>
    <col min="5133" max="5133" width="0.77734375" style="69" customWidth="1"/>
    <col min="5134" max="5134" width="11.21875" style="69" customWidth="1"/>
    <col min="5135" max="5135" width="1.33203125" style="69" customWidth="1"/>
    <col min="5136" max="5371" width="9.109375" style="69"/>
    <col min="5372" max="5373" width="1.21875" style="69" customWidth="1"/>
    <col min="5374" max="5374" width="27" style="69" customWidth="1"/>
    <col min="5375" max="5375" width="7.77734375" style="69" customWidth="1"/>
    <col min="5376" max="5376" width="11.77734375" style="69" customWidth="1"/>
    <col min="5377" max="5377" width="0.77734375" style="69" customWidth="1"/>
    <col min="5378" max="5378" width="11.77734375" style="69" customWidth="1"/>
    <col min="5379" max="5379" width="0.77734375" style="69" customWidth="1"/>
    <col min="5380" max="5380" width="11.77734375" style="69" customWidth="1"/>
    <col min="5381" max="5381" width="0.77734375" style="69" customWidth="1"/>
    <col min="5382" max="5382" width="11.77734375" style="69" customWidth="1"/>
    <col min="5383" max="5383" width="0.77734375" style="69" customWidth="1"/>
    <col min="5384" max="5384" width="11.88671875" style="69" customWidth="1"/>
    <col min="5385" max="5385" width="0.77734375" style="69" customWidth="1"/>
    <col min="5386" max="5386" width="14.109375" style="69" customWidth="1"/>
    <col min="5387" max="5387" width="0.33203125" style="69" customWidth="1"/>
    <col min="5388" max="5388" width="11.88671875" style="69" customWidth="1"/>
    <col min="5389" max="5389" width="0.77734375" style="69" customWidth="1"/>
    <col min="5390" max="5390" width="11.21875" style="69" customWidth="1"/>
    <col min="5391" max="5391" width="1.33203125" style="69" customWidth="1"/>
    <col min="5392" max="5627" width="9.109375" style="69"/>
    <col min="5628" max="5629" width="1.21875" style="69" customWidth="1"/>
    <col min="5630" max="5630" width="27" style="69" customWidth="1"/>
    <col min="5631" max="5631" width="7.77734375" style="69" customWidth="1"/>
    <col min="5632" max="5632" width="11.77734375" style="69" customWidth="1"/>
    <col min="5633" max="5633" width="0.77734375" style="69" customWidth="1"/>
    <col min="5634" max="5634" width="11.77734375" style="69" customWidth="1"/>
    <col min="5635" max="5635" width="0.77734375" style="69" customWidth="1"/>
    <col min="5636" max="5636" width="11.77734375" style="69" customWidth="1"/>
    <col min="5637" max="5637" width="0.77734375" style="69" customWidth="1"/>
    <col min="5638" max="5638" width="11.77734375" style="69" customWidth="1"/>
    <col min="5639" max="5639" width="0.77734375" style="69" customWidth="1"/>
    <col min="5640" max="5640" width="11.88671875" style="69" customWidth="1"/>
    <col min="5641" max="5641" width="0.77734375" style="69" customWidth="1"/>
    <col min="5642" max="5642" width="14.109375" style="69" customWidth="1"/>
    <col min="5643" max="5643" width="0.33203125" style="69" customWidth="1"/>
    <col min="5644" max="5644" width="11.88671875" style="69" customWidth="1"/>
    <col min="5645" max="5645" width="0.77734375" style="69" customWidth="1"/>
    <col min="5646" max="5646" width="11.21875" style="69" customWidth="1"/>
    <col min="5647" max="5647" width="1.33203125" style="69" customWidth="1"/>
    <col min="5648" max="5883" width="9.109375" style="69"/>
    <col min="5884" max="5885" width="1.21875" style="69" customWidth="1"/>
    <col min="5886" max="5886" width="27" style="69" customWidth="1"/>
    <col min="5887" max="5887" width="7.77734375" style="69" customWidth="1"/>
    <col min="5888" max="5888" width="11.77734375" style="69" customWidth="1"/>
    <col min="5889" max="5889" width="0.77734375" style="69" customWidth="1"/>
    <col min="5890" max="5890" width="11.77734375" style="69" customWidth="1"/>
    <col min="5891" max="5891" width="0.77734375" style="69" customWidth="1"/>
    <col min="5892" max="5892" width="11.77734375" style="69" customWidth="1"/>
    <col min="5893" max="5893" width="0.77734375" style="69" customWidth="1"/>
    <col min="5894" max="5894" width="11.77734375" style="69" customWidth="1"/>
    <col min="5895" max="5895" width="0.77734375" style="69" customWidth="1"/>
    <col min="5896" max="5896" width="11.88671875" style="69" customWidth="1"/>
    <col min="5897" max="5897" width="0.77734375" style="69" customWidth="1"/>
    <col min="5898" max="5898" width="14.109375" style="69" customWidth="1"/>
    <col min="5899" max="5899" width="0.33203125" style="69" customWidth="1"/>
    <col min="5900" max="5900" width="11.88671875" style="69" customWidth="1"/>
    <col min="5901" max="5901" width="0.77734375" style="69" customWidth="1"/>
    <col min="5902" max="5902" width="11.21875" style="69" customWidth="1"/>
    <col min="5903" max="5903" width="1.33203125" style="69" customWidth="1"/>
    <col min="5904" max="6139" width="9.109375" style="69"/>
    <col min="6140" max="6141" width="1.21875" style="69" customWidth="1"/>
    <col min="6142" max="6142" width="27" style="69" customWidth="1"/>
    <col min="6143" max="6143" width="7.77734375" style="69" customWidth="1"/>
    <col min="6144" max="6144" width="11.77734375" style="69" customWidth="1"/>
    <col min="6145" max="6145" width="0.77734375" style="69" customWidth="1"/>
    <col min="6146" max="6146" width="11.77734375" style="69" customWidth="1"/>
    <col min="6147" max="6147" width="0.77734375" style="69" customWidth="1"/>
    <col min="6148" max="6148" width="11.77734375" style="69" customWidth="1"/>
    <col min="6149" max="6149" width="0.77734375" style="69" customWidth="1"/>
    <col min="6150" max="6150" width="11.77734375" style="69" customWidth="1"/>
    <col min="6151" max="6151" width="0.77734375" style="69" customWidth="1"/>
    <col min="6152" max="6152" width="11.88671875" style="69" customWidth="1"/>
    <col min="6153" max="6153" width="0.77734375" style="69" customWidth="1"/>
    <col min="6154" max="6154" width="14.109375" style="69" customWidth="1"/>
    <col min="6155" max="6155" width="0.33203125" style="69" customWidth="1"/>
    <col min="6156" max="6156" width="11.88671875" style="69" customWidth="1"/>
    <col min="6157" max="6157" width="0.77734375" style="69" customWidth="1"/>
    <col min="6158" max="6158" width="11.21875" style="69" customWidth="1"/>
    <col min="6159" max="6159" width="1.33203125" style="69" customWidth="1"/>
    <col min="6160" max="6395" width="9.109375" style="69"/>
    <col min="6396" max="6397" width="1.21875" style="69" customWidth="1"/>
    <col min="6398" max="6398" width="27" style="69" customWidth="1"/>
    <col min="6399" max="6399" width="7.77734375" style="69" customWidth="1"/>
    <col min="6400" max="6400" width="11.77734375" style="69" customWidth="1"/>
    <col min="6401" max="6401" width="0.77734375" style="69" customWidth="1"/>
    <col min="6402" max="6402" width="11.77734375" style="69" customWidth="1"/>
    <col min="6403" max="6403" width="0.77734375" style="69" customWidth="1"/>
    <col min="6404" max="6404" width="11.77734375" style="69" customWidth="1"/>
    <col min="6405" max="6405" width="0.77734375" style="69" customWidth="1"/>
    <col min="6406" max="6406" width="11.77734375" style="69" customWidth="1"/>
    <col min="6407" max="6407" width="0.77734375" style="69" customWidth="1"/>
    <col min="6408" max="6408" width="11.88671875" style="69" customWidth="1"/>
    <col min="6409" max="6409" width="0.77734375" style="69" customWidth="1"/>
    <col min="6410" max="6410" width="14.109375" style="69" customWidth="1"/>
    <col min="6411" max="6411" width="0.33203125" style="69" customWidth="1"/>
    <col min="6412" max="6412" width="11.88671875" style="69" customWidth="1"/>
    <col min="6413" max="6413" width="0.77734375" style="69" customWidth="1"/>
    <col min="6414" max="6414" width="11.21875" style="69" customWidth="1"/>
    <col min="6415" max="6415" width="1.33203125" style="69" customWidth="1"/>
    <col min="6416" max="6651" width="9.109375" style="69"/>
    <col min="6652" max="6653" width="1.21875" style="69" customWidth="1"/>
    <col min="6654" max="6654" width="27" style="69" customWidth="1"/>
    <col min="6655" max="6655" width="7.77734375" style="69" customWidth="1"/>
    <col min="6656" max="6656" width="11.77734375" style="69" customWidth="1"/>
    <col min="6657" max="6657" width="0.77734375" style="69" customWidth="1"/>
    <col min="6658" max="6658" width="11.77734375" style="69" customWidth="1"/>
    <col min="6659" max="6659" width="0.77734375" style="69" customWidth="1"/>
    <col min="6660" max="6660" width="11.77734375" style="69" customWidth="1"/>
    <col min="6661" max="6661" width="0.77734375" style="69" customWidth="1"/>
    <col min="6662" max="6662" width="11.77734375" style="69" customWidth="1"/>
    <col min="6663" max="6663" width="0.77734375" style="69" customWidth="1"/>
    <col min="6664" max="6664" width="11.88671875" style="69" customWidth="1"/>
    <col min="6665" max="6665" width="0.77734375" style="69" customWidth="1"/>
    <col min="6666" max="6666" width="14.109375" style="69" customWidth="1"/>
    <col min="6667" max="6667" width="0.33203125" style="69" customWidth="1"/>
    <col min="6668" max="6668" width="11.88671875" style="69" customWidth="1"/>
    <col min="6669" max="6669" width="0.77734375" style="69" customWidth="1"/>
    <col min="6670" max="6670" width="11.21875" style="69" customWidth="1"/>
    <col min="6671" max="6671" width="1.33203125" style="69" customWidth="1"/>
    <col min="6672" max="6907" width="9.109375" style="69"/>
    <col min="6908" max="6909" width="1.21875" style="69" customWidth="1"/>
    <col min="6910" max="6910" width="27" style="69" customWidth="1"/>
    <col min="6911" max="6911" width="7.77734375" style="69" customWidth="1"/>
    <col min="6912" max="6912" width="11.77734375" style="69" customWidth="1"/>
    <col min="6913" max="6913" width="0.77734375" style="69" customWidth="1"/>
    <col min="6914" max="6914" width="11.77734375" style="69" customWidth="1"/>
    <col min="6915" max="6915" width="0.77734375" style="69" customWidth="1"/>
    <col min="6916" max="6916" width="11.77734375" style="69" customWidth="1"/>
    <col min="6917" max="6917" width="0.77734375" style="69" customWidth="1"/>
    <col min="6918" max="6918" width="11.77734375" style="69" customWidth="1"/>
    <col min="6919" max="6919" width="0.77734375" style="69" customWidth="1"/>
    <col min="6920" max="6920" width="11.88671875" style="69" customWidth="1"/>
    <col min="6921" max="6921" width="0.77734375" style="69" customWidth="1"/>
    <col min="6922" max="6922" width="14.109375" style="69" customWidth="1"/>
    <col min="6923" max="6923" width="0.33203125" style="69" customWidth="1"/>
    <col min="6924" max="6924" width="11.88671875" style="69" customWidth="1"/>
    <col min="6925" max="6925" width="0.77734375" style="69" customWidth="1"/>
    <col min="6926" max="6926" width="11.21875" style="69" customWidth="1"/>
    <col min="6927" max="6927" width="1.33203125" style="69" customWidth="1"/>
    <col min="6928" max="7163" width="9.109375" style="69"/>
    <col min="7164" max="7165" width="1.21875" style="69" customWidth="1"/>
    <col min="7166" max="7166" width="27" style="69" customWidth="1"/>
    <col min="7167" max="7167" width="7.77734375" style="69" customWidth="1"/>
    <col min="7168" max="7168" width="11.77734375" style="69" customWidth="1"/>
    <col min="7169" max="7169" width="0.77734375" style="69" customWidth="1"/>
    <col min="7170" max="7170" width="11.77734375" style="69" customWidth="1"/>
    <col min="7171" max="7171" width="0.77734375" style="69" customWidth="1"/>
    <col min="7172" max="7172" width="11.77734375" style="69" customWidth="1"/>
    <col min="7173" max="7173" width="0.77734375" style="69" customWidth="1"/>
    <col min="7174" max="7174" width="11.77734375" style="69" customWidth="1"/>
    <col min="7175" max="7175" width="0.77734375" style="69" customWidth="1"/>
    <col min="7176" max="7176" width="11.88671875" style="69" customWidth="1"/>
    <col min="7177" max="7177" width="0.77734375" style="69" customWidth="1"/>
    <col min="7178" max="7178" width="14.109375" style="69" customWidth="1"/>
    <col min="7179" max="7179" width="0.33203125" style="69" customWidth="1"/>
    <col min="7180" max="7180" width="11.88671875" style="69" customWidth="1"/>
    <col min="7181" max="7181" width="0.77734375" style="69" customWidth="1"/>
    <col min="7182" max="7182" width="11.21875" style="69" customWidth="1"/>
    <col min="7183" max="7183" width="1.33203125" style="69" customWidth="1"/>
    <col min="7184" max="7419" width="9.109375" style="69"/>
    <col min="7420" max="7421" width="1.21875" style="69" customWidth="1"/>
    <col min="7422" max="7422" width="27" style="69" customWidth="1"/>
    <col min="7423" max="7423" width="7.77734375" style="69" customWidth="1"/>
    <col min="7424" max="7424" width="11.77734375" style="69" customWidth="1"/>
    <col min="7425" max="7425" width="0.77734375" style="69" customWidth="1"/>
    <col min="7426" max="7426" width="11.77734375" style="69" customWidth="1"/>
    <col min="7427" max="7427" width="0.77734375" style="69" customWidth="1"/>
    <col min="7428" max="7428" width="11.77734375" style="69" customWidth="1"/>
    <col min="7429" max="7429" width="0.77734375" style="69" customWidth="1"/>
    <col min="7430" max="7430" width="11.77734375" style="69" customWidth="1"/>
    <col min="7431" max="7431" width="0.77734375" style="69" customWidth="1"/>
    <col min="7432" max="7432" width="11.88671875" style="69" customWidth="1"/>
    <col min="7433" max="7433" width="0.77734375" style="69" customWidth="1"/>
    <col min="7434" max="7434" width="14.109375" style="69" customWidth="1"/>
    <col min="7435" max="7435" width="0.33203125" style="69" customWidth="1"/>
    <col min="7436" max="7436" width="11.88671875" style="69" customWidth="1"/>
    <col min="7437" max="7437" width="0.77734375" style="69" customWidth="1"/>
    <col min="7438" max="7438" width="11.21875" style="69" customWidth="1"/>
    <col min="7439" max="7439" width="1.33203125" style="69" customWidth="1"/>
    <col min="7440" max="7675" width="9.109375" style="69"/>
    <col min="7676" max="7677" width="1.21875" style="69" customWidth="1"/>
    <col min="7678" max="7678" width="27" style="69" customWidth="1"/>
    <col min="7679" max="7679" width="7.77734375" style="69" customWidth="1"/>
    <col min="7680" max="7680" width="11.77734375" style="69" customWidth="1"/>
    <col min="7681" max="7681" width="0.77734375" style="69" customWidth="1"/>
    <col min="7682" max="7682" width="11.77734375" style="69" customWidth="1"/>
    <col min="7683" max="7683" width="0.77734375" style="69" customWidth="1"/>
    <col min="7684" max="7684" width="11.77734375" style="69" customWidth="1"/>
    <col min="7685" max="7685" width="0.77734375" style="69" customWidth="1"/>
    <col min="7686" max="7686" width="11.77734375" style="69" customWidth="1"/>
    <col min="7687" max="7687" width="0.77734375" style="69" customWidth="1"/>
    <col min="7688" max="7688" width="11.88671875" style="69" customWidth="1"/>
    <col min="7689" max="7689" width="0.77734375" style="69" customWidth="1"/>
    <col min="7690" max="7690" width="14.109375" style="69" customWidth="1"/>
    <col min="7691" max="7691" width="0.33203125" style="69" customWidth="1"/>
    <col min="7692" max="7692" width="11.88671875" style="69" customWidth="1"/>
    <col min="7693" max="7693" width="0.77734375" style="69" customWidth="1"/>
    <col min="7694" max="7694" width="11.21875" style="69" customWidth="1"/>
    <col min="7695" max="7695" width="1.33203125" style="69" customWidth="1"/>
    <col min="7696" max="7931" width="9.109375" style="69"/>
    <col min="7932" max="7933" width="1.21875" style="69" customWidth="1"/>
    <col min="7934" max="7934" width="27" style="69" customWidth="1"/>
    <col min="7935" max="7935" width="7.77734375" style="69" customWidth="1"/>
    <col min="7936" max="7936" width="11.77734375" style="69" customWidth="1"/>
    <col min="7937" max="7937" width="0.77734375" style="69" customWidth="1"/>
    <col min="7938" max="7938" width="11.77734375" style="69" customWidth="1"/>
    <col min="7939" max="7939" width="0.77734375" style="69" customWidth="1"/>
    <col min="7940" max="7940" width="11.77734375" style="69" customWidth="1"/>
    <col min="7941" max="7941" width="0.77734375" style="69" customWidth="1"/>
    <col min="7942" max="7942" width="11.77734375" style="69" customWidth="1"/>
    <col min="7943" max="7943" width="0.77734375" style="69" customWidth="1"/>
    <col min="7944" max="7944" width="11.88671875" style="69" customWidth="1"/>
    <col min="7945" max="7945" width="0.77734375" style="69" customWidth="1"/>
    <col min="7946" max="7946" width="14.109375" style="69" customWidth="1"/>
    <col min="7947" max="7947" width="0.33203125" style="69" customWidth="1"/>
    <col min="7948" max="7948" width="11.88671875" style="69" customWidth="1"/>
    <col min="7949" max="7949" width="0.77734375" style="69" customWidth="1"/>
    <col min="7950" max="7950" width="11.21875" style="69" customWidth="1"/>
    <col min="7951" max="7951" width="1.33203125" style="69" customWidth="1"/>
    <col min="7952" max="8187" width="9.109375" style="69"/>
    <col min="8188" max="8189" width="1.21875" style="69" customWidth="1"/>
    <col min="8190" max="8190" width="27" style="69" customWidth="1"/>
    <col min="8191" max="8191" width="7.77734375" style="69" customWidth="1"/>
    <col min="8192" max="8192" width="11.77734375" style="69" customWidth="1"/>
    <col min="8193" max="8193" width="0.77734375" style="69" customWidth="1"/>
    <col min="8194" max="8194" width="11.77734375" style="69" customWidth="1"/>
    <col min="8195" max="8195" width="0.77734375" style="69" customWidth="1"/>
    <col min="8196" max="8196" width="11.77734375" style="69" customWidth="1"/>
    <col min="8197" max="8197" width="0.77734375" style="69" customWidth="1"/>
    <col min="8198" max="8198" width="11.77734375" style="69" customWidth="1"/>
    <col min="8199" max="8199" width="0.77734375" style="69" customWidth="1"/>
    <col min="8200" max="8200" width="11.88671875" style="69" customWidth="1"/>
    <col min="8201" max="8201" width="0.77734375" style="69" customWidth="1"/>
    <col min="8202" max="8202" width="14.109375" style="69" customWidth="1"/>
    <col min="8203" max="8203" width="0.33203125" style="69" customWidth="1"/>
    <col min="8204" max="8204" width="11.88671875" style="69" customWidth="1"/>
    <col min="8205" max="8205" width="0.77734375" style="69" customWidth="1"/>
    <col min="8206" max="8206" width="11.21875" style="69" customWidth="1"/>
    <col min="8207" max="8207" width="1.33203125" style="69" customWidth="1"/>
    <col min="8208" max="8443" width="9.109375" style="69"/>
    <col min="8444" max="8445" width="1.21875" style="69" customWidth="1"/>
    <col min="8446" max="8446" width="27" style="69" customWidth="1"/>
    <col min="8447" max="8447" width="7.77734375" style="69" customWidth="1"/>
    <col min="8448" max="8448" width="11.77734375" style="69" customWidth="1"/>
    <col min="8449" max="8449" width="0.77734375" style="69" customWidth="1"/>
    <col min="8450" max="8450" width="11.77734375" style="69" customWidth="1"/>
    <col min="8451" max="8451" width="0.77734375" style="69" customWidth="1"/>
    <col min="8452" max="8452" width="11.77734375" style="69" customWidth="1"/>
    <col min="8453" max="8453" width="0.77734375" style="69" customWidth="1"/>
    <col min="8454" max="8454" width="11.77734375" style="69" customWidth="1"/>
    <col min="8455" max="8455" width="0.77734375" style="69" customWidth="1"/>
    <col min="8456" max="8456" width="11.88671875" style="69" customWidth="1"/>
    <col min="8457" max="8457" width="0.77734375" style="69" customWidth="1"/>
    <col min="8458" max="8458" width="14.109375" style="69" customWidth="1"/>
    <col min="8459" max="8459" width="0.33203125" style="69" customWidth="1"/>
    <col min="8460" max="8460" width="11.88671875" style="69" customWidth="1"/>
    <col min="8461" max="8461" width="0.77734375" style="69" customWidth="1"/>
    <col min="8462" max="8462" width="11.21875" style="69" customWidth="1"/>
    <col min="8463" max="8463" width="1.33203125" style="69" customWidth="1"/>
    <col min="8464" max="8699" width="9.109375" style="69"/>
    <col min="8700" max="8701" width="1.21875" style="69" customWidth="1"/>
    <col min="8702" max="8702" width="27" style="69" customWidth="1"/>
    <col min="8703" max="8703" width="7.77734375" style="69" customWidth="1"/>
    <col min="8704" max="8704" width="11.77734375" style="69" customWidth="1"/>
    <col min="8705" max="8705" width="0.77734375" style="69" customWidth="1"/>
    <col min="8706" max="8706" width="11.77734375" style="69" customWidth="1"/>
    <col min="8707" max="8707" width="0.77734375" style="69" customWidth="1"/>
    <col min="8708" max="8708" width="11.77734375" style="69" customWidth="1"/>
    <col min="8709" max="8709" width="0.77734375" style="69" customWidth="1"/>
    <col min="8710" max="8710" width="11.77734375" style="69" customWidth="1"/>
    <col min="8711" max="8711" width="0.77734375" style="69" customWidth="1"/>
    <col min="8712" max="8712" width="11.88671875" style="69" customWidth="1"/>
    <col min="8713" max="8713" width="0.77734375" style="69" customWidth="1"/>
    <col min="8714" max="8714" width="14.109375" style="69" customWidth="1"/>
    <col min="8715" max="8715" width="0.33203125" style="69" customWidth="1"/>
    <col min="8716" max="8716" width="11.88671875" style="69" customWidth="1"/>
    <col min="8717" max="8717" width="0.77734375" style="69" customWidth="1"/>
    <col min="8718" max="8718" width="11.21875" style="69" customWidth="1"/>
    <col min="8719" max="8719" width="1.33203125" style="69" customWidth="1"/>
    <col min="8720" max="8955" width="9.109375" style="69"/>
    <col min="8956" max="8957" width="1.21875" style="69" customWidth="1"/>
    <col min="8958" max="8958" width="27" style="69" customWidth="1"/>
    <col min="8959" max="8959" width="7.77734375" style="69" customWidth="1"/>
    <col min="8960" max="8960" width="11.77734375" style="69" customWidth="1"/>
    <col min="8961" max="8961" width="0.77734375" style="69" customWidth="1"/>
    <col min="8962" max="8962" width="11.77734375" style="69" customWidth="1"/>
    <col min="8963" max="8963" width="0.77734375" style="69" customWidth="1"/>
    <col min="8964" max="8964" width="11.77734375" style="69" customWidth="1"/>
    <col min="8965" max="8965" width="0.77734375" style="69" customWidth="1"/>
    <col min="8966" max="8966" width="11.77734375" style="69" customWidth="1"/>
    <col min="8967" max="8967" width="0.77734375" style="69" customWidth="1"/>
    <col min="8968" max="8968" width="11.88671875" style="69" customWidth="1"/>
    <col min="8969" max="8969" width="0.77734375" style="69" customWidth="1"/>
    <col min="8970" max="8970" width="14.109375" style="69" customWidth="1"/>
    <col min="8971" max="8971" width="0.33203125" style="69" customWidth="1"/>
    <col min="8972" max="8972" width="11.88671875" style="69" customWidth="1"/>
    <col min="8973" max="8973" width="0.77734375" style="69" customWidth="1"/>
    <col min="8974" max="8974" width="11.21875" style="69" customWidth="1"/>
    <col min="8975" max="8975" width="1.33203125" style="69" customWidth="1"/>
    <col min="8976" max="9211" width="9.109375" style="69"/>
    <col min="9212" max="9213" width="1.21875" style="69" customWidth="1"/>
    <col min="9214" max="9214" width="27" style="69" customWidth="1"/>
    <col min="9215" max="9215" width="7.77734375" style="69" customWidth="1"/>
    <col min="9216" max="9216" width="11.77734375" style="69" customWidth="1"/>
    <col min="9217" max="9217" width="0.77734375" style="69" customWidth="1"/>
    <col min="9218" max="9218" width="11.77734375" style="69" customWidth="1"/>
    <col min="9219" max="9219" width="0.77734375" style="69" customWidth="1"/>
    <col min="9220" max="9220" width="11.77734375" style="69" customWidth="1"/>
    <col min="9221" max="9221" width="0.77734375" style="69" customWidth="1"/>
    <col min="9222" max="9222" width="11.77734375" style="69" customWidth="1"/>
    <col min="9223" max="9223" width="0.77734375" style="69" customWidth="1"/>
    <col min="9224" max="9224" width="11.88671875" style="69" customWidth="1"/>
    <col min="9225" max="9225" width="0.77734375" style="69" customWidth="1"/>
    <col min="9226" max="9226" width="14.109375" style="69" customWidth="1"/>
    <col min="9227" max="9227" width="0.33203125" style="69" customWidth="1"/>
    <col min="9228" max="9228" width="11.88671875" style="69" customWidth="1"/>
    <col min="9229" max="9229" width="0.77734375" style="69" customWidth="1"/>
    <col min="9230" max="9230" width="11.21875" style="69" customWidth="1"/>
    <col min="9231" max="9231" width="1.33203125" style="69" customWidth="1"/>
    <col min="9232" max="9467" width="9.109375" style="69"/>
    <col min="9468" max="9469" width="1.21875" style="69" customWidth="1"/>
    <col min="9470" max="9470" width="27" style="69" customWidth="1"/>
    <col min="9471" max="9471" width="7.77734375" style="69" customWidth="1"/>
    <col min="9472" max="9472" width="11.77734375" style="69" customWidth="1"/>
    <col min="9473" max="9473" width="0.77734375" style="69" customWidth="1"/>
    <col min="9474" max="9474" width="11.77734375" style="69" customWidth="1"/>
    <col min="9475" max="9475" width="0.77734375" style="69" customWidth="1"/>
    <col min="9476" max="9476" width="11.77734375" style="69" customWidth="1"/>
    <col min="9477" max="9477" width="0.77734375" style="69" customWidth="1"/>
    <col min="9478" max="9478" width="11.77734375" style="69" customWidth="1"/>
    <col min="9479" max="9479" width="0.77734375" style="69" customWidth="1"/>
    <col min="9480" max="9480" width="11.88671875" style="69" customWidth="1"/>
    <col min="9481" max="9481" width="0.77734375" style="69" customWidth="1"/>
    <col min="9482" max="9482" width="14.109375" style="69" customWidth="1"/>
    <col min="9483" max="9483" width="0.33203125" style="69" customWidth="1"/>
    <col min="9484" max="9484" width="11.88671875" style="69" customWidth="1"/>
    <col min="9485" max="9485" width="0.77734375" style="69" customWidth="1"/>
    <col min="9486" max="9486" width="11.21875" style="69" customWidth="1"/>
    <col min="9487" max="9487" width="1.33203125" style="69" customWidth="1"/>
    <col min="9488" max="9723" width="9.109375" style="69"/>
    <col min="9724" max="9725" width="1.21875" style="69" customWidth="1"/>
    <col min="9726" max="9726" width="27" style="69" customWidth="1"/>
    <col min="9727" max="9727" width="7.77734375" style="69" customWidth="1"/>
    <col min="9728" max="9728" width="11.77734375" style="69" customWidth="1"/>
    <col min="9729" max="9729" width="0.77734375" style="69" customWidth="1"/>
    <col min="9730" max="9730" width="11.77734375" style="69" customWidth="1"/>
    <col min="9731" max="9731" width="0.77734375" style="69" customWidth="1"/>
    <col min="9732" max="9732" width="11.77734375" style="69" customWidth="1"/>
    <col min="9733" max="9733" width="0.77734375" style="69" customWidth="1"/>
    <col min="9734" max="9734" width="11.77734375" style="69" customWidth="1"/>
    <col min="9735" max="9735" width="0.77734375" style="69" customWidth="1"/>
    <col min="9736" max="9736" width="11.88671875" style="69" customWidth="1"/>
    <col min="9737" max="9737" width="0.77734375" style="69" customWidth="1"/>
    <col min="9738" max="9738" width="14.109375" style="69" customWidth="1"/>
    <col min="9739" max="9739" width="0.33203125" style="69" customWidth="1"/>
    <col min="9740" max="9740" width="11.88671875" style="69" customWidth="1"/>
    <col min="9741" max="9741" width="0.77734375" style="69" customWidth="1"/>
    <col min="9742" max="9742" width="11.21875" style="69" customWidth="1"/>
    <col min="9743" max="9743" width="1.33203125" style="69" customWidth="1"/>
    <col min="9744" max="9979" width="9.109375" style="69"/>
    <col min="9980" max="9981" width="1.21875" style="69" customWidth="1"/>
    <col min="9982" max="9982" width="27" style="69" customWidth="1"/>
    <col min="9983" max="9983" width="7.77734375" style="69" customWidth="1"/>
    <col min="9984" max="9984" width="11.77734375" style="69" customWidth="1"/>
    <col min="9985" max="9985" width="0.77734375" style="69" customWidth="1"/>
    <col min="9986" max="9986" width="11.77734375" style="69" customWidth="1"/>
    <col min="9987" max="9987" width="0.77734375" style="69" customWidth="1"/>
    <col min="9988" max="9988" width="11.77734375" style="69" customWidth="1"/>
    <col min="9989" max="9989" width="0.77734375" style="69" customWidth="1"/>
    <col min="9990" max="9990" width="11.77734375" style="69" customWidth="1"/>
    <col min="9991" max="9991" width="0.77734375" style="69" customWidth="1"/>
    <col min="9992" max="9992" width="11.88671875" style="69" customWidth="1"/>
    <col min="9993" max="9993" width="0.77734375" style="69" customWidth="1"/>
    <col min="9994" max="9994" width="14.109375" style="69" customWidth="1"/>
    <col min="9995" max="9995" width="0.33203125" style="69" customWidth="1"/>
    <col min="9996" max="9996" width="11.88671875" style="69" customWidth="1"/>
    <col min="9997" max="9997" width="0.77734375" style="69" customWidth="1"/>
    <col min="9998" max="9998" width="11.21875" style="69" customWidth="1"/>
    <col min="9999" max="9999" width="1.33203125" style="69" customWidth="1"/>
    <col min="10000" max="10235" width="9.109375" style="69"/>
    <col min="10236" max="10237" width="1.21875" style="69" customWidth="1"/>
    <col min="10238" max="10238" width="27" style="69" customWidth="1"/>
    <col min="10239" max="10239" width="7.77734375" style="69" customWidth="1"/>
    <col min="10240" max="10240" width="11.77734375" style="69" customWidth="1"/>
    <col min="10241" max="10241" width="0.77734375" style="69" customWidth="1"/>
    <col min="10242" max="10242" width="11.77734375" style="69" customWidth="1"/>
    <col min="10243" max="10243" width="0.77734375" style="69" customWidth="1"/>
    <col min="10244" max="10244" width="11.77734375" style="69" customWidth="1"/>
    <col min="10245" max="10245" width="0.77734375" style="69" customWidth="1"/>
    <col min="10246" max="10246" width="11.77734375" style="69" customWidth="1"/>
    <col min="10247" max="10247" width="0.77734375" style="69" customWidth="1"/>
    <col min="10248" max="10248" width="11.88671875" style="69" customWidth="1"/>
    <col min="10249" max="10249" width="0.77734375" style="69" customWidth="1"/>
    <col min="10250" max="10250" width="14.109375" style="69" customWidth="1"/>
    <col min="10251" max="10251" width="0.33203125" style="69" customWidth="1"/>
    <col min="10252" max="10252" width="11.88671875" style="69" customWidth="1"/>
    <col min="10253" max="10253" width="0.77734375" style="69" customWidth="1"/>
    <col min="10254" max="10254" width="11.21875" style="69" customWidth="1"/>
    <col min="10255" max="10255" width="1.33203125" style="69" customWidth="1"/>
    <col min="10256" max="10491" width="9.109375" style="69"/>
    <col min="10492" max="10493" width="1.21875" style="69" customWidth="1"/>
    <col min="10494" max="10494" width="27" style="69" customWidth="1"/>
    <col min="10495" max="10495" width="7.77734375" style="69" customWidth="1"/>
    <col min="10496" max="10496" width="11.77734375" style="69" customWidth="1"/>
    <col min="10497" max="10497" width="0.77734375" style="69" customWidth="1"/>
    <col min="10498" max="10498" width="11.77734375" style="69" customWidth="1"/>
    <col min="10499" max="10499" width="0.77734375" style="69" customWidth="1"/>
    <col min="10500" max="10500" width="11.77734375" style="69" customWidth="1"/>
    <col min="10501" max="10501" width="0.77734375" style="69" customWidth="1"/>
    <col min="10502" max="10502" width="11.77734375" style="69" customWidth="1"/>
    <col min="10503" max="10503" width="0.77734375" style="69" customWidth="1"/>
    <col min="10504" max="10504" width="11.88671875" style="69" customWidth="1"/>
    <col min="10505" max="10505" width="0.77734375" style="69" customWidth="1"/>
    <col min="10506" max="10506" width="14.109375" style="69" customWidth="1"/>
    <col min="10507" max="10507" width="0.33203125" style="69" customWidth="1"/>
    <col min="10508" max="10508" width="11.88671875" style="69" customWidth="1"/>
    <col min="10509" max="10509" width="0.77734375" style="69" customWidth="1"/>
    <col min="10510" max="10510" width="11.21875" style="69" customWidth="1"/>
    <col min="10511" max="10511" width="1.33203125" style="69" customWidth="1"/>
    <col min="10512" max="10747" width="9.109375" style="69"/>
    <col min="10748" max="10749" width="1.21875" style="69" customWidth="1"/>
    <col min="10750" max="10750" width="27" style="69" customWidth="1"/>
    <col min="10751" max="10751" width="7.77734375" style="69" customWidth="1"/>
    <col min="10752" max="10752" width="11.77734375" style="69" customWidth="1"/>
    <col min="10753" max="10753" width="0.77734375" style="69" customWidth="1"/>
    <col min="10754" max="10754" width="11.77734375" style="69" customWidth="1"/>
    <col min="10755" max="10755" width="0.77734375" style="69" customWidth="1"/>
    <col min="10756" max="10756" width="11.77734375" style="69" customWidth="1"/>
    <col min="10757" max="10757" width="0.77734375" style="69" customWidth="1"/>
    <col min="10758" max="10758" width="11.77734375" style="69" customWidth="1"/>
    <col min="10759" max="10759" width="0.77734375" style="69" customWidth="1"/>
    <col min="10760" max="10760" width="11.88671875" style="69" customWidth="1"/>
    <col min="10761" max="10761" width="0.77734375" style="69" customWidth="1"/>
    <col min="10762" max="10762" width="14.109375" style="69" customWidth="1"/>
    <col min="10763" max="10763" width="0.33203125" style="69" customWidth="1"/>
    <col min="10764" max="10764" width="11.88671875" style="69" customWidth="1"/>
    <col min="10765" max="10765" width="0.77734375" style="69" customWidth="1"/>
    <col min="10766" max="10766" width="11.21875" style="69" customWidth="1"/>
    <col min="10767" max="10767" width="1.33203125" style="69" customWidth="1"/>
    <col min="10768" max="11003" width="9.109375" style="69"/>
    <col min="11004" max="11005" width="1.21875" style="69" customWidth="1"/>
    <col min="11006" max="11006" width="27" style="69" customWidth="1"/>
    <col min="11007" max="11007" width="7.77734375" style="69" customWidth="1"/>
    <col min="11008" max="11008" width="11.77734375" style="69" customWidth="1"/>
    <col min="11009" max="11009" width="0.77734375" style="69" customWidth="1"/>
    <col min="11010" max="11010" width="11.77734375" style="69" customWidth="1"/>
    <col min="11011" max="11011" width="0.77734375" style="69" customWidth="1"/>
    <col min="11012" max="11012" width="11.77734375" style="69" customWidth="1"/>
    <col min="11013" max="11013" width="0.77734375" style="69" customWidth="1"/>
    <col min="11014" max="11014" width="11.77734375" style="69" customWidth="1"/>
    <col min="11015" max="11015" width="0.77734375" style="69" customWidth="1"/>
    <col min="11016" max="11016" width="11.88671875" style="69" customWidth="1"/>
    <col min="11017" max="11017" width="0.77734375" style="69" customWidth="1"/>
    <col min="11018" max="11018" width="14.109375" style="69" customWidth="1"/>
    <col min="11019" max="11019" width="0.33203125" style="69" customWidth="1"/>
    <col min="11020" max="11020" width="11.88671875" style="69" customWidth="1"/>
    <col min="11021" max="11021" width="0.77734375" style="69" customWidth="1"/>
    <col min="11022" max="11022" width="11.21875" style="69" customWidth="1"/>
    <col min="11023" max="11023" width="1.33203125" style="69" customWidth="1"/>
    <col min="11024" max="11259" width="9.109375" style="69"/>
    <col min="11260" max="11261" width="1.21875" style="69" customWidth="1"/>
    <col min="11262" max="11262" width="27" style="69" customWidth="1"/>
    <col min="11263" max="11263" width="7.77734375" style="69" customWidth="1"/>
    <col min="11264" max="11264" width="11.77734375" style="69" customWidth="1"/>
    <col min="11265" max="11265" width="0.77734375" style="69" customWidth="1"/>
    <col min="11266" max="11266" width="11.77734375" style="69" customWidth="1"/>
    <col min="11267" max="11267" width="0.77734375" style="69" customWidth="1"/>
    <col min="11268" max="11268" width="11.77734375" style="69" customWidth="1"/>
    <col min="11269" max="11269" width="0.77734375" style="69" customWidth="1"/>
    <col min="11270" max="11270" width="11.77734375" style="69" customWidth="1"/>
    <col min="11271" max="11271" width="0.77734375" style="69" customWidth="1"/>
    <col min="11272" max="11272" width="11.88671875" style="69" customWidth="1"/>
    <col min="11273" max="11273" width="0.77734375" style="69" customWidth="1"/>
    <col min="11274" max="11274" width="14.109375" style="69" customWidth="1"/>
    <col min="11275" max="11275" width="0.33203125" style="69" customWidth="1"/>
    <col min="11276" max="11276" width="11.88671875" style="69" customWidth="1"/>
    <col min="11277" max="11277" width="0.77734375" style="69" customWidth="1"/>
    <col min="11278" max="11278" width="11.21875" style="69" customWidth="1"/>
    <col min="11279" max="11279" width="1.33203125" style="69" customWidth="1"/>
    <col min="11280" max="11515" width="9.109375" style="69"/>
    <col min="11516" max="11517" width="1.21875" style="69" customWidth="1"/>
    <col min="11518" max="11518" width="27" style="69" customWidth="1"/>
    <col min="11519" max="11519" width="7.77734375" style="69" customWidth="1"/>
    <col min="11520" max="11520" width="11.77734375" style="69" customWidth="1"/>
    <col min="11521" max="11521" width="0.77734375" style="69" customWidth="1"/>
    <col min="11522" max="11522" width="11.77734375" style="69" customWidth="1"/>
    <col min="11523" max="11523" width="0.77734375" style="69" customWidth="1"/>
    <col min="11524" max="11524" width="11.77734375" style="69" customWidth="1"/>
    <col min="11525" max="11525" width="0.77734375" style="69" customWidth="1"/>
    <col min="11526" max="11526" width="11.77734375" style="69" customWidth="1"/>
    <col min="11527" max="11527" width="0.77734375" style="69" customWidth="1"/>
    <col min="11528" max="11528" width="11.88671875" style="69" customWidth="1"/>
    <col min="11529" max="11529" width="0.77734375" style="69" customWidth="1"/>
    <col min="11530" max="11530" width="14.109375" style="69" customWidth="1"/>
    <col min="11531" max="11531" width="0.33203125" style="69" customWidth="1"/>
    <col min="11532" max="11532" width="11.88671875" style="69" customWidth="1"/>
    <col min="11533" max="11533" width="0.77734375" style="69" customWidth="1"/>
    <col min="11534" max="11534" width="11.21875" style="69" customWidth="1"/>
    <col min="11535" max="11535" width="1.33203125" style="69" customWidth="1"/>
    <col min="11536" max="11771" width="9.109375" style="69"/>
    <col min="11772" max="11773" width="1.21875" style="69" customWidth="1"/>
    <col min="11774" max="11774" width="27" style="69" customWidth="1"/>
    <col min="11775" max="11775" width="7.77734375" style="69" customWidth="1"/>
    <col min="11776" max="11776" width="11.77734375" style="69" customWidth="1"/>
    <col min="11777" max="11777" width="0.77734375" style="69" customWidth="1"/>
    <col min="11778" max="11778" width="11.77734375" style="69" customWidth="1"/>
    <col min="11779" max="11779" width="0.77734375" style="69" customWidth="1"/>
    <col min="11780" max="11780" width="11.77734375" style="69" customWidth="1"/>
    <col min="11781" max="11781" width="0.77734375" style="69" customWidth="1"/>
    <col min="11782" max="11782" width="11.77734375" style="69" customWidth="1"/>
    <col min="11783" max="11783" width="0.77734375" style="69" customWidth="1"/>
    <col min="11784" max="11784" width="11.88671875" style="69" customWidth="1"/>
    <col min="11785" max="11785" width="0.77734375" style="69" customWidth="1"/>
    <col min="11786" max="11786" width="14.109375" style="69" customWidth="1"/>
    <col min="11787" max="11787" width="0.33203125" style="69" customWidth="1"/>
    <col min="11788" max="11788" width="11.88671875" style="69" customWidth="1"/>
    <col min="11789" max="11789" width="0.77734375" style="69" customWidth="1"/>
    <col min="11790" max="11790" width="11.21875" style="69" customWidth="1"/>
    <col min="11791" max="11791" width="1.33203125" style="69" customWidth="1"/>
    <col min="11792" max="12027" width="9.109375" style="69"/>
    <col min="12028" max="12029" width="1.21875" style="69" customWidth="1"/>
    <col min="12030" max="12030" width="27" style="69" customWidth="1"/>
    <col min="12031" max="12031" width="7.77734375" style="69" customWidth="1"/>
    <col min="12032" max="12032" width="11.77734375" style="69" customWidth="1"/>
    <col min="12033" max="12033" width="0.77734375" style="69" customWidth="1"/>
    <col min="12034" max="12034" width="11.77734375" style="69" customWidth="1"/>
    <col min="12035" max="12035" width="0.77734375" style="69" customWidth="1"/>
    <col min="12036" max="12036" width="11.77734375" style="69" customWidth="1"/>
    <col min="12037" max="12037" width="0.77734375" style="69" customWidth="1"/>
    <col min="12038" max="12038" width="11.77734375" style="69" customWidth="1"/>
    <col min="12039" max="12039" width="0.77734375" style="69" customWidth="1"/>
    <col min="12040" max="12040" width="11.88671875" style="69" customWidth="1"/>
    <col min="12041" max="12041" width="0.77734375" style="69" customWidth="1"/>
    <col min="12042" max="12042" width="14.109375" style="69" customWidth="1"/>
    <col min="12043" max="12043" width="0.33203125" style="69" customWidth="1"/>
    <col min="12044" max="12044" width="11.88671875" style="69" customWidth="1"/>
    <col min="12045" max="12045" width="0.77734375" style="69" customWidth="1"/>
    <col min="12046" max="12046" width="11.21875" style="69" customWidth="1"/>
    <col min="12047" max="12047" width="1.33203125" style="69" customWidth="1"/>
    <col min="12048" max="12283" width="9.109375" style="69"/>
    <col min="12284" max="12285" width="1.21875" style="69" customWidth="1"/>
    <col min="12286" max="12286" width="27" style="69" customWidth="1"/>
    <col min="12287" max="12287" width="7.77734375" style="69" customWidth="1"/>
    <col min="12288" max="12288" width="11.77734375" style="69" customWidth="1"/>
    <col min="12289" max="12289" width="0.77734375" style="69" customWidth="1"/>
    <col min="12290" max="12290" width="11.77734375" style="69" customWidth="1"/>
    <col min="12291" max="12291" width="0.77734375" style="69" customWidth="1"/>
    <col min="12292" max="12292" width="11.77734375" style="69" customWidth="1"/>
    <col min="12293" max="12293" width="0.77734375" style="69" customWidth="1"/>
    <col min="12294" max="12294" width="11.77734375" style="69" customWidth="1"/>
    <col min="12295" max="12295" width="0.77734375" style="69" customWidth="1"/>
    <col min="12296" max="12296" width="11.88671875" style="69" customWidth="1"/>
    <col min="12297" max="12297" width="0.77734375" style="69" customWidth="1"/>
    <col min="12298" max="12298" width="14.109375" style="69" customWidth="1"/>
    <col min="12299" max="12299" width="0.33203125" style="69" customWidth="1"/>
    <col min="12300" max="12300" width="11.88671875" style="69" customWidth="1"/>
    <col min="12301" max="12301" width="0.77734375" style="69" customWidth="1"/>
    <col min="12302" max="12302" width="11.21875" style="69" customWidth="1"/>
    <col min="12303" max="12303" width="1.33203125" style="69" customWidth="1"/>
    <col min="12304" max="12539" width="9.109375" style="69"/>
    <col min="12540" max="12541" width="1.21875" style="69" customWidth="1"/>
    <col min="12542" max="12542" width="27" style="69" customWidth="1"/>
    <col min="12543" max="12543" width="7.77734375" style="69" customWidth="1"/>
    <col min="12544" max="12544" width="11.77734375" style="69" customWidth="1"/>
    <col min="12545" max="12545" width="0.77734375" style="69" customWidth="1"/>
    <col min="12546" max="12546" width="11.77734375" style="69" customWidth="1"/>
    <col min="12547" max="12547" width="0.77734375" style="69" customWidth="1"/>
    <col min="12548" max="12548" width="11.77734375" style="69" customWidth="1"/>
    <col min="12549" max="12549" width="0.77734375" style="69" customWidth="1"/>
    <col min="12550" max="12550" width="11.77734375" style="69" customWidth="1"/>
    <col min="12551" max="12551" width="0.77734375" style="69" customWidth="1"/>
    <col min="12552" max="12552" width="11.88671875" style="69" customWidth="1"/>
    <col min="12553" max="12553" width="0.77734375" style="69" customWidth="1"/>
    <col min="12554" max="12554" width="14.109375" style="69" customWidth="1"/>
    <col min="12555" max="12555" width="0.33203125" style="69" customWidth="1"/>
    <col min="12556" max="12556" width="11.88671875" style="69" customWidth="1"/>
    <col min="12557" max="12557" width="0.77734375" style="69" customWidth="1"/>
    <col min="12558" max="12558" width="11.21875" style="69" customWidth="1"/>
    <col min="12559" max="12559" width="1.33203125" style="69" customWidth="1"/>
    <col min="12560" max="12795" width="9.109375" style="69"/>
    <col min="12796" max="12797" width="1.21875" style="69" customWidth="1"/>
    <col min="12798" max="12798" width="27" style="69" customWidth="1"/>
    <col min="12799" max="12799" width="7.77734375" style="69" customWidth="1"/>
    <col min="12800" max="12800" width="11.77734375" style="69" customWidth="1"/>
    <col min="12801" max="12801" width="0.77734375" style="69" customWidth="1"/>
    <col min="12802" max="12802" width="11.77734375" style="69" customWidth="1"/>
    <col min="12803" max="12803" width="0.77734375" style="69" customWidth="1"/>
    <col min="12804" max="12804" width="11.77734375" style="69" customWidth="1"/>
    <col min="12805" max="12805" width="0.77734375" style="69" customWidth="1"/>
    <col min="12806" max="12806" width="11.77734375" style="69" customWidth="1"/>
    <col min="12807" max="12807" width="0.77734375" style="69" customWidth="1"/>
    <col min="12808" max="12808" width="11.88671875" style="69" customWidth="1"/>
    <col min="12809" max="12809" width="0.77734375" style="69" customWidth="1"/>
    <col min="12810" max="12810" width="14.109375" style="69" customWidth="1"/>
    <col min="12811" max="12811" width="0.33203125" style="69" customWidth="1"/>
    <col min="12812" max="12812" width="11.88671875" style="69" customWidth="1"/>
    <col min="12813" max="12813" width="0.77734375" style="69" customWidth="1"/>
    <col min="12814" max="12814" width="11.21875" style="69" customWidth="1"/>
    <col min="12815" max="12815" width="1.33203125" style="69" customWidth="1"/>
    <col min="12816" max="13051" width="9.109375" style="69"/>
    <col min="13052" max="13053" width="1.21875" style="69" customWidth="1"/>
    <col min="13054" max="13054" width="27" style="69" customWidth="1"/>
    <col min="13055" max="13055" width="7.77734375" style="69" customWidth="1"/>
    <col min="13056" max="13056" width="11.77734375" style="69" customWidth="1"/>
    <col min="13057" max="13057" width="0.77734375" style="69" customWidth="1"/>
    <col min="13058" max="13058" width="11.77734375" style="69" customWidth="1"/>
    <col min="13059" max="13059" width="0.77734375" style="69" customWidth="1"/>
    <col min="13060" max="13060" width="11.77734375" style="69" customWidth="1"/>
    <col min="13061" max="13061" width="0.77734375" style="69" customWidth="1"/>
    <col min="13062" max="13062" width="11.77734375" style="69" customWidth="1"/>
    <col min="13063" max="13063" width="0.77734375" style="69" customWidth="1"/>
    <col min="13064" max="13064" width="11.88671875" style="69" customWidth="1"/>
    <col min="13065" max="13065" width="0.77734375" style="69" customWidth="1"/>
    <col min="13066" max="13066" width="14.109375" style="69" customWidth="1"/>
    <col min="13067" max="13067" width="0.33203125" style="69" customWidth="1"/>
    <col min="13068" max="13068" width="11.88671875" style="69" customWidth="1"/>
    <col min="13069" max="13069" width="0.77734375" style="69" customWidth="1"/>
    <col min="13070" max="13070" width="11.21875" style="69" customWidth="1"/>
    <col min="13071" max="13071" width="1.33203125" style="69" customWidth="1"/>
    <col min="13072" max="13307" width="9.109375" style="69"/>
    <col min="13308" max="13309" width="1.21875" style="69" customWidth="1"/>
    <col min="13310" max="13310" width="27" style="69" customWidth="1"/>
    <col min="13311" max="13311" width="7.77734375" style="69" customWidth="1"/>
    <col min="13312" max="13312" width="11.77734375" style="69" customWidth="1"/>
    <col min="13313" max="13313" width="0.77734375" style="69" customWidth="1"/>
    <col min="13314" max="13314" width="11.77734375" style="69" customWidth="1"/>
    <col min="13315" max="13315" width="0.77734375" style="69" customWidth="1"/>
    <col min="13316" max="13316" width="11.77734375" style="69" customWidth="1"/>
    <col min="13317" max="13317" width="0.77734375" style="69" customWidth="1"/>
    <col min="13318" max="13318" width="11.77734375" style="69" customWidth="1"/>
    <col min="13319" max="13319" width="0.77734375" style="69" customWidth="1"/>
    <col min="13320" max="13320" width="11.88671875" style="69" customWidth="1"/>
    <col min="13321" max="13321" width="0.77734375" style="69" customWidth="1"/>
    <col min="13322" max="13322" width="14.109375" style="69" customWidth="1"/>
    <col min="13323" max="13323" width="0.33203125" style="69" customWidth="1"/>
    <col min="13324" max="13324" width="11.88671875" style="69" customWidth="1"/>
    <col min="13325" max="13325" width="0.77734375" style="69" customWidth="1"/>
    <col min="13326" max="13326" width="11.21875" style="69" customWidth="1"/>
    <col min="13327" max="13327" width="1.33203125" style="69" customWidth="1"/>
    <col min="13328" max="13563" width="9.109375" style="69"/>
    <col min="13564" max="13565" width="1.21875" style="69" customWidth="1"/>
    <col min="13566" max="13566" width="27" style="69" customWidth="1"/>
    <col min="13567" max="13567" width="7.77734375" style="69" customWidth="1"/>
    <col min="13568" max="13568" width="11.77734375" style="69" customWidth="1"/>
    <col min="13569" max="13569" width="0.77734375" style="69" customWidth="1"/>
    <col min="13570" max="13570" width="11.77734375" style="69" customWidth="1"/>
    <col min="13571" max="13571" width="0.77734375" style="69" customWidth="1"/>
    <col min="13572" max="13572" width="11.77734375" style="69" customWidth="1"/>
    <col min="13573" max="13573" width="0.77734375" style="69" customWidth="1"/>
    <col min="13574" max="13574" width="11.77734375" style="69" customWidth="1"/>
    <col min="13575" max="13575" width="0.77734375" style="69" customWidth="1"/>
    <col min="13576" max="13576" width="11.88671875" style="69" customWidth="1"/>
    <col min="13577" max="13577" width="0.77734375" style="69" customWidth="1"/>
    <col min="13578" max="13578" width="14.109375" style="69" customWidth="1"/>
    <col min="13579" max="13579" width="0.33203125" style="69" customWidth="1"/>
    <col min="13580" max="13580" width="11.88671875" style="69" customWidth="1"/>
    <col min="13581" max="13581" width="0.77734375" style="69" customWidth="1"/>
    <col min="13582" max="13582" width="11.21875" style="69" customWidth="1"/>
    <col min="13583" max="13583" width="1.33203125" style="69" customWidth="1"/>
    <col min="13584" max="13819" width="9.109375" style="69"/>
    <col min="13820" max="13821" width="1.21875" style="69" customWidth="1"/>
    <col min="13822" max="13822" width="27" style="69" customWidth="1"/>
    <col min="13823" max="13823" width="7.77734375" style="69" customWidth="1"/>
    <col min="13824" max="13824" width="11.77734375" style="69" customWidth="1"/>
    <col min="13825" max="13825" width="0.77734375" style="69" customWidth="1"/>
    <col min="13826" max="13826" width="11.77734375" style="69" customWidth="1"/>
    <col min="13827" max="13827" width="0.77734375" style="69" customWidth="1"/>
    <col min="13828" max="13828" width="11.77734375" style="69" customWidth="1"/>
    <col min="13829" max="13829" width="0.77734375" style="69" customWidth="1"/>
    <col min="13830" max="13830" width="11.77734375" style="69" customWidth="1"/>
    <col min="13831" max="13831" width="0.77734375" style="69" customWidth="1"/>
    <col min="13832" max="13832" width="11.88671875" style="69" customWidth="1"/>
    <col min="13833" max="13833" width="0.77734375" style="69" customWidth="1"/>
    <col min="13834" max="13834" width="14.109375" style="69" customWidth="1"/>
    <col min="13835" max="13835" width="0.33203125" style="69" customWidth="1"/>
    <col min="13836" max="13836" width="11.88671875" style="69" customWidth="1"/>
    <col min="13837" max="13837" width="0.77734375" style="69" customWidth="1"/>
    <col min="13838" max="13838" width="11.21875" style="69" customWidth="1"/>
    <col min="13839" max="13839" width="1.33203125" style="69" customWidth="1"/>
    <col min="13840" max="14075" width="9.109375" style="69"/>
    <col min="14076" max="14077" width="1.21875" style="69" customWidth="1"/>
    <col min="14078" max="14078" width="27" style="69" customWidth="1"/>
    <col min="14079" max="14079" width="7.77734375" style="69" customWidth="1"/>
    <col min="14080" max="14080" width="11.77734375" style="69" customWidth="1"/>
    <col min="14081" max="14081" width="0.77734375" style="69" customWidth="1"/>
    <col min="14082" max="14082" width="11.77734375" style="69" customWidth="1"/>
    <col min="14083" max="14083" width="0.77734375" style="69" customWidth="1"/>
    <col min="14084" max="14084" width="11.77734375" style="69" customWidth="1"/>
    <col min="14085" max="14085" width="0.77734375" style="69" customWidth="1"/>
    <col min="14086" max="14086" width="11.77734375" style="69" customWidth="1"/>
    <col min="14087" max="14087" width="0.77734375" style="69" customWidth="1"/>
    <col min="14088" max="14088" width="11.88671875" style="69" customWidth="1"/>
    <col min="14089" max="14089" width="0.77734375" style="69" customWidth="1"/>
    <col min="14090" max="14090" width="14.109375" style="69" customWidth="1"/>
    <col min="14091" max="14091" width="0.33203125" style="69" customWidth="1"/>
    <col min="14092" max="14092" width="11.88671875" style="69" customWidth="1"/>
    <col min="14093" max="14093" width="0.77734375" style="69" customWidth="1"/>
    <col min="14094" max="14094" width="11.21875" style="69" customWidth="1"/>
    <col min="14095" max="14095" width="1.33203125" style="69" customWidth="1"/>
    <col min="14096" max="14331" width="9.109375" style="69"/>
    <col min="14332" max="14333" width="1.21875" style="69" customWidth="1"/>
    <col min="14334" max="14334" width="27" style="69" customWidth="1"/>
    <col min="14335" max="14335" width="7.77734375" style="69" customWidth="1"/>
    <col min="14336" max="14336" width="11.77734375" style="69" customWidth="1"/>
    <col min="14337" max="14337" width="0.77734375" style="69" customWidth="1"/>
    <col min="14338" max="14338" width="11.77734375" style="69" customWidth="1"/>
    <col min="14339" max="14339" width="0.77734375" style="69" customWidth="1"/>
    <col min="14340" max="14340" width="11.77734375" style="69" customWidth="1"/>
    <col min="14341" max="14341" width="0.77734375" style="69" customWidth="1"/>
    <col min="14342" max="14342" width="11.77734375" style="69" customWidth="1"/>
    <col min="14343" max="14343" width="0.77734375" style="69" customWidth="1"/>
    <col min="14344" max="14344" width="11.88671875" style="69" customWidth="1"/>
    <col min="14345" max="14345" width="0.77734375" style="69" customWidth="1"/>
    <col min="14346" max="14346" width="14.109375" style="69" customWidth="1"/>
    <col min="14347" max="14347" width="0.33203125" style="69" customWidth="1"/>
    <col min="14348" max="14348" width="11.88671875" style="69" customWidth="1"/>
    <col min="14349" max="14349" width="0.77734375" style="69" customWidth="1"/>
    <col min="14350" max="14350" width="11.21875" style="69" customWidth="1"/>
    <col min="14351" max="14351" width="1.33203125" style="69" customWidth="1"/>
    <col min="14352" max="14587" width="9.109375" style="69"/>
    <col min="14588" max="14589" width="1.21875" style="69" customWidth="1"/>
    <col min="14590" max="14590" width="27" style="69" customWidth="1"/>
    <col min="14591" max="14591" width="7.77734375" style="69" customWidth="1"/>
    <col min="14592" max="14592" width="11.77734375" style="69" customWidth="1"/>
    <col min="14593" max="14593" width="0.77734375" style="69" customWidth="1"/>
    <col min="14594" max="14594" width="11.77734375" style="69" customWidth="1"/>
    <col min="14595" max="14595" width="0.77734375" style="69" customWidth="1"/>
    <col min="14596" max="14596" width="11.77734375" style="69" customWidth="1"/>
    <col min="14597" max="14597" width="0.77734375" style="69" customWidth="1"/>
    <col min="14598" max="14598" width="11.77734375" style="69" customWidth="1"/>
    <col min="14599" max="14599" width="0.77734375" style="69" customWidth="1"/>
    <col min="14600" max="14600" width="11.88671875" style="69" customWidth="1"/>
    <col min="14601" max="14601" width="0.77734375" style="69" customWidth="1"/>
    <col min="14602" max="14602" width="14.109375" style="69" customWidth="1"/>
    <col min="14603" max="14603" width="0.33203125" style="69" customWidth="1"/>
    <col min="14604" max="14604" width="11.88671875" style="69" customWidth="1"/>
    <col min="14605" max="14605" width="0.77734375" style="69" customWidth="1"/>
    <col min="14606" max="14606" width="11.21875" style="69" customWidth="1"/>
    <col min="14607" max="14607" width="1.33203125" style="69" customWidth="1"/>
    <col min="14608" max="14843" width="9.109375" style="69"/>
    <col min="14844" max="14845" width="1.21875" style="69" customWidth="1"/>
    <col min="14846" max="14846" width="27" style="69" customWidth="1"/>
    <col min="14847" max="14847" width="7.77734375" style="69" customWidth="1"/>
    <col min="14848" max="14848" width="11.77734375" style="69" customWidth="1"/>
    <col min="14849" max="14849" width="0.77734375" style="69" customWidth="1"/>
    <col min="14850" max="14850" width="11.77734375" style="69" customWidth="1"/>
    <col min="14851" max="14851" width="0.77734375" style="69" customWidth="1"/>
    <col min="14852" max="14852" width="11.77734375" style="69" customWidth="1"/>
    <col min="14853" max="14853" width="0.77734375" style="69" customWidth="1"/>
    <col min="14854" max="14854" width="11.77734375" style="69" customWidth="1"/>
    <col min="14855" max="14855" width="0.77734375" style="69" customWidth="1"/>
    <col min="14856" max="14856" width="11.88671875" style="69" customWidth="1"/>
    <col min="14857" max="14857" width="0.77734375" style="69" customWidth="1"/>
    <col min="14858" max="14858" width="14.109375" style="69" customWidth="1"/>
    <col min="14859" max="14859" width="0.33203125" style="69" customWidth="1"/>
    <col min="14860" max="14860" width="11.88671875" style="69" customWidth="1"/>
    <col min="14861" max="14861" width="0.77734375" style="69" customWidth="1"/>
    <col min="14862" max="14862" width="11.21875" style="69" customWidth="1"/>
    <col min="14863" max="14863" width="1.33203125" style="69" customWidth="1"/>
    <col min="14864" max="15099" width="9.109375" style="69"/>
    <col min="15100" max="15101" width="1.21875" style="69" customWidth="1"/>
    <col min="15102" max="15102" width="27" style="69" customWidth="1"/>
    <col min="15103" max="15103" width="7.77734375" style="69" customWidth="1"/>
    <col min="15104" max="15104" width="11.77734375" style="69" customWidth="1"/>
    <col min="15105" max="15105" width="0.77734375" style="69" customWidth="1"/>
    <col min="15106" max="15106" width="11.77734375" style="69" customWidth="1"/>
    <col min="15107" max="15107" width="0.77734375" style="69" customWidth="1"/>
    <col min="15108" max="15108" width="11.77734375" style="69" customWidth="1"/>
    <col min="15109" max="15109" width="0.77734375" style="69" customWidth="1"/>
    <col min="15110" max="15110" width="11.77734375" style="69" customWidth="1"/>
    <col min="15111" max="15111" width="0.77734375" style="69" customWidth="1"/>
    <col min="15112" max="15112" width="11.88671875" style="69" customWidth="1"/>
    <col min="15113" max="15113" width="0.77734375" style="69" customWidth="1"/>
    <col min="15114" max="15114" width="14.109375" style="69" customWidth="1"/>
    <col min="15115" max="15115" width="0.33203125" style="69" customWidth="1"/>
    <col min="15116" max="15116" width="11.88671875" style="69" customWidth="1"/>
    <col min="15117" max="15117" width="0.77734375" style="69" customWidth="1"/>
    <col min="15118" max="15118" width="11.21875" style="69" customWidth="1"/>
    <col min="15119" max="15119" width="1.33203125" style="69" customWidth="1"/>
    <col min="15120" max="15355" width="9.109375" style="69"/>
    <col min="15356" max="15357" width="1.21875" style="69" customWidth="1"/>
    <col min="15358" max="15358" width="27" style="69" customWidth="1"/>
    <col min="15359" max="15359" width="7.77734375" style="69" customWidth="1"/>
    <col min="15360" max="15360" width="11.77734375" style="69" customWidth="1"/>
    <col min="15361" max="15361" width="0.77734375" style="69" customWidth="1"/>
    <col min="15362" max="15362" width="11.77734375" style="69" customWidth="1"/>
    <col min="15363" max="15363" width="0.77734375" style="69" customWidth="1"/>
    <col min="15364" max="15364" width="11.77734375" style="69" customWidth="1"/>
    <col min="15365" max="15365" width="0.77734375" style="69" customWidth="1"/>
    <col min="15366" max="15366" width="11.77734375" style="69" customWidth="1"/>
    <col min="15367" max="15367" width="0.77734375" style="69" customWidth="1"/>
    <col min="15368" max="15368" width="11.88671875" style="69" customWidth="1"/>
    <col min="15369" max="15369" width="0.77734375" style="69" customWidth="1"/>
    <col min="15370" max="15370" width="14.109375" style="69" customWidth="1"/>
    <col min="15371" max="15371" width="0.33203125" style="69" customWidth="1"/>
    <col min="15372" max="15372" width="11.88671875" style="69" customWidth="1"/>
    <col min="15373" max="15373" width="0.77734375" style="69" customWidth="1"/>
    <col min="15374" max="15374" width="11.21875" style="69" customWidth="1"/>
    <col min="15375" max="15375" width="1.33203125" style="69" customWidth="1"/>
    <col min="15376" max="15611" width="9.109375" style="69"/>
    <col min="15612" max="15613" width="1.21875" style="69" customWidth="1"/>
    <col min="15614" max="15614" width="27" style="69" customWidth="1"/>
    <col min="15615" max="15615" width="7.77734375" style="69" customWidth="1"/>
    <col min="15616" max="15616" width="11.77734375" style="69" customWidth="1"/>
    <col min="15617" max="15617" width="0.77734375" style="69" customWidth="1"/>
    <col min="15618" max="15618" width="11.77734375" style="69" customWidth="1"/>
    <col min="15619" max="15619" width="0.77734375" style="69" customWidth="1"/>
    <col min="15620" max="15620" width="11.77734375" style="69" customWidth="1"/>
    <col min="15621" max="15621" width="0.77734375" style="69" customWidth="1"/>
    <col min="15622" max="15622" width="11.77734375" style="69" customWidth="1"/>
    <col min="15623" max="15623" width="0.77734375" style="69" customWidth="1"/>
    <col min="15624" max="15624" width="11.88671875" style="69" customWidth="1"/>
    <col min="15625" max="15625" width="0.77734375" style="69" customWidth="1"/>
    <col min="15626" max="15626" width="14.109375" style="69" customWidth="1"/>
    <col min="15627" max="15627" width="0.33203125" style="69" customWidth="1"/>
    <col min="15628" max="15628" width="11.88671875" style="69" customWidth="1"/>
    <col min="15629" max="15629" width="0.77734375" style="69" customWidth="1"/>
    <col min="15630" max="15630" width="11.21875" style="69" customWidth="1"/>
    <col min="15631" max="15631" width="1.33203125" style="69" customWidth="1"/>
    <col min="15632" max="15867" width="9.109375" style="69"/>
    <col min="15868" max="15869" width="1.21875" style="69" customWidth="1"/>
    <col min="15870" max="15870" width="27" style="69" customWidth="1"/>
    <col min="15871" max="15871" width="7.77734375" style="69" customWidth="1"/>
    <col min="15872" max="15872" width="11.77734375" style="69" customWidth="1"/>
    <col min="15873" max="15873" width="0.77734375" style="69" customWidth="1"/>
    <col min="15874" max="15874" width="11.77734375" style="69" customWidth="1"/>
    <col min="15875" max="15875" width="0.77734375" style="69" customWidth="1"/>
    <col min="15876" max="15876" width="11.77734375" style="69" customWidth="1"/>
    <col min="15877" max="15877" width="0.77734375" style="69" customWidth="1"/>
    <col min="15878" max="15878" width="11.77734375" style="69" customWidth="1"/>
    <col min="15879" max="15879" width="0.77734375" style="69" customWidth="1"/>
    <col min="15880" max="15880" width="11.88671875" style="69" customWidth="1"/>
    <col min="15881" max="15881" width="0.77734375" style="69" customWidth="1"/>
    <col min="15882" max="15882" width="14.109375" style="69" customWidth="1"/>
    <col min="15883" max="15883" width="0.33203125" style="69" customWidth="1"/>
    <col min="15884" max="15884" width="11.88671875" style="69" customWidth="1"/>
    <col min="15885" max="15885" width="0.77734375" style="69" customWidth="1"/>
    <col min="15886" max="15886" width="11.21875" style="69" customWidth="1"/>
    <col min="15887" max="15887" width="1.33203125" style="69" customWidth="1"/>
    <col min="15888" max="16123" width="9.109375" style="69"/>
    <col min="16124" max="16125" width="1.21875" style="69" customWidth="1"/>
    <col min="16126" max="16126" width="27" style="69" customWidth="1"/>
    <col min="16127" max="16127" width="7.77734375" style="69" customWidth="1"/>
    <col min="16128" max="16128" width="11.77734375" style="69" customWidth="1"/>
    <col min="16129" max="16129" width="0.77734375" style="69" customWidth="1"/>
    <col min="16130" max="16130" width="11.77734375" style="69" customWidth="1"/>
    <col min="16131" max="16131" width="0.77734375" style="69" customWidth="1"/>
    <col min="16132" max="16132" width="11.77734375" style="69" customWidth="1"/>
    <col min="16133" max="16133" width="0.77734375" style="69" customWidth="1"/>
    <col min="16134" max="16134" width="11.77734375" style="69" customWidth="1"/>
    <col min="16135" max="16135" width="0.77734375" style="69" customWidth="1"/>
    <col min="16136" max="16136" width="11.88671875" style="69" customWidth="1"/>
    <col min="16137" max="16137" width="0.77734375" style="69" customWidth="1"/>
    <col min="16138" max="16138" width="14.109375" style="69" customWidth="1"/>
    <col min="16139" max="16139" width="0.33203125" style="69" customWidth="1"/>
    <col min="16140" max="16140" width="11.88671875" style="69" customWidth="1"/>
    <col min="16141" max="16141" width="0.77734375" style="69" customWidth="1"/>
    <col min="16142" max="16142" width="11.21875" style="69" customWidth="1"/>
    <col min="16143" max="16143" width="1.33203125" style="69" customWidth="1"/>
    <col min="16144" max="16379" width="9.109375" style="69"/>
    <col min="16380" max="16384" width="9.109375" style="69" customWidth="1"/>
  </cols>
  <sheetData>
    <row r="1" spans="1:25" ht="23.1" customHeight="1" x14ac:dyDescent="0.6">
      <c r="P1" s="48"/>
      <c r="Q1" s="48"/>
      <c r="R1" s="5" t="s">
        <v>0</v>
      </c>
    </row>
    <row r="2" spans="1:25" ht="23.1" customHeight="1" x14ac:dyDescent="0.6">
      <c r="P2" s="48"/>
      <c r="Q2" s="48"/>
      <c r="R2" s="5" t="s">
        <v>1</v>
      </c>
    </row>
    <row r="3" spans="1:25" s="36" customFormat="1" ht="23.1" customHeight="1" x14ac:dyDescent="0.3">
      <c r="A3" s="363" t="s">
        <v>105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V3" s="201"/>
      <c r="W3" s="201"/>
      <c r="X3" s="201"/>
      <c r="Y3" s="201"/>
    </row>
    <row r="4" spans="1:25" s="70" customFormat="1" ht="23.1" customHeight="1" x14ac:dyDescent="0.3">
      <c r="A4" s="365" t="s">
        <v>2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V4" s="202"/>
      <c r="W4" s="202"/>
      <c r="X4" s="202"/>
      <c r="Y4" s="202"/>
    </row>
    <row r="5" spans="1:25" s="70" customFormat="1" ht="23.1" customHeight="1" x14ac:dyDescent="0.3">
      <c r="A5" s="365" t="s">
        <v>86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  <c r="T5" s="365"/>
      <c r="V5" s="202"/>
      <c r="W5" s="202"/>
      <c r="X5" s="202"/>
      <c r="Y5" s="202"/>
    </row>
    <row r="6" spans="1:25" s="71" customFormat="1" ht="23.1" customHeight="1" x14ac:dyDescent="0.6">
      <c r="A6" s="358" t="s">
        <v>177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V6" s="203"/>
      <c r="W6" s="203"/>
      <c r="X6" s="203"/>
      <c r="Y6" s="203"/>
    </row>
    <row r="7" spans="1:25" s="71" customFormat="1" ht="4.95" customHeight="1" x14ac:dyDescent="0.6">
      <c r="A7" s="51"/>
      <c r="B7" s="51"/>
      <c r="C7" s="51"/>
      <c r="D7" s="316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V7" s="203"/>
      <c r="W7" s="203"/>
      <c r="X7" s="203"/>
      <c r="Y7" s="203"/>
    </row>
    <row r="8" spans="1:25" s="74" customFormat="1" ht="16.2" customHeight="1" x14ac:dyDescent="0.3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3" t="s">
        <v>5</v>
      </c>
      <c r="V8" s="204"/>
      <c r="W8" s="204"/>
      <c r="X8" s="204"/>
      <c r="Y8" s="204"/>
    </row>
    <row r="9" spans="1:25" s="36" customFormat="1" ht="16.2" customHeight="1" x14ac:dyDescent="0.3">
      <c r="F9" s="366" t="s">
        <v>7</v>
      </c>
      <c r="G9" s="366"/>
      <c r="H9" s="366"/>
      <c r="I9" s="366"/>
      <c r="J9" s="366"/>
      <c r="K9" s="366"/>
      <c r="L9" s="366"/>
      <c r="M9" s="366"/>
      <c r="N9" s="366"/>
      <c r="O9" s="366"/>
      <c r="P9" s="366"/>
      <c r="Q9" s="366"/>
      <c r="R9" s="366"/>
      <c r="S9" s="366"/>
      <c r="T9" s="366"/>
      <c r="V9" s="201"/>
      <c r="W9" s="201"/>
      <c r="X9" s="201"/>
      <c r="Y9" s="201"/>
    </row>
    <row r="10" spans="1:25" s="36" customFormat="1" ht="16.2" customHeight="1" x14ac:dyDescent="0.3">
      <c r="F10" s="75" t="s">
        <v>42</v>
      </c>
      <c r="G10" s="75"/>
      <c r="H10" s="75" t="s">
        <v>70</v>
      </c>
      <c r="I10" s="75"/>
      <c r="J10" s="366" t="s">
        <v>48</v>
      </c>
      <c r="K10" s="366"/>
      <c r="L10" s="366"/>
      <c r="M10" s="75"/>
      <c r="N10" s="367" t="s">
        <v>71</v>
      </c>
      <c r="O10" s="367"/>
      <c r="P10" s="367"/>
      <c r="Q10" s="367"/>
      <c r="R10" s="367"/>
      <c r="S10" s="75"/>
      <c r="T10" s="75" t="s">
        <v>72</v>
      </c>
      <c r="V10" s="201"/>
      <c r="W10" s="201"/>
      <c r="X10" s="201"/>
      <c r="Y10" s="201"/>
    </row>
    <row r="11" spans="1:25" s="36" customFormat="1" ht="16.2" customHeight="1" x14ac:dyDescent="0.3">
      <c r="F11" s="75" t="s">
        <v>73</v>
      </c>
      <c r="G11" s="75"/>
      <c r="H11" s="75" t="s">
        <v>74</v>
      </c>
      <c r="I11" s="75"/>
      <c r="J11" s="75" t="s">
        <v>87</v>
      </c>
      <c r="K11" s="76"/>
      <c r="L11" s="75" t="s">
        <v>76</v>
      </c>
      <c r="M11" s="76"/>
      <c r="N11" s="75" t="s">
        <v>77</v>
      </c>
      <c r="O11" s="75"/>
      <c r="P11" s="75" t="s">
        <v>78</v>
      </c>
      <c r="Q11" s="75"/>
      <c r="R11" s="75" t="s">
        <v>72</v>
      </c>
      <c r="S11" s="75"/>
      <c r="T11" s="75"/>
      <c r="V11" s="201"/>
      <c r="W11" s="201"/>
      <c r="X11" s="201"/>
      <c r="Y11" s="201"/>
    </row>
    <row r="12" spans="1:25" s="76" customFormat="1" ht="16.2" customHeight="1" x14ac:dyDescent="0.3">
      <c r="F12" s="75" t="s">
        <v>79</v>
      </c>
      <c r="G12" s="75"/>
      <c r="I12" s="75"/>
      <c r="J12" s="75" t="s">
        <v>80</v>
      </c>
      <c r="K12" s="75"/>
      <c r="M12" s="75"/>
      <c r="N12" s="75" t="s">
        <v>81</v>
      </c>
      <c r="O12" s="75"/>
      <c r="P12" s="75" t="s">
        <v>82</v>
      </c>
      <c r="Q12" s="75"/>
      <c r="R12" s="75"/>
      <c r="S12" s="75"/>
      <c r="V12" s="205"/>
      <c r="W12" s="205"/>
      <c r="X12" s="205"/>
      <c r="Y12" s="205"/>
    </row>
    <row r="13" spans="1:25" s="76" customFormat="1" ht="16.2" customHeight="1" x14ac:dyDescent="0.3">
      <c r="E13" s="320" t="s">
        <v>9</v>
      </c>
      <c r="F13" s="77"/>
      <c r="G13" s="75"/>
      <c r="H13" s="77"/>
      <c r="I13" s="75"/>
      <c r="J13" s="77"/>
      <c r="K13" s="75"/>
      <c r="L13" s="78"/>
      <c r="M13" s="75"/>
      <c r="N13" s="78" t="s">
        <v>83</v>
      </c>
      <c r="O13" s="75"/>
      <c r="P13" s="78" t="s">
        <v>84</v>
      </c>
      <c r="Q13" s="75"/>
      <c r="R13" s="78"/>
      <c r="S13" s="75"/>
      <c r="T13" s="77"/>
      <c r="V13" s="205"/>
      <c r="W13" s="205"/>
      <c r="X13" s="205"/>
      <c r="Y13" s="205"/>
    </row>
    <row r="14" spans="1:25" s="194" customFormat="1" ht="16.2" customHeight="1" x14ac:dyDescent="0.3">
      <c r="A14" s="192" t="s">
        <v>137</v>
      </c>
      <c r="B14" s="192"/>
      <c r="C14" s="192"/>
      <c r="D14" s="192"/>
      <c r="E14" s="193"/>
      <c r="F14" s="135">
        <v>135000</v>
      </c>
      <c r="G14" s="135"/>
      <c r="H14" s="135">
        <v>219727</v>
      </c>
      <c r="I14" s="135"/>
      <c r="J14" s="135">
        <v>13500</v>
      </c>
      <c r="K14" s="135"/>
      <c r="L14" s="135">
        <v>171102</v>
      </c>
      <c r="M14" s="135"/>
      <c r="N14" s="135">
        <v>165974</v>
      </c>
      <c r="O14" s="135"/>
      <c r="P14" s="135">
        <v>2458</v>
      </c>
      <c r="Q14" s="135"/>
      <c r="R14" s="135">
        <v>168432</v>
      </c>
      <c r="S14" s="135"/>
      <c r="T14" s="135">
        <v>707761</v>
      </c>
      <c r="V14" s="199"/>
      <c r="W14" s="206"/>
      <c r="X14" s="206"/>
      <c r="Y14" s="206"/>
    </row>
    <row r="15" spans="1:25" s="194" customFormat="1" ht="16.2" customHeight="1" x14ac:dyDescent="0.3">
      <c r="A15" s="192" t="s">
        <v>136</v>
      </c>
      <c r="B15" s="192"/>
      <c r="C15" s="192"/>
      <c r="D15" s="323" t="s">
        <v>135</v>
      </c>
      <c r="F15" s="195">
        <v>0</v>
      </c>
      <c r="G15" s="178"/>
      <c r="H15" s="195">
        <v>0</v>
      </c>
      <c r="I15" s="178"/>
      <c r="J15" s="195">
        <v>0</v>
      </c>
      <c r="K15" s="135"/>
      <c r="L15" s="196">
        <v>2458</v>
      </c>
      <c r="M15" s="135"/>
      <c r="N15" s="197">
        <v>0</v>
      </c>
      <c r="O15" s="135"/>
      <c r="P15" s="198">
        <v>-2458</v>
      </c>
      <c r="Q15" s="135"/>
      <c r="R15" s="196">
        <v>-2458</v>
      </c>
      <c r="S15" s="135"/>
      <c r="T15" s="197">
        <v>0</v>
      </c>
      <c r="V15" s="199"/>
      <c r="W15" s="206"/>
      <c r="X15" s="206"/>
      <c r="Y15" s="206"/>
    </row>
    <row r="16" spans="1:25" s="194" customFormat="1" ht="16.2" customHeight="1" x14ac:dyDescent="0.3">
      <c r="A16" s="192" t="s">
        <v>130</v>
      </c>
      <c r="B16" s="192"/>
      <c r="C16" s="192"/>
      <c r="D16" s="323"/>
      <c r="F16" s="135">
        <v>135000</v>
      </c>
      <c r="G16" s="135"/>
      <c r="H16" s="135">
        <v>219727</v>
      </c>
      <c r="I16" s="135"/>
      <c r="J16" s="135">
        <v>13500</v>
      </c>
      <c r="K16" s="135"/>
      <c r="L16" s="135">
        <v>173560</v>
      </c>
      <c r="M16" s="135"/>
      <c r="N16" s="135">
        <v>165974</v>
      </c>
      <c r="O16" s="135"/>
      <c r="P16" s="190">
        <v>0</v>
      </c>
      <c r="Q16" s="135"/>
      <c r="R16" s="135">
        <v>165974</v>
      </c>
      <c r="S16" s="135"/>
      <c r="T16" s="135">
        <v>707761</v>
      </c>
      <c r="U16" s="199"/>
      <c r="V16" s="199"/>
      <c r="W16" s="206"/>
      <c r="X16" s="206"/>
      <c r="Y16" s="206"/>
    </row>
    <row r="17" spans="1:25" s="194" customFormat="1" ht="16.2" customHeight="1" x14ac:dyDescent="0.3">
      <c r="A17" s="231" t="s">
        <v>132</v>
      </c>
      <c r="B17" s="192"/>
      <c r="C17" s="192"/>
      <c r="D17" s="323" t="s">
        <v>173</v>
      </c>
      <c r="F17" s="173">
        <v>0</v>
      </c>
      <c r="G17" s="173"/>
      <c r="H17" s="173">
        <v>0</v>
      </c>
      <c r="I17" s="173"/>
      <c r="J17" s="173">
        <v>0</v>
      </c>
      <c r="K17" s="135"/>
      <c r="L17" s="135">
        <v>-56700</v>
      </c>
      <c r="M17" s="135"/>
      <c r="N17" s="190">
        <v>0</v>
      </c>
      <c r="O17" s="190"/>
      <c r="P17" s="190">
        <v>0</v>
      </c>
      <c r="Q17" s="190"/>
      <c r="R17" s="190">
        <v>0</v>
      </c>
      <c r="S17" s="135"/>
      <c r="T17" s="135">
        <v>-56700</v>
      </c>
      <c r="U17" s="199"/>
      <c r="V17" s="199"/>
      <c r="W17" s="206"/>
      <c r="X17" s="206"/>
      <c r="Y17" s="206"/>
    </row>
    <row r="18" spans="1:25" s="76" customFormat="1" ht="16.2" customHeight="1" x14ac:dyDescent="0.3">
      <c r="A18" s="123" t="s">
        <v>147</v>
      </c>
      <c r="B18" s="123"/>
      <c r="C18" s="123"/>
      <c r="D18" s="320"/>
      <c r="F18" s="173">
        <v>0</v>
      </c>
      <c r="G18" s="173"/>
      <c r="H18" s="173">
        <v>0</v>
      </c>
      <c r="I18" s="173"/>
      <c r="J18" s="173">
        <v>0</v>
      </c>
      <c r="K18" s="134"/>
      <c r="L18" s="135">
        <v>33081</v>
      </c>
      <c r="M18" s="135"/>
      <c r="N18" s="190">
        <v>0</v>
      </c>
      <c r="O18" s="190"/>
      <c r="P18" s="190">
        <v>0</v>
      </c>
      <c r="Q18" s="190"/>
      <c r="R18" s="190">
        <v>0</v>
      </c>
      <c r="S18" s="138"/>
      <c r="T18" s="135">
        <v>33081</v>
      </c>
      <c r="V18" s="205"/>
      <c r="W18" s="205"/>
      <c r="X18" s="205"/>
      <c r="Y18" s="205"/>
    </row>
    <row r="19" spans="1:25" s="76" customFormat="1" ht="16.2" customHeight="1" x14ac:dyDescent="0.3">
      <c r="A19" s="123" t="s">
        <v>120</v>
      </c>
      <c r="B19" s="123"/>
      <c r="C19" s="123"/>
      <c r="D19" s="320"/>
      <c r="F19" s="174">
        <v>0</v>
      </c>
      <c r="G19" s="134"/>
      <c r="H19" s="174">
        <v>0</v>
      </c>
      <c r="I19" s="134"/>
      <c r="J19" s="174">
        <v>0</v>
      </c>
      <c r="K19" s="134"/>
      <c r="L19" s="198">
        <v>1810</v>
      </c>
      <c r="M19" s="135"/>
      <c r="N19" s="197">
        <v>0</v>
      </c>
      <c r="O19" s="135"/>
      <c r="P19" s="190">
        <v>0</v>
      </c>
      <c r="Q19" s="135"/>
      <c r="R19" s="190">
        <v>0</v>
      </c>
      <c r="S19" s="138"/>
      <c r="T19" s="198">
        <v>1810</v>
      </c>
      <c r="V19" s="205"/>
      <c r="W19" s="205"/>
      <c r="X19" s="205"/>
      <c r="Y19" s="205"/>
    </row>
    <row r="20" spans="1:25" s="76" customFormat="1" ht="16.2" customHeight="1" thickBot="1" x14ac:dyDescent="0.35">
      <c r="A20" s="57" t="s">
        <v>178</v>
      </c>
      <c r="B20" s="57"/>
      <c r="C20" s="57"/>
      <c r="D20" s="320"/>
      <c r="F20" s="137">
        <v>135000</v>
      </c>
      <c r="G20" s="136"/>
      <c r="H20" s="137">
        <v>219727</v>
      </c>
      <c r="I20" s="136"/>
      <c r="J20" s="137">
        <v>13500</v>
      </c>
      <c r="K20" s="136"/>
      <c r="L20" s="162">
        <v>151751</v>
      </c>
      <c r="M20" s="138"/>
      <c r="N20" s="162">
        <v>165974</v>
      </c>
      <c r="O20" s="138"/>
      <c r="P20" s="214">
        <v>0</v>
      </c>
      <c r="Q20" s="138"/>
      <c r="R20" s="162">
        <v>165974</v>
      </c>
      <c r="S20" s="138"/>
      <c r="T20" s="162">
        <v>685952</v>
      </c>
      <c r="V20" s="205"/>
      <c r="W20" s="205"/>
      <c r="X20" s="205"/>
      <c r="Y20" s="205"/>
    </row>
    <row r="21" spans="1:25" s="76" customFormat="1" ht="13.95" customHeight="1" thickTop="1" x14ac:dyDescent="0.3">
      <c r="A21" s="57"/>
      <c r="B21" s="57"/>
      <c r="C21" s="57"/>
      <c r="D21" s="320"/>
      <c r="F21" s="134"/>
      <c r="G21" s="134"/>
      <c r="H21" s="134"/>
      <c r="I21" s="134"/>
      <c r="J21" s="134"/>
      <c r="K21" s="134"/>
      <c r="L21" s="135"/>
      <c r="M21" s="135"/>
      <c r="N21" s="135"/>
      <c r="O21" s="135"/>
      <c r="P21" s="135"/>
      <c r="Q21" s="135"/>
      <c r="R21" s="135"/>
      <c r="S21" s="135"/>
      <c r="T21" s="135"/>
      <c r="V21" s="205"/>
      <c r="W21" s="205"/>
      <c r="X21" s="205"/>
      <c r="Y21" s="205"/>
    </row>
    <row r="22" spans="1:25" s="76" customFormat="1" ht="16.2" customHeight="1" x14ac:dyDescent="0.3">
      <c r="A22" s="57" t="s">
        <v>125</v>
      </c>
      <c r="B22" s="57"/>
      <c r="C22" s="57"/>
      <c r="D22" s="320"/>
      <c r="F22" s="254">
        <v>135000</v>
      </c>
      <c r="G22" s="254"/>
      <c r="H22" s="254">
        <v>219727</v>
      </c>
      <c r="I22" s="254"/>
      <c r="J22" s="254">
        <v>13500</v>
      </c>
      <c r="K22" s="254"/>
      <c r="L22" s="254">
        <v>178299</v>
      </c>
      <c r="M22" s="254"/>
      <c r="N22" s="254">
        <v>165974</v>
      </c>
      <c r="O22" s="254"/>
      <c r="P22" s="254">
        <v>1453</v>
      </c>
      <c r="Q22" s="254"/>
      <c r="R22" s="254">
        <v>167427</v>
      </c>
      <c r="S22" s="254"/>
      <c r="T22" s="254">
        <v>713953</v>
      </c>
      <c r="V22" s="205"/>
      <c r="W22" s="205"/>
      <c r="X22" s="205"/>
      <c r="Y22" s="205"/>
    </row>
    <row r="23" spans="1:25" s="76" customFormat="1" ht="16.2" customHeight="1" x14ac:dyDescent="0.3">
      <c r="A23" s="231" t="s">
        <v>132</v>
      </c>
      <c r="B23" s="57"/>
      <c r="C23" s="57"/>
      <c r="D23" s="320" t="s">
        <v>173</v>
      </c>
      <c r="F23" s="215">
        <v>0</v>
      </c>
      <c r="G23" s="234"/>
      <c r="H23" s="215">
        <v>0</v>
      </c>
      <c r="I23" s="234"/>
      <c r="J23" s="215">
        <v>0</v>
      </c>
      <c r="K23" s="234"/>
      <c r="L23" s="235">
        <v>-56700</v>
      </c>
      <c r="M23" s="234"/>
      <c r="N23" s="233">
        <v>0</v>
      </c>
      <c r="O23" s="233"/>
      <c r="P23" s="233">
        <v>0</v>
      </c>
      <c r="Q23" s="233"/>
      <c r="R23" s="233">
        <v>0</v>
      </c>
      <c r="S23" s="234"/>
      <c r="T23" s="235">
        <v>-56700</v>
      </c>
      <c r="V23" s="205"/>
      <c r="W23" s="205"/>
      <c r="X23" s="205"/>
      <c r="Y23" s="205"/>
    </row>
    <row r="24" spans="1:25" s="76" customFormat="1" ht="16.2" customHeight="1" x14ac:dyDescent="0.3">
      <c r="A24" s="123" t="s">
        <v>147</v>
      </c>
      <c r="B24" s="123"/>
      <c r="C24" s="123"/>
      <c r="D24" s="123"/>
      <c r="E24" s="75"/>
      <c r="F24" s="190">
        <v>0</v>
      </c>
      <c r="G24" s="190"/>
      <c r="H24" s="190">
        <v>0</v>
      </c>
      <c r="I24" s="190"/>
      <c r="J24" s="190">
        <v>0</v>
      </c>
      <c r="K24" s="135"/>
      <c r="L24" s="135">
        <v>52644</v>
      </c>
      <c r="M24" s="135"/>
      <c r="N24" s="190">
        <v>0</v>
      </c>
      <c r="O24" s="190"/>
      <c r="P24" s="190">
        <v>0</v>
      </c>
      <c r="Q24" s="190"/>
      <c r="R24" s="190">
        <v>0</v>
      </c>
      <c r="S24" s="138"/>
      <c r="T24" s="135">
        <v>52644</v>
      </c>
      <c r="V24" s="205"/>
      <c r="W24" s="205"/>
      <c r="X24" s="205"/>
      <c r="Y24" s="205"/>
    </row>
    <row r="25" spans="1:25" s="76" customFormat="1" ht="16.2" customHeight="1" x14ac:dyDescent="0.3">
      <c r="A25" s="123" t="s">
        <v>120</v>
      </c>
      <c r="B25" s="123"/>
      <c r="C25" s="123"/>
      <c r="D25" s="123"/>
      <c r="E25" s="75"/>
      <c r="F25" s="197">
        <v>0</v>
      </c>
      <c r="G25" s="135"/>
      <c r="H25" s="197">
        <v>0</v>
      </c>
      <c r="I25" s="135"/>
      <c r="J25" s="197">
        <v>0</v>
      </c>
      <c r="K25" s="135"/>
      <c r="L25" s="235">
        <v>-4630</v>
      </c>
      <c r="M25" s="135"/>
      <c r="N25" s="197">
        <v>0</v>
      </c>
      <c r="O25" s="135"/>
      <c r="P25" s="135">
        <v>912</v>
      </c>
      <c r="Q25" s="135"/>
      <c r="R25" s="138">
        <v>912</v>
      </c>
      <c r="S25" s="138"/>
      <c r="T25" s="138">
        <v>-3718</v>
      </c>
      <c r="V25" s="205"/>
      <c r="W25" s="205"/>
      <c r="X25" s="205"/>
      <c r="Y25" s="205"/>
    </row>
    <row r="26" spans="1:25" s="76" customFormat="1" ht="16.2" customHeight="1" thickBot="1" x14ac:dyDescent="0.35">
      <c r="A26" s="57" t="s">
        <v>179</v>
      </c>
      <c r="B26" s="57"/>
      <c r="C26" s="57"/>
      <c r="D26" s="57"/>
      <c r="F26" s="162">
        <v>135000</v>
      </c>
      <c r="G26" s="138"/>
      <c r="H26" s="162">
        <v>219727</v>
      </c>
      <c r="I26" s="138"/>
      <c r="J26" s="162">
        <v>13500</v>
      </c>
      <c r="K26" s="138"/>
      <c r="L26" s="162">
        <v>169613</v>
      </c>
      <c r="M26" s="138"/>
      <c r="N26" s="162">
        <v>165974</v>
      </c>
      <c r="O26" s="138"/>
      <c r="P26" s="162">
        <v>2365</v>
      </c>
      <c r="Q26" s="138"/>
      <c r="R26" s="162">
        <v>168339</v>
      </c>
      <c r="S26" s="138"/>
      <c r="T26" s="162">
        <v>706179</v>
      </c>
      <c r="V26" s="205"/>
      <c r="W26" s="205"/>
      <c r="X26" s="205"/>
      <c r="Y26" s="205"/>
    </row>
    <row r="27" spans="1:25" s="76" customFormat="1" ht="1.8" customHeight="1" thickTop="1" x14ac:dyDescent="0.3">
      <c r="A27" s="57"/>
      <c r="B27" s="57"/>
      <c r="C27" s="57"/>
      <c r="D27" s="57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V27" s="205"/>
      <c r="W27" s="205"/>
      <c r="X27" s="205"/>
      <c r="Y27" s="205"/>
    </row>
    <row r="28" spans="1:25" s="80" customFormat="1" ht="24" customHeight="1" x14ac:dyDescent="0.6">
      <c r="A28" s="361" t="s">
        <v>24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V28" s="207"/>
      <c r="W28" s="207"/>
      <c r="X28" s="207"/>
      <c r="Y28" s="207"/>
    </row>
    <row r="29" spans="1:25" s="81" customFormat="1" ht="24" customHeight="1" x14ac:dyDescent="0.3"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V29" s="208"/>
      <c r="W29" s="208"/>
      <c r="X29" s="208"/>
      <c r="Y29" s="208"/>
    </row>
    <row r="30" spans="1:25" s="81" customFormat="1" ht="24" customHeight="1" x14ac:dyDescent="0.3"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V30" s="208"/>
      <c r="W30" s="208"/>
      <c r="X30" s="208"/>
      <c r="Y30" s="208"/>
    </row>
    <row r="31" spans="1:25" ht="24" customHeight="1" x14ac:dyDescent="0.3">
      <c r="U31" s="83"/>
    </row>
    <row r="32" spans="1:25" s="83" customFormat="1" ht="24" customHeight="1" x14ac:dyDescent="0.3">
      <c r="V32" s="209"/>
      <c r="W32" s="209"/>
      <c r="X32" s="209"/>
      <c r="Y32" s="209"/>
    </row>
    <row r="33" spans="1:25" s="83" customFormat="1" ht="24" customHeight="1" x14ac:dyDescent="0.3"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V33" s="209"/>
      <c r="W33" s="209"/>
      <c r="X33" s="209"/>
      <c r="Y33" s="209"/>
    </row>
    <row r="34" spans="1:25" s="83" customFormat="1" ht="24" customHeight="1" x14ac:dyDescent="0.3"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V34" s="209"/>
      <c r="W34" s="209"/>
      <c r="X34" s="209"/>
      <c r="Y34" s="209"/>
    </row>
    <row r="35" spans="1:25" s="83" customFormat="1" ht="24" customHeight="1" x14ac:dyDescent="0.3"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V35" s="209"/>
      <c r="W35" s="209"/>
      <c r="X35" s="209"/>
      <c r="Y35" s="209"/>
    </row>
    <row r="36" spans="1:25" s="83" customFormat="1" ht="24" customHeight="1" x14ac:dyDescent="0.3"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84"/>
      <c r="V36" s="209"/>
      <c r="W36" s="209"/>
      <c r="X36" s="209"/>
      <c r="Y36" s="209"/>
    </row>
    <row r="37" spans="1:25" s="83" customFormat="1" ht="24" customHeight="1" x14ac:dyDescent="0.3">
      <c r="B37" s="85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V37" s="209"/>
      <c r="W37" s="209"/>
      <c r="X37" s="209"/>
      <c r="Y37" s="209"/>
    </row>
    <row r="38" spans="1:25" ht="24" customHeight="1" x14ac:dyDescent="0.3"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</row>
    <row r="39" spans="1:25" ht="24" customHeight="1" x14ac:dyDescent="0.3"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</row>
    <row r="40" spans="1:25" ht="24" customHeight="1" x14ac:dyDescent="0.3"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</row>
    <row r="41" spans="1:25" ht="24" customHeight="1" x14ac:dyDescent="0.3">
      <c r="A41" s="86"/>
      <c r="B41" s="86"/>
      <c r="C41" s="86"/>
      <c r="D41" s="318"/>
      <c r="E41" s="86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3"/>
    </row>
    <row r="42" spans="1:25" ht="24" customHeight="1" x14ac:dyDescent="0.3"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</row>
    <row r="43" spans="1:25" ht="24" customHeight="1" x14ac:dyDescent="0.3"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</row>
    <row r="44" spans="1:25" ht="24" customHeight="1" x14ac:dyDescent="0.3"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</row>
    <row r="45" spans="1:25" ht="24" customHeight="1" x14ac:dyDescent="0.3"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</row>
    <row r="46" spans="1:25" ht="24" customHeight="1" x14ac:dyDescent="0.3"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</row>
    <row r="47" spans="1:25" ht="24" customHeight="1" x14ac:dyDescent="0.3"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</row>
    <row r="48" spans="1:25" ht="24" customHeight="1" x14ac:dyDescent="0.3"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</row>
    <row r="49" spans="6:21" ht="24" customHeight="1" x14ac:dyDescent="0.3"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</row>
    <row r="51" spans="6:21" ht="24" customHeight="1" x14ac:dyDescent="0.3">
      <c r="F51" s="362"/>
      <c r="G51" s="362"/>
    </row>
    <row r="86" spans="6:7" ht="24" customHeight="1" x14ac:dyDescent="0.3">
      <c r="F86" s="362"/>
      <c r="G86" s="362"/>
    </row>
  </sheetData>
  <mergeCells count="10">
    <mergeCell ref="F51:G51"/>
    <mergeCell ref="F86:G86"/>
    <mergeCell ref="A28:T28"/>
    <mergeCell ref="A3:T3"/>
    <mergeCell ref="A4:T4"/>
    <mergeCell ref="A5:T5"/>
    <mergeCell ref="A6:T6"/>
    <mergeCell ref="F9:T9"/>
    <mergeCell ref="J10:L10"/>
    <mergeCell ref="N10:R10"/>
  </mergeCells>
  <printOptions horizontalCentered="1"/>
  <pageMargins left="0.98425196850393704" right="0.59055118110236227" top="0.59055118110236227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8"/>
  <sheetViews>
    <sheetView tabSelected="1" view="pageBreakPreview" topLeftCell="A28" zoomScale="120" zoomScaleSheetLayoutView="120" workbookViewId="0">
      <selection activeCell="S38" sqref="S38"/>
    </sheetView>
  </sheetViews>
  <sheetFormatPr defaultColWidth="9.109375" defaultRowHeight="24" customHeight="1" x14ac:dyDescent="0.45"/>
  <cols>
    <col min="1" max="4" width="1.77734375" style="107" customWidth="1"/>
    <col min="5" max="5" width="1.77734375" style="109" customWidth="1"/>
    <col min="6" max="6" width="33.33203125" style="109" customWidth="1"/>
    <col min="7" max="7" width="10" style="88" customWidth="1"/>
    <col min="8" max="8" width="0.77734375" style="107" customWidth="1"/>
    <col min="9" max="9" width="10" style="107" customWidth="1"/>
    <col min="10" max="10" width="0.77734375" style="107" customWidth="1"/>
    <col min="11" max="11" width="10" style="107" customWidth="1"/>
    <col min="12" max="12" width="0.77734375" style="107" customWidth="1"/>
    <col min="13" max="13" width="10" style="107" customWidth="1"/>
    <col min="14" max="15" width="0.109375" style="107" hidden="1" customWidth="1"/>
    <col min="16" max="16384" width="9.109375" style="107"/>
  </cols>
  <sheetData>
    <row r="1" spans="1:15" ht="22.5" customHeight="1" x14ac:dyDescent="0.45">
      <c r="G1" s="107"/>
      <c r="K1" s="47"/>
      <c r="L1" s="47"/>
      <c r="M1" s="110" t="s">
        <v>0</v>
      </c>
    </row>
    <row r="2" spans="1:15" ht="22.5" customHeight="1" x14ac:dyDescent="0.45">
      <c r="G2" s="107"/>
      <c r="K2" s="47"/>
      <c r="L2" s="47"/>
      <c r="M2" s="110" t="s">
        <v>1</v>
      </c>
    </row>
    <row r="3" spans="1:15" ht="22.5" customHeight="1" x14ac:dyDescent="0.6">
      <c r="A3" s="370" t="s">
        <v>167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</row>
    <row r="4" spans="1:15" s="112" customFormat="1" ht="22.5" customHeight="1" x14ac:dyDescent="0.6">
      <c r="A4" s="372" t="s">
        <v>2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111"/>
      <c r="O4" s="111"/>
    </row>
    <row r="5" spans="1:15" s="112" customFormat="1" ht="22.5" customHeight="1" x14ac:dyDescent="0.6">
      <c r="A5" s="373" t="s">
        <v>89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</row>
    <row r="6" spans="1:15" s="112" customFormat="1" ht="22.5" customHeight="1" x14ac:dyDescent="0.6">
      <c r="A6" s="373" t="s">
        <v>177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</row>
    <row r="7" spans="1:15" ht="15.45" customHeight="1" x14ac:dyDescent="0.45">
      <c r="H7" s="89"/>
      <c r="I7" s="89"/>
      <c r="J7" s="89"/>
      <c r="K7" s="89"/>
      <c r="L7" s="89"/>
      <c r="M7" s="113" t="s">
        <v>5</v>
      </c>
    </row>
    <row r="8" spans="1:15" ht="15.45" customHeight="1" x14ac:dyDescent="0.45">
      <c r="G8" s="374" t="s">
        <v>6</v>
      </c>
      <c r="H8" s="374"/>
      <c r="I8" s="374"/>
      <c r="J8" s="114"/>
      <c r="K8" s="375" t="s">
        <v>7</v>
      </c>
      <c r="L8" s="375"/>
      <c r="M8" s="375"/>
    </row>
    <row r="9" spans="1:15" ht="15.45" customHeight="1" x14ac:dyDescent="0.45">
      <c r="G9" s="90" t="s">
        <v>131</v>
      </c>
      <c r="H9" s="115"/>
      <c r="I9" s="90" t="s">
        <v>126</v>
      </c>
      <c r="J9" s="115"/>
      <c r="K9" s="90" t="s">
        <v>131</v>
      </c>
      <c r="L9" s="115"/>
      <c r="M9" s="90" t="s">
        <v>126</v>
      </c>
    </row>
    <row r="10" spans="1:15" s="92" customFormat="1" ht="15.45" customHeight="1" x14ac:dyDescent="0.3">
      <c r="A10" s="116" t="s">
        <v>90</v>
      </c>
      <c r="E10" s="94"/>
      <c r="F10" s="94"/>
      <c r="G10" s="91"/>
      <c r="H10" s="93"/>
      <c r="I10" s="91"/>
      <c r="J10" s="93"/>
      <c r="L10" s="93"/>
    </row>
    <row r="11" spans="1:15" s="92" customFormat="1" ht="15.45" customHeight="1" x14ac:dyDescent="0.3">
      <c r="A11" s="92" t="s">
        <v>147</v>
      </c>
      <c r="D11" s="94"/>
      <c r="E11" s="94"/>
      <c r="G11" s="281">
        <v>49461</v>
      </c>
      <c r="H11" s="125"/>
      <c r="I11" s="281">
        <v>71209</v>
      </c>
      <c r="J11" s="125"/>
      <c r="K11" s="126">
        <v>33081</v>
      </c>
      <c r="L11" s="128"/>
      <c r="M11" s="126">
        <v>52644</v>
      </c>
    </row>
    <row r="12" spans="1:15" s="92" customFormat="1" ht="15.45" customHeight="1" x14ac:dyDescent="0.3">
      <c r="A12" s="92" t="s">
        <v>152</v>
      </c>
      <c r="D12" s="94"/>
      <c r="E12" s="94"/>
      <c r="G12" s="281"/>
      <c r="H12" s="125"/>
      <c r="I12" s="281"/>
      <c r="J12" s="125"/>
      <c r="K12" s="282"/>
      <c r="L12" s="125"/>
      <c r="M12" s="282"/>
    </row>
    <row r="13" spans="1:15" s="92" customFormat="1" ht="15.45" customHeight="1" x14ac:dyDescent="0.3">
      <c r="C13" s="92" t="s">
        <v>185</v>
      </c>
      <c r="D13" s="94"/>
      <c r="E13" s="94"/>
      <c r="G13" s="281">
        <v>581</v>
      </c>
      <c r="H13" s="125"/>
      <c r="I13" s="281">
        <v>-465</v>
      </c>
      <c r="J13" s="125"/>
      <c r="K13" s="126">
        <v>236</v>
      </c>
      <c r="L13" s="125"/>
      <c r="M13" s="126">
        <v>-143</v>
      </c>
    </row>
    <row r="14" spans="1:15" s="92" customFormat="1" ht="16.2" customHeight="1" x14ac:dyDescent="0.3">
      <c r="C14" s="92" t="s">
        <v>186</v>
      </c>
      <c r="D14" s="94"/>
      <c r="E14" s="94"/>
      <c r="G14" s="281">
        <v>-301</v>
      </c>
      <c r="H14" s="125"/>
      <c r="I14" s="91">
        <v>0</v>
      </c>
      <c r="J14" s="125"/>
      <c r="K14" s="91">
        <v>0</v>
      </c>
      <c r="L14" s="125"/>
      <c r="M14" s="91">
        <v>0</v>
      </c>
    </row>
    <row r="15" spans="1:15" s="92" customFormat="1" ht="16.2" customHeight="1" x14ac:dyDescent="0.3">
      <c r="C15" s="376" t="s">
        <v>184</v>
      </c>
      <c r="D15" s="376"/>
      <c r="E15" s="376"/>
      <c r="F15" s="376"/>
      <c r="G15" s="283">
        <v>486</v>
      </c>
      <c r="H15" s="127"/>
      <c r="I15" s="281">
        <v>419</v>
      </c>
      <c r="J15" s="127"/>
      <c r="K15" s="127">
        <v>486</v>
      </c>
      <c r="L15" s="127"/>
      <c r="M15" s="126">
        <v>419</v>
      </c>
    </row>
    <row r="16" spans="1:15" s="92" customFormat="1" ht="16.2" customHeight="1" x14ac:dyDescent="0.3">
      <c r="C16" s="92" t="s">
        <v>91</v>
      </c>
      <c r="D16" s="94"/>
      <c r="E16" s="94"/>
      <c r="G16" s="91">
        <v>0</v>
      </c>
      <c r="H16" s="127"/>
      <c r="I16" s="283">
        <v>48</v>
      </c>
      <c r="J16" s="127"/>
      <c r="K16" s="91">
        <v>0</v>
      </c>
      <c r="L16" s="127"/>
      <c r="M16" s="127">
        <v>48</v>
      </c>
    </row>
    <row r="17" spans="1:16" s="92" customFormat="1" ht="15.45" customHeight="1" x14ac:dyDescent="0.3">
      <c r="C17" s="92" t="s">
        <v>92</v>
      </c>
      <c r="G17" s="283">
        <v>18904</v>
      </c>
      <c r="H17" s="127"/>
      <c r="I17" s="283">
        <v>17661</v>
      </c>
      <c r="J17" s="127"/>
      <c r="K17" s="127">
        <v>5188</v>
      </c>
      <c r="L17" s="127"/>
      <c r="M17" s="127">
        <v>3102</v>
      </c>
    </row>
    <row r="18" spans="1:16" s="92" customFormat="1" ht="16.2" customHeight="1" x14ac:dyDescent="0.3">
      <c r="C18" s="92" t="s">
        <v>93</v>
      </c>
      <c r="G18" s="283">
        <v>740</v>
      </c>
      <c r="H18" s="127"/>
      <c r="I18" s="283">
        <v>-3952</v>
      </c>
      <c r="J18" s="127"/>
      <c r="K18" s="127">
        <v>440</v>
      </c>
      <c r="L18" s="127"/>
      <c r="M18" s="127">
        <v>-3393</v>
      </c>
    </row>
    <row r="19" spans="1:16" s="92" customFormat="1" ht="16.2" customHeight="1" x14ac:dyDescent="0.3">
      <c r="C19" s="92" t="s">
        <v>183</v>
      </c>
      <c r="G19" s="91">
        <v>0</v>
      </c>
      <c r="H19" s="127"/>
      <c r="I19" s="283">
        <v>-15</v>
      </c>
      <c r="J19" s="127"/>
      <c r="K19" s="91">
        <v>0</v>
      </c>
      <c r="L19" s="127"/>
      <c r="M19" s="127">
        <v>-15</v>
      </c>
    </row>
    <row r="20" spans="1:16" s="92" customFormat="1" ht="16.2" customHeight="1" x14ac:dyDescent="0.3">
      <c r="C20" s="92" t="s">
        <v>94</v>
      </c>
      <c r="G20" s="283">
        <v>4990</v>
      </c>
      <c r="H20" s="125"/>
      <c r="I20" s="283">
        <v>14243</v>
      </c>
      <c r="J20" s="125"/>
      <c r="K20" s="91">
        <v>0</v>
      </c>
      <c r="L20" s="282"/>
      <c r="M20" s="91">
        <v>0</v>
      </c>
    </row>
    <row r="21" spans="1:16" s="92" customFormat="1" ht="16.2" customHeight="1" x14ac:dyDescent="0.3">
      <c r="C21" s="92" t="s">
        <v>128</v>
      </c>
      <c r="G21" s="283">
        <v>190</v>
      </c>
      <c r="H21" s="125"/>
      <c r="I21" s="283">
        <v>-155</v>
      </c>
      <c r="J21" s="125"/>
      <c r="K21" s="283">
        <v>-150</v>
      </c>
      <c r="L21" s="125"/>
      <c r="M21" s="91">
        <v>0</v>
      </c>
    </row>
    <row r="22" spans="1:16" s="92" customFormat="1" ht="16.2" customHeight="1" x14ac:dyDescent="0.3">
      <c r="C22" s="92" t="s">
        <v>141</v>
      </c>
      <c r="G22" s="283">
        <v>7</v>
      </c>
      <c r="H22" s="125"/>
      <c r="I22" s="283">
        <v>15</v>
      </c>
      <c r="J22" s="125"/>
      <c r="K22" s="91">
        <v>0</v>
      </c>
      <c r="L22" s="125"/>
      <c r="M22" s="91">
        <v>15</v>
      </c>
    </row>
    <row r="23" spans="1:16" s="92" customFormat="1" ht="15.45" customHeight="1" x14ac:dyDescent="0.3">
      <c r="C23" s="92" t="s">
        <v>95</v>
      </c>
      <c r="G23" s="281">
        <v>1572</v>
      </c>
      <c r="H23" s="125"/>
      <c r="I23" s="281">
        <v>3539</v>
      </c>
      <c r="J23" s="125"/>
      <c r="K23" s="127">
        <v>630</v>
      </c>
      <c r="L23" s="125"/>
      <c r="M23" s="127">
        <v>2583</v>
      </c>
    </row>
    <row r="24" spans="1:16" s="92" customFormat="1" ht="16.2" customHeight="1" x14ac:dyDescent="0.3">
      <c r="C24" s="92" t="s">
        <v>96</v>
      </c>
      <c r="G24" s="281">
        <v>-274</v>
      </c>
      <c r="H24" s="125"/>
      <c r="I24" s="281">
        <v>-283</v>
      </c>
      <c r="J24" s="125"/>
      <c r="K24" s="282">
        <v>-212</v>
      </c>
      <c r="L24" s="125"/>
      <c r="M24" s="282">
        <v>-116</v>
      </c>
    </row>
    <row r="25" spans="1:16" s="92" customFormat="1" ht="15.45" customHeight="1" x14ac:dyDescent="0.3">
      <c r="C25" s="92" t="s">
        <v>123</v>
      </c>
      <c r="G25" s="91">
        <v>0</v>
      </c>
      <c r="H25" s="125"/>
      <c r="I25" s="284">
        <v>-100</v>
      </c>
      <c r="J25" s="125"/>
      <c r="K25" s="282">
        <v>-28439</v>
      </c>
      <c r="L25" s="125"/>
      <c r="M25" s="282">
        <v>-28539</v>
      </c>
    </row>
    <row r="26" spans="1:16" s="92" customFormat="1" ht="16.2" customHeight="1" x14ac:dyDescent="0.3">
      <c r="C26" s="92" t="s">
        <v>97</v>
      </c>
      <c r="G26" s="281">
        <v>257</v>
      </c>
      <c r="H26" s="125"/>
      <c r="I26" s="281">
        <v>306</v>
      </c>
      <c r="J26" s="125"/>
      <c r="K26" s="132">
        <v>777</v>
      </c>
      <c r="L26" s="125"/>
      <c r="M26" s="132">
        <v>191</v>
      </c>
    </row>
    <row r="27" spans="1:16" s="92" customFormat="1" ht="15.45" customHeight="1" x14ac:dyDescent="0.3">
      <c r="C27" s="92" t="s">
        <v>169</v>
      </c>
      <c r="G27" s="285">
        <v>9876</v>
      </c>
      <c r="H27" s="125"/>
      <c r="I27" s="285">
        <v>13669</v>
      </c>
      <c r="J27" s="125"/>
      <c r="K27" s="130">
        <v>1310</v>
      </c>
      <c r="L27" s="125"/>
      <c r="M27" s="130">
        <v>6008</v>
      </c>
    </row>
    <row r="28" spans="1:16" s="92" customFormat="1" ht="15.45" customHeight="1" x14ac:dyDescent="0.3">
      <c r="A28" s="92" t="s">
        <v>151</v>
      </c>
      <c r="G28" s="126"/>
      <c r="H28" s="125"/>
      <c r="I28" s="126"/>
      <c r="J28" s="125"/>
      <c r="K28" s="126"/>
      <c r="L28" s="125"/>
      <c r="M28" s="126"/>
    </row>
    <row r="29" spans="1:16" s="92" customFormat="1" ht="16.2" customHeight="1" x14ac:dyDescent="0.3">
      <c r="C29" s="92" t="s">
        <v>98</v>
      </c>
      <c r="G29" s="283">
        <v>86489</v>
      </c>
      <c r="H29" s="125"/>
      <c r="I29" s="283">
        <v>116139</v>
      </c>
      <c r="J29" s="126"/>
      <c r="K29" s="127">
        <v>13347</v>
      </c>
      <c r="L29" s="126"/>
      <c r="M29" s="127">
        <v>32804</v>
      </c>
      <c r="P29" s="95"/>
    </row>
    <row r="30" spans="1:16" s="92" customFormat="1" ht="16.2" customHeight="1" x14ac:dyDescent="0.3">
      <c r="A30" s="92" t="s">
        <v>99</v>
      </c>
      <c r="G30" s="126"/>
      <c r="H30" s="125"/>
      <c r="I30" s="126"/>
      <c r="J30" s="126"/>
      <c r="K30" s="126"/>
      <c r="L30" s="126"/>
      <c r="M30" s="126"/>
    </row>
    <row r="31" spans="1:16" s="92" customFormat="1" ht="16.2" customHeight="1" x14ac:dyDescent="0.3">
      <c r="C31" s="176" t="s">
        <v>142</v>
      </c>
      <c r="E31" s="176"/>
      <c r="G31" s="281">
        <v>48000</v>
      </c>
      <c r="H31" s="125"/>
      <c r="I31" s="281">
        <v>-26006</v>
      </c>
      <c r="J31" s="127"/>
      <c r="K31" s="127">
        <v>34975</v>
      </c>
      <c r="L31" s="127"/>
      <c r="M31" s="127">
        <v>-19108</v>
      </c>
    </row>
    <row r="32" spans="1:16" s="92" customFormat="1" ht="15.45" customHeight="1" x14ac:dyDescent="0.3">
      <c r="C32" s="176" t="s">
        <v>100</v>
      </c>
      <c r="E32" s="176"/>
      <c r="G32" s="281">
        <v>-18989</v>
      </c>
      <c r="H32" s="125"/>
      <c r="I32" s="281">
        <v>10029</v>
      </c>
      <c r="J32" s="125"/>
      <c r="K32" s="127">
        <v>-21246</v>
      </c>
      <c r="L32" s="125"/>
      <c r="M32" s="127">
        <v>9938</v>
      </c>
    </row>
    <row r="33" spans="1:16" s="92" customFormat="1" ht="15.45" customHeight="1" x14ac:dyDescent="0.3">
      <c r="C33" s="176" t="s">
        <v>14</v>
      </c>
      <c r="E33" s="176"/>
      <c r="G33" s="281">
        <v>6416</v>
      </c>
      <c r="H33" s="125"/>
      <c r="I33" s="281">
        <v>-3579</v>
      </c>
      <c r="J33" s="125"/>
      <c r="K33" s="282">
        <v>94</v>
      </c>
      <c r="L33" s="125"/>
      <c r="M33" s="282">
        <v>-280</v>
      </c>
    </row>
    <row r="34" spans="1:16" s="92" customFormat="1" ht="15.45" customHeight="1" x14ac:dyDescent="0.3">
      <c r="C34" s="176" t="s">
        <v>21</v>
      </c>
      <c r="E34" s="176"/>
      <c r="G34" s="281">
        <v>-96</v>
      </c>
      <c r="H34" s="125"/>
      <c r="I34" s="281">
        <v>404</v>
      </c>
      <c r="J34" s="125"/>
      <c r="K34" s="132">
        <v>-96</v>
      </c>
      <c r="L34" s="125"/>
      <c r="M34" s="132">
        <v>404</v>
      </c>
    </row>
    <row r="35" spans="1:16" s="92" customFormat="1" ht="16.2" customHeight="1" x14ac:dyDescent="0.3">
      <c r="A35" s="92" t="s">
        <v>101</v>
      </c>
      <c r="C35" s="94"/>
      <c r="D35" s="94"/>
      <c r="G35" s="126"/>
      <c r="H35" s="125"/>
      <c r="I35" s="126"/>
      <c r="J35" s="125"/>
      <c r="K35" s="133"/>
      <c r="L35" s="125"/>
      <c r="M35" s="133"/>
    </row>
    <row r="36" spans="1:16" s="92" customFormat="1" ht="16.2" customHeight="1" x14ac:dyDescent="0.3">
      <c r="C36" s="176" t="s">
        <v>155</v>
      </c>
      <c r="D36" s="176"/>
      <c r="G36" s="281">
        <v>-2155</v>
      </c>
      <c r="H36" s="125"/>
      <c r="I36" s="281">
        <v>18398</v>
      </c>
      <c r="J36" s="125"/>
      <c r="K36" s="125">
        <v>29328</v>
      </c>
      <c r="L36" s="125"/>
      <c r="M36" s="125">
        <v>3377</v>
      </c>
    </row>
    <row r="37" spans="1:16" s="92" customFormat="1" ht="16.2" customHeight="1" x14ac:dyDescent="0.3">
      <c r="C37" s="176" t="s">
        <v>32</v>
      </c>
      <c r="D37" s="176"/>
      <c r="G37" s="281">
        <v>-2197</v>
      </c>
      <c r="H37" s="125"/>
      <c r="I37" s="281">
        <v>-825</v>
      </c>
      <c r="J37" s="125"/>
      <c r="K37" s="125">
        <v>-1765</v>
      </c>
      <c r="L37" s="125"/>
      <c r="M37" s="125">
        <v>-597</v>
      </c>
    </row>
    <row r="38" spans="1:16" s="92" customFormat="1" ht="15.45" customHeight="1" x14ac:dyDescent="0.3">
      <c r="A38" s="176" t="s">
        <v>102</v>
      </c>
      <c r="G38" s="286">
        <v>117468</v>
      </c>
      <c r="H38" s="125"/>
      <c r="I38" s="286">
        <v>114560</v>
      </c>
      <c r="J38" s="125"/>
      <c r="K38" s="287">
        <v>54637</v>
      </c>
      <c r="L38" s="125"/>
      <c r="M38" s="287">
        <v>26538</v>
      </c>
    </row>
    <row r="39" spans="1:16" s="92" customFormat="1" ht="15.45" customHeight="1" x14ac:dyDescent="0.3">
      <c r="A39" s="177" t="s">
        <v>103</v>
      </c>
      <c r="B39" s="96"/>
      <c r="C39" s="96"/>
      <c r="D39" s="177"/>
      <c r="E39" s="96"/>
      <c r="F39" s="96"/>
      <c r="G39" s="288">
        <v>-14834</v>
      </c>
      <c r="H39" s="125"/>
      <c r="I39" s="288">
        <v>-16891</v>
      </c>
      <c r="J39" s="125"/>
      <c r="K39" s="331">
        <v>-2356</v>
      </c>
      <c r="L39" s="125"/>
      <c r="M39" s="331">
        <v>-7504</v>
      </c>
    </row>
    <row r="40" spans="1:16" s="92" customFormat="1" ht="16.2" customHeight="1" x14ac:dyDescent="0.3">
      <c r="D40" s="176" t="s">
        <v>154</v>
      </c>
      <c r="G40" s="291">
        <v>102634</v>
      </c>
      <c r="H40" s="125"/>
      <c r="I40" s="291">
        <v>97669</v>
      </c>
      <c r="J40" s="125"/>
      <c r="K40" s="131">
        <v>52281</v>
      </c>
      <c r="L40" s="125"/>
      <c r="M40" s="131">
        <v>19034</v>
      </c>
    </row>
    <row r="41" spans="1:16" s="92" customFormat="1" ht="16.2" customHeight="1" x14ac:dyDescent="0.3">
      <c r="D41" s="330"/>
      <c r="G41" s="328"/>
      <c r="H41" s="125"/>
      <c r="I41" s="328"/>
      <c r="J41" s="125"/>
      <c r="K41" s="329"/>
      <c r="L41" s="125"/>
      <c r="M41" s="329"/>
    </row>
    <row r="42" spans="1:16" s="92" customFormat="1" ht="1.8" customHeight="1" x14ac:dyDescent="0.3">
      <c r="D42" s="327"/>
      <c r="G42" s="328"/>
      <c r="H42" s="125"/>
      <c r="I42" s="328"/>
      <c r="J42" s="125"/>
      <c r="K42" s="329"/>
      <c r="L42" s="125"/>
      <c r="M42" s="329"/>
    </row>
    <row r="43" spans="1:16" ht="22.2" customHeight="1" x14ac:dyDescent="0.6">
      <c r="A43" s="117" t="s">
        <v>24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</row>
    <row r="44" spans="1:16" ht="21.9" customHeight="1" x14ac:dyDescent="0.45">
      <c r="G44" s="107"/>
      <c r="K44" s="47"/>
      <c r="L44" s="47"/>
      <c r="M44" s="110" t="s">
        <v>0</v>
      </c>
    </row>
    <row r="45" spans="1:16" ht="21.9" customHeight="1" x14ac:dyDescent="0.6">
      <c r="G45" s="107"/>
      <c r="K45" s="47"/>
      <c r="L45" s="47"/>
      <c r="M45" s="110" t="s">
        <v>1</v>
      </c>
      <c r="P45" s="112"/>
    </row>
    <row r="46" spans="1:16" ht="21.9" customHeight="1" x14ac:dyDescent="0.6">
      <c r="A46" s="370" t="s">
        <v>172</v>
      </c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371"/>
      <c r="P46" s="112"/>
    </row>
    <row r="47" spans="1:16" s="112" customFormat="1" ht="21.9" customHeight="1" x14ac:dyDescent="0.6">
      <c r="A47" s="377" t="s">
        <v>2</v>
      </c>
      <c r="B47" s="377"/>
      <c r="C47" s="377"/>
      <c r="D47" s="377"/>
      <c r="E47" s="377"/>
      <c r="F47" s="377"/>
      <c r="G47" s="377"/>
      <c r="H47" s="377"/>
      <c r="I47" s="377"/>
      <c r="J47" s="377"/>
      <c r="K47" s="377"/>
      <c r="L47" s="377"/>
      <c r="M47" s="377"/>
    </row>
    <row r="48" spans="1:16" s="112" customFormat="1" ht="21.9" customHeight="1" x14ac:dyDescent="0.6">
      <c r="A48" s="373" t="s">
        <v>106</v>
      </c>
      <c r="B48" s="373"/>
      <c r="C48" s="373"/>
      <c r="D48" s="373"/>
      <c r="E48" s="373"/>
      <c r="F48" s="373"/>
      <c r="G48" s="373"/>
      <c r="H48" s="373"/>
      <c r="I48" s="373"/>
      <c r="J48" s="373"/>
      <c r="K48" s="373"/>
      <c r="L48" s="373"/>
      <c r="M48" s="373"/>
      <c r="P48" s="92"/>
    </row>
    <row r="49" spans="1:16" s="112" customFormat="1" ht="21.9" customHeight="1" x14ac:dyDescent="0.6">
      <c r="A49" s="373" t="s">
        <v>177</v>
      </c>
      <c r="B49" s="373"/>
      <c r="C49" s="373"/>
      <c r="D49" s="373"/>
      <c r="E49" s="373"/>
      <c r="F49" s="373"/>
      <c r="G49" s="373"/>
      <c r="H49" s="373"/>
      <c r="I49" s="373"/>
      <c r="J49" s="373"/>
      <c r="K49" s="373"/>
      <c r="L49" s="373"/>
      <c r="M49" s="373"/>
      <c r="N49" s="108"/>
      <c r="O49" s="108"/>
      <c r="P49" s="92"/>
    </row>
    <row r="50" spans="1:16" s="92" customFormat="1" ht="17.100000000000001" customHeight="1" x14ac:dyDescent="0.3">
      <c r="E50" s="94"/>
      <c r="F50" s="94"/>
      <c r="G50" s="97"/>
      <c r="H50" s="98"/>
      <c r="I50" s="98"/>
      <c r="J50" s="98"/>
      <c r="K50" s="98"/>
      <c r="L50" s="98"/>
      <c r="M50" s="99" t="s">
        <v>5</v>
      </c>
      <c r="P50" s="94"/>
    </row>
    <row r="51" spans="1:16" s="92" customFormat="1" ht="17.100000000000001" customHeight="1" x14ac:dyDescent="0.3">
      <c r="E51" s="94"/>
      <c r="F51" s="94"/>
      <c r="G51" s="368" t="s">
        <v>6</v>
      </c>
      <c r="H51" s="368"/>
      <c r="I51" s="368"/>
      <c r="K51" s="369" t="s">
        <v>7</v>
      </c>
      <c r="L51" s="369"/>
      <c r="M51" s="369"/>
      <c r="P51" s="96"/>
    </row>
    <row r="52" spans="1:16" s="94" customFormat="1" ht="17.100000000000001" customHeight="1" x14ac:dyDescent="0.45">
      <c r="G52" s="90" t="s">
        <v>131</v>
      </c>
      <c r="H52" s="115"/>
      <c r="I52" s="90" t="s">
        <v>126</v>
      </c>
      <c r="J52" s="115"/>
      <c r="K52" s="90" t="s">
        <v>131</v>
      </c>
      <c r="L52" s="115"/>
      <c r="M52" s="90" t="s">
        <v>126</v>
      </c>
      <c r="P52" s="92"/>
    </row>
    <row r="53" spans="1:16" s="96" customFormat="1" ht="17.100000000000001" customHeight="1" x14ac:dyDescent="0.3">
      <c r="A53" s="116" t="s">
        <v>107</v>
      </c>
      <c r="B53" s="92"/>
      <c r="C53" s="92"/>
      <c r="D53" s="92"/>
      <c r="E53" s="94"/>
      <c r="F53" s="94"/>
      <c r="G53" s="91"/>
      <c r="H53" s="100"/>
      <c r="I53" s="91"/>
      <c r="J53" s="93"/>
      <c r="K53" s="101"/>
      <c r="L53" s="93"/>
      <c r="M53" s="101"/>
      <c r="P53" s="92"/>
    </row>
    <row r="54" spans="1:16" s="92" customFormat="1" ht="17.100000000000001" customHeight="1" x14ac:dyDescent="0.3">
      <c r="A54" s="92" t="s">
        <v>188</v>
      </c>
      <c r="E54" s="94"/>
      <c r="F54" s="94"/>
      <c r="G54" s="292">
        <v>229569</v>
      </c>
      <c r="H54" s="293"/>
      <c r="I54" s="292">
        <v>91308</v>
      </c>
      <c r="J54" s="91"/>
      <c r="K54" s="91">
        <v>59881</v>
      </c>
      <c r="L54" s="91"/>
      <c r="M54" s="91">
        <v>71308</v>
      </c>
    </row>
    <row r="55" spans="1:16" s="92" customFormat="1" ht="17.100000000000001" customHeight="1" x14ac:dyDescent="0.3">
      <c r="A55" s="92" t="s">
        <v>189</v>
      </c>
      <c r="E55" s="94"/>
      <c r="F55" s="94"/>
      <c r="G55" s="294">
        <v>-195000</v>
      </c>
      <c r="H55" s="293"/>
      <c r="I55" s="294">
        <v>-76000</v>
      </c>
      <c r="J55" s="295"/>
      <c r="K55" s="91">
        <v>0</v>
      </c>
      <c r="L55" s="295"/>
      <c r="M55" s="101">
        <v>-66000</v>
      </c>
    </row>
    <row r="56" spans="1:16" s="92" customFormat="1" ht="17.100000000000001" customHeight="1" x14ac:dyDescent="0.3">
      <c r="A56" s="92" t="s">
        <v>108</v>
      </c>
      <c r="E56" s="94"/>
      <c r="F56" s="94"/>
      <c r="G56" s="294">
        <v>-13298</v>
      </c>
      <c r="H56" s="293"/>
      <c r="I56" s="294">
        <v>-12367</v>
      </c>
      <c r="J56" s="293"/>
      <c r="K56" s="296">
        <v>-1807</v>
      </c>
      <c r="L56" s="297"/>
      <c r="M56" s="296">
        <v>-3912</v>
      </c>
    </row>
    <row r="57" spans="1:16" s="92" customFormat="1" ht="17.100000000000001" customHeight="1" x14ac:dyDescent="0.3">
      <c r="A57" s="92" t="s">
        <v>109</v>
      </c>
      <c r="E57" s="94"/>
      <c r="F57" s="94"/>
      <c r="G57" s="91">
        <v>0</v>
      </c>
      <c r="H57" s="293"/>
      <c r="I57" s="294">
        <v>-1033</v>
      </c>
      <c r="J57" s="293"/>
      <c r="K57" s="91">
        <v>0</v>
      </c>
      <c r="L57" s="297"/>
      <c r="M57" s="296">
        <v>-960</v>
      </c>
    </row>
    <row r="58" spans="1:16" s="92" customFormat="1" ht="17.100000000000001" customHeight="1" x14ac:dyDescent="0.3">
      <c r="A58" s="92" t="s">
        <v>110</v>
      </c>
      <c r="E58" s="94"/>
      <c r="F58" s="94"/>
      <c r="G58" s="292">
        <v>175</v>
      </c>
      <c r="H58" s="293"/>
      <c r="I58" s="292">
        <v>1194</v>
      </c>
      <c r="J58" s="293"/>
      <c r="K58" s="91">
        <v>150</v>
      </c>
      <c r="L58" s="298"/>
      <c r="M58" s="91">
        <v>0</v>
      </c>
    </row>
    <row r="59" spans="1:16" s="92" customFormat="1" ht="17.100000000000001" customHeight="1" x14ac:dyDescent="0.3">
      <c r="A59" s="92" t="s">
        <v>111</v>
      </c>
      <c r="E59" s="94"/>
      <c r="F59" s="94"/>
      <c r="G59" s="292">
        <v>274</v>
      </c>
      <c r="H59" s="91"/>
      <c r="I59" s="292">
        <v>283</v>
      </c>
      <c r="J59" s="91"/>
      <c r="K59" s="91">
        <v>212</v>
      </c>
      <c r="L59" s="91"/>
      <c r="M59" s="91">
        <v>116</v>
      </c>
    </row>
    <row r="60" spans="1:16" s="92" customFormat="1" ht="17.100000000000001" customHeight="1" x14ac:dyDescent="0.3">
      <c r="A60" s="92" t="s">
        <v>170</v>
      </c>
      <c r="E60" s="94"/>
      <c r="F60" s="94"/>
      <c r="G60" s="91">
        <v>0</v>
      </c>
      <c r="H60" s="126"/>
      <c r="I60" s="91" t="s">
        <v>180</v>
      </c>
      <c r="J60" s="91"/>
      <c r="K60" s="91">
        <v>28439</v>
      </c>
      <c r="L60" s="91"/>
      <c r="M60" s="91">
        <v>28439</v>
      </c>
    </row>
    <row r="61" spans="1:16" s="92" customFormat="1" ht="17.100000000000001" customHeight="1" x14ac:dyDescent="0.3">
      <c r="A61" s="92" t="s">
        <v>124</v>
      </c>
      <c r="E61" s="94"/>
      <c r="F61" s="94"/>
      <c r="G61" s="91">
        <v>0</v>
      </c>
      <c r="H61" s="299"/>
      <c r="I61" s="91">
        <v>100</v>
      </c>
      <c r="J61" s="126"/>
      <c r="K61" s="91">
        <v>0</v>
      </c>
      <c r="L61" s="299"/>
      <c r="M61" s="91">
        <v>100</v>
      </c>
    </row>
    <row r="62" spans="1:16" s="92" customFormat="1" ht="17.100000000000001" customHeight="1" x14ac:dyDescent="0.3">
      <c r="D62" s="92" t="s">
        <v>182</v>
      </c>
      <c r="E62" s="94"/>
      <c r="F62" s="94"/>
      <c r="G62" s="300">
        <v>21720</v>
      </c>
      <c r="H62" s="301"/>
      <c r="I62" s="300">
        <v>3485</v>
      </c>
      <c r="J62" s="301"/>
      <c r="K62" s="302">
        <v>86875</v>
      </c>
      <c r="L62" s="103"/>
      <c r="M62" s="302">
        <v>29091</v>
      </c>
    </row>
    <row r="63" spans="1:16" s="92" customFormat="1" ht="17.100000000000001" customHeight="1" x14ac:dyDescent="0.3">
      <c r="A63" s="116" t="s">
        <v>112</v>
      </c>
      <c r="E63" s="94"/>
      <c r="F63" s="94"/>
      <c r="G63" s="132"/>
      <c r="H63" s="125"/>
      <c r="I63" s="132"/>
      <c r="J63" s="125"/>
      <c r="K63" s="125"/>
      <c r="L63" s="125"/>
      <c r="M63" s="125"/>
    </row>
    <row r="64" spans="1:16" s="92" customFormat="1" ht="17.100000000000001" customHeight="1" x14ac:dyDescent="0.3">
      <c r="A64" s="92" t="s">
        <v>145</v>
      </c>
      <c r="E64" s="94"/>
      <c r="F64" s="94"/>
      <c r="G64" s="91">
        <v>0</v>
      </c>
      <c r="H64" s="301"/>
      <c r="I64" s="303">
        <v>-250</v>
      </c>
      <c r="J64" s="103"/>
      <c r="K64" s="303">
        <v>-833</v>
      </c>
      <c r="L64" s="103"/>
      <c r="M64" s="91">
        <v>0</v>
      </c>
    </row>
    <row r="65" spans="1:17" s="92" customFormat="1" ht="17.100000000000001" customHeight="1" x14ac:dyDescent="0.3">
      <c r="A65" s="92" t="s">
        <v>132</v>
      </c>
      <c r="E65" s="94"/>
      <c r="F65" s="94"/>
      <c r="G65" s="303">
        <v>-55188</v>
      </c>
      <c r="H65" s="301"/>
      <c r="I65" s="303">
        <v>-54952</v>
      </c>
      <c r="J65" s="103"/>
      <c r="K65" s="304">
        <v>-55187</v>
      </c>
      <c r="L65" s="103"/>
      <c r="M65" s="304">
        <v>-54941</v>
      </c>
    </row>
    <row r="66" spans="1:17" s="92" customFormat="1" ht="16.2" customHeight="1" x14ac:dyDescent="0.3">
      <c r="A66" s="176" t="s">
        <v>104</v>
      </c>
      <c r="D66" s="176"/>
      <c r="G66" s="290">
        <v>0</v>
      </c>
      <c r="H66" s="125"/>
      <c r="I66" s="289">
        <v>-8</v>
      </c>
      <c r="J66" s="125"/>
      <c r="K66" s="289">
        <v>-697</v>
      </c>
      <c r="L66" s="125"/>
      <c r="M66" s="290">
        <v>0</v>
      </c>
    </row>
    <row r="67" spans="1:17" s="92" customFormat="1" ht="17.100000000000001" customHeight="1" x14ac:dyDescent="0.3">
      <c r="D67" s="92" t="s">
        <v>153</v>
      </c>
      <c r="E67" s="94"/>
      <c r="F67" s="94"/>
      <c r="G67" s="305">
        <v>-55188</v>
      </c>
      <c r="H67" s="301"/>
      <c r="I67" s="305">
        <v>-55210</v>
      </c>
      <c r="J67" s="103"/>
      <c r="K67" s="306">
        <v>-56717</v>
      </c>
      <c r="L67" s="103"/>
      <c r="M67" s="306">
        <v>-54941</v>
      </c>
    </row>
    <row r="68" spans="1:17" s="92" customFormat="1" ht="17.100000000000001" customHeight="1" x14ac:dyDescent="0.3">
      <c r="A68" s="92" t="s">
        <v>113</v>
      </c>
      <c r="E68" s="94"/>
      <c r="F68" s="94"/>
      <c r="G68" s="129"/>
      <c r="H68" s="125"/>
      <c r="I68" s="129"/>
      <c r="J68" s="125"/>
      <c r="K68" s="125"/>
      <c r="L68" s="125"/>
      <c r="M68" s="125"/>
    </row>
    <row r="69" spans="1:17" s="92" customFormat="1" ht="17.100000000000001" customHeight="1" x14ac:dyDescent="0.3">
      <c r="B69" s="92" t="s">
        <v>114</v>
      </c>
      <c r="E69" s="94"/>
      <c r="F69" s="94"/>
      <c r="G69" s="307">
        <v>-4656</v>
      </c>
      <c r="H69" s="301"/>
      <c r="I69" s="307">
        <v>-13886</v>
      </c>
      <c r="J69" s="103"/>
      <c r="K69" s="290">
        <v>0</v>
      </c>
      <c r="L69" s="91"/>
      <c r="M69" s="290">
        <v>0</v>
      </c>
    </row>
    <row r="70" spans="1:17" s="92" customFormat="1" ht="17.100000000000001" customHeight="1" x14ac:dyDescent="0.3">
      <c r="A70" s="92" t="s">
        <v>115</v>
      </c>
      <c r="E70" s="94"/>
      <c r="F70" s="94"/>
      <c r="G70" s="308">
        <v>64510</v>
      </c>
      <c r="H70" s="301"/>
      <c r="I70" s="308">
        <v>32058</v>
      </c>
      <c r="J70" s="103"/>
      <c r="K70" s="308">
        <v>82439</v>
      </c>
      <c r="L70" s="103"/>
      <c r="M70" s="309">
        <v>-6816</v>
      </c>
      <c r="P70" s="118"/>
      <c r="Q70" s="119"/>
    </row>
    <row r="71" spans="1:17" s="92" customFormat="1" ht="17.100000000000001" customHeight="1" x14ac:dyDescent="0.3">
      <c r="A71" s="92" t="s">
        <v>116</v>
      </c>
      <c r="E71" s="94"/>
      <c r="F71" s="94"/>
      <c r="G71" s="310">
        <v>151592</v>
      </c>
      <c r="H71" s="301"/>
      <c r="I71" s="310">
        <v>155736</v>
      </c>
      <c r="J71" s="103"/>
      <c r="K71" s="311">
        <v>33884</v>
      </c>
      <c r="L71" s="103"/>
      <c r="M71" s="311">
        <v>65837</v>
      </c>
      <c r="P71" s="118"/>
      <c r="Q71" s="119"/>
    </row>
    <row r="72" spans="1:17" s="92" customFormat="1" ht="17.100000000000001" customHeight="1" thickBot="1" x14ac:dyDescent="0.35">
      <c r="A72" s="92" t="s">
        <v>117</v>
      </c>
      <c r="E72" s="94"/>
      <c r="F72" s="94"/>
      <c r="G72" s="312">
        <v>216102</v>
      </c>
      <c r="H72" s="293"/>
      <c r="I72" s="312">
        <v>187794</v>
      </c>
      <c r="J72" s="297"/>
      <c r="K72" s="313">
        <v>116323</v>
      </c>
      <c r="L72" s="297"/>
      <c r="M72" s="313">
        <v>59021</v>
      </c>
    </row>
    <row r="73" spans="1:17" s="92" customFormat="1" ht="17.100000000000001" customHeight="1" thickTop="1" x14ac:dyDescent="0.3">
      <c r="A73" s="96"/>
      <c r="B73" s="96"/>
      <c r="C73" s="96"/>
      <c r="D73" s="96"/>
      <c r="E73" s="120"/>
      <c r="F73" s="120"/>
      <c r="G73" s="104"/>
      <c r="H73" s="96"/>
      <c r="I73" s="104"/>
      <c r="J73" s="96"/>
      <c r="K73" s="104"/>
      <c r="L73" s="96"/>
      <c r="M73" s="104"/>
    </row>
    <row r="74" spans="1:17" s="92" customFormat="1" ht="17.100000000000001" customHeight="1" x14ac:dyDescent="0.3">
      <c r="A74" s="121" t="s">
        <v>118</v>
      </c>
      <c r="B74" s="96"/>
      <c r="C74" s="96"/>
      <c r="D74" s="96"/>
      <c r="E74" s="120"/>
      <c r="F74" s="120"/>
      <c r="G74" s="105"/>
      <c r="H74" s="96"/>
      <c r="I74" s="105"/>
      <c r="J74" s="96"/>
      <c r="K74" s="106"/>
      <c r="L74" s="96"/>
      <c r="M74" s="106"/>
    </row>
    <row r="75" spans="1:17" s="92" customFormat="1" ht="17.100000000000001" customHeight="1" x14ac:dyDescent="0.3">
      <c r="A75" s="96" t="s">
        <v>119</v>
      </c>
      <c r="B75" s="96"/>
      <c r="C75" s="96"/>
      <c r="D75" s="96"/>
      <c r="E75" s="120"/>
      <c r="F75" s="120"/>
      <c r="G75" s="102"/>
      <c r="H75" s="96"/>
      <c r="I75" s="102"/>
      <c r="J75" s="96"/>
      <c r="K75" s="96"/>
      <c r="L75" s="96"/>
      <c r="M75" s="96"/>
      <c r="N75" s="103"/>
    </row>
    <row r="76" spans="1:17" s="92" customFormat="1" ht="17.100000000000001" customHeight="1" x14ac:dyDescent="0.3">
      <c r="A76" s="96"/>
      <c r="B76" s="177" t="s">
        <v>187</v>
      </c>
      <c r="C76" s="177"/>
      <c r="D76" s="177"/>
      <c r="E76" s="177"/>
      <c r="F76" s="177"/>
      <c r="G76" s="303">
        <v>-7417</v>
      </c>
      <c r="H76" s="324"/>
      <c r="I76" s="325">
        <v>0</v>
      </c>
      <c r="J76" s="133"/>
      <c r="K76" s="325">
        <v>0</v>
      </c>
      <c r="L76" s="325"/>
      <c r="M76" s="325">
        <v>0</v>
      </c>
      <c r="P76" s="96"/>
    </row>
    <row r="77" spans="1:17" s="96" customFormat="1" ht="17.100000000000001" customHeight="1" x14ac:dyDescent="0.3">
      <c r="B77" s="96" t="s">
        <v>171</v>
      </c>
      <c r="G77" s="325">
        <v>0</v>
      </c>
      <c r="H77" s="324"/>
      <c r="I77" s="326">
        <v>130</v>
      </c>
      <c r="K77" s="325">
        <v>0</v>
      </c>
      <c r="L77" s="325"/>
      <c r="M77" s="325">
        <v>0</v>
      </c>
    </row>
    <row r="78" spans="1:17" s="96" customFormat="1" ht="17.100000000000001" customHeight="1" x14ac:dyDescent="0.6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</row>
    <row r="79" spans="1:17" s="96" customFormat="1" ht="17.100000000000001" customHeight="1" x14ac:dyDescent="0.6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</row>
    <row r="80" spans="1:17" s="96" customFormat="1" ht="17.100000000000001" customHeight="1" x14ac:dyDescent="0.6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</row>
    <row r="81" spans="1:16" s="96" customFormat="1" ht="17.100000000000001" customHeight="1" x14ac:dyDescent="0.6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</row>
    <row r="82" spans="1:16" s="96" customFormat="1" ht="8.4" customHeight="1" x14ac:dyDescent="0.6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</row>
    <row r="83" spans="1:16" ht="24" customHeight="1" x14ac:dyDescent="0.6">
      <c r="A83" s="117" t="s">
        <v>24</v>
      </c>
      <c r="N83" s="117"/>
      <c r="O83" s="117"/>
    </row>
    <row r="87" spans="1:16" ht="24" customHeight="1" x14ac:dyDescent="0.45">
      <c r="E87" s="107"/>
      <c r="F87" s="107"/>
    </row>
    <row r="92" spans="1:16" s="88" customFormat="1" ht="24" customHeight="1" x14ac:dyDescent="0.45">
      <c r="A92" s="107"/>
      <c r="B92" s="107"/>
      <c r="C92" s="107"/>
      <c r="D92" s="107"/>
      <c r="E92" s="109"/>
      <c r="F92" s="109"/>
      <c r="H92" s="107"/>
      <c r="I92" s="107"/>
      <c r="J92" s="107"/>
      <c r="K92" s="107"/>
      <c r="L92" s="107"/>
      <c r="M92" s="107"/>
      <c r="N92" s="107"/>
      <c r="O92" s="107"/>
      <c r="P92" s="107"/>
    </row>
    <row r="103" spans="1:16" ht="24" customHeight="1" x14ac:dyDescent="0.45">
      <c r="E103" s="107"/>
      <c r="F103" s="107"/>
    </row>
    <row r="108" spans="1:16" s="88" customFormat="1" ht="24" customHeight="1" x14ac:dyDescent="0.45">
      <c r="A108" s="107"/>
      <c r="B108" s="107"/>
      <c r="C108" s="107"/>
      <c r="D108" s="107"/>
      <c r="E108" s="109"/>
      <c r="F108" s="109"/>
      <c r="H108" s="107"/>
      <c r="I108" s="107"/>
      <c r="J108" s="107"/>
      <c r="K108" s="107"/>
      <c r="L108" s="107"/>
      <c r="M108" s="107"/>
      <c r="N108" s="107"/>
      <c r="O108" s="107"/>
      <c r="P108" s="107"/>
    </row>
  </sheetData>
  <mergeCells count="13">
    <mergeCell ref="G51:I51"/>
    <mergeCell ref="K51:M51"/>
    <mergeCell ref="A3:M3"/>
    <mergeCell ref="A4:M4"/>
    <mergeCell ref="A5:M5"/>
    <mergeCell ref="A6:O6"/>
    <mergeCell ref="G8:I8"/>
    <mergeCell ref="K8:M8"/>
    <mergeCell ref="C15:F15"/>
    <mergeCell ref="A46:M46"/>
    <mergeCell ref="A47:M47"/>
    <mergeCell ref="A48:M48"/>
    <mergeCell ref="A49:M49"/>
  </mergeCells>
  <pageMargins left="1.2598425196850394" right="0.35433070866141736" top="0.51181102362204722" bottom="1.1811023622047245" header="0.51181102362204722" footer="0.51181102362204722"/>
  <pageSetup paperSize="9" orientation="portrait" r:id="rId1"/>
  <headerFooter alignWithMargins="0"/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2020-11-09T02:47:21Z</cp:lastPrinted>
  <dcterms:created xsi:type="dcterms:W3CDTF">2017-05-04T11:37:56Z</dcterms:created>
  <dcterms:modified xsi:type="dcterms:W3CDTF">2020-11-09T03:51:23Z</dcterms:modified>
</cp:coreProperties>
</file>