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3-2020]\ตลาดหลักทรัพย์ (มหาชนและบริษัทในเครือ)\ไตรมาส 3 [30 กันยายน 2563]\ภาษาอังกฤษ\"/>
    </mc:Choice>
  </mc:AlternateContent>
  <xr:revisionPtr revIDLastSave="0" documentId="13_ncr:1_{1874F9B7-2CEB-4F73-8EC8-D80B47468C64}" xr6:coauthVersionLast="45" xr6:coauthVersionMax="45" xr10:uidLastSave="{00000000-0000-0000-0000-000000000000}"/>
  <bookViews>
    <workbookView xWindow="-108" yWindow="-108" windowWidth="23256" windowHeight="12576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flow'!$A$1:$M$88</definedName>
    <definedName name="_xlnm.Print_Area" localSheetId="0">'Financial position'!$A$1:$N$77</definedName>
    <definedName name="_xlnm.Print_Area" localSheetId="1">'Statement of comprehensive in- '!$A$1:$N$87</definedName>
    <definedName name="_xlnm.Print_Area" localSheetId="2">'Statements of Changes(Consoli)'!$A$1:$R$28</definedName>
    <definedName name="_xlnm.Print_Area" localSheetId="3">'Statements of Changes(Only)'!$A$1:$R$28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9" l="1"/>
  <c r="F22" i="9"/>
  <c r="D22" i="9"/>
  <c r="R16" i="9"/>
  <c r="J16" i="9"/>
  <c r="R14" i="9"/>
  <c r="N67" i="8"/>
  <c r="N66" i="8"/>
</calcChain>
</file>

<file path=xl/sharedStrings.xml><?xml version="1.0" encoding="utf-8"?>
<sst xmlns="http://schemas.openxmlformats.org/spreadsheetml/2006/main" count="341" uniqueCount="193">
  <si>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</si>
  <si>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</si>
  <si>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</si>
  <si>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</si>
  <si>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</si>
  <si>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</si>
  <si>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</si>
  <si>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</si>
  <si>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</si>
  <si>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</si>
  <si>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</si>
  <si>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</si>
  <si>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</si>
  <si>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</si>
  <si>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</si>
  <si>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</si>
  <si>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</si>
  <si>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</si>
  <si>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</si>
  <si>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</si>
  <si>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</si>
  <si>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</si>
  <si>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</si>
  <si>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</si>
  <si>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</si>
  <si>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</si>
  <si>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</si>
  <si>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</si>
  <si>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</si>
  <si>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</si>
  <si>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</si>
  <si>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</si>
  <si>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</si>
  <si>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</si>
  <si>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</si>
  <si>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</si>
  <si>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</si>
  <si>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</si>
  <si>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</si>
  <si>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</si>
  <si>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</si>
  <si>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</si>
  <si>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</si>
  <si>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</si>
  <si>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</si>
  <si>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</si>
  <si>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</si>
  <si>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</si>
  <si>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</si>
  <si>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</si>
  <si>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</si>
  <si>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</si>
  <si>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</si>
  <si>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</si>
  <si>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</si>
  <si>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</si>
  <si>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</si>
  <si>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</si>
  <si>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</si>
  <si>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</si>
  <si>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</si>
  <si>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</si>
  <si>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</si>
  <si>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</si>
  <si>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</si>
  <si>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</si>
  <si>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</si>
  <si>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</si>
  <si>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</si>
  <si>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</si>
  <si>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</si>
  <si>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</si>
  <si>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</si>
  <si>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</si>
  <si>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</si>
  <si>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</si>
  <si>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</si>
  <si>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</si>
  <si>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</si>
  <si>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</si>
  <si>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</si>
  <si>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</si>
  <si>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</si>
  <si>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</si>
  <si>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</si>
  <si>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</si>
  <si>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</si>
  <si>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</si>
  <si>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>(used in) operation activities :</t>
  </si>
  <si>
    <t>Bad debts</t>
  </si>
  <si>
    <t>Depreciation and amortization</t>
  </si>
  <si>
    <t>Employees benefits expenses</t>
  </si>
  <si>
    <t>Interest income</t>
  </si>
  <si>
    <t>Interest expenses</t>
  </si>
  <si>
    <t>Operating assets (increase) decrease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</si>
  <si>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</si>
  <si>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</si>
  <si>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</si>
  <si>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</si>
  <si>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</si>
  <si>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</si>
  <si>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</si>
  <si>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</si>
  <si>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</si>
  <si>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</si>
  <si>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 xml:space="preserve">Cash received from interest income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</si>
  <si>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</si>
  <si>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</si>
  <si>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</si>
  <si>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</si>
  <si>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</si>
  <si>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</si>
  <si>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</si>
  <si>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</si>
  <si>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</si>
  <si>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</si>
  <si>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 xml:space="preserve"> on available</t>
  </si>
  <si>
    <t>Unrealized (gain) loss on exchange rate</t>
  </si>
  <si>
    <t>Unrealized gain (loss) on exchange rate on cash at bank</t>
  </si>
  <si>
    <t xml:space="preserve"> in foreign currency</t>
  </si>
  <si>
    <t>Allowance for stock declining value (reversal)</t>
  </si>
  <si>
    <t>Total comprehensive income (loss) for the period</t>
  </si>
  <si>
    <t>Dividend income</t>
  </si>
  <si>
    <t>Loss on exchange rate</t>
  </si>
  <si>
    <t>Dividend income from investment in unit trusts</t>
  </si>
  <si>
    <t>31, 2019</t>
  </si>
  <si>
    <t>2019</t>
  </si>
  <si>
    <t>Balance as at January 1, 2019</t>
  </si>
  <si>
    <t>Loss on write - off of fixed assets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</si>
  <si>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</si>
  <si>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</si>
  <si>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</si>
  <si>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</si>
  <si>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4, 5, 7</t>
  </si>
  <si>
    <t>4, 9</t>
  </si>
  <si>
    <t>Other current financial assets</t>
  </si>
  <si>
    <t>5, 15</t>
  </si>
  <si>
    <t>4, 16</t>
  </si>
  <si>
    <t>Balance as at January 1, 2020</t>
  </si>
  <si>
    <t>Balance as at December 31, 2019</t>
  </si>
  <si>
    <t>4</t>
  </si>
  <si>
    <t>2020</t>
  </si>
  <si>
    <t>Dividend paid</t>
  </si>
  <si>
    <t>Right-of-use assets</t>
  </si>
  <si>
    <t>Effects of the adoption of  TFRS</t>
  </si>
  <si>
    <t>Current provisions for employee benefits</t>
  </si>
  <si>
    <t>18</t>
  </si>
  <si>
    <t>Non-Current provisions for employee benefits</t>
  </si>
  <si>
    <t>4, 13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</si>
  <si>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</si>
  <si>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</si>
  <si>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</si>
  <si>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</si>
  <si>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</si>
  <si>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</si>
  <si>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be reclassified to profit or loss</t>
  </si>
  <si>
    <t>Components of other comprehensive income that will not be reclassified to profit or loss</t>
  </si>
  <si>
    <t>Gains (losses) on re-measurements of defined benefit plans</t>
  </si>
  <si>
    <t>Gains on measuring financial assets</t>
  </si>
  <si>
    <t>Profit before changes in operating assets  and operating liabilities</t>
  </si>
  <si>
    <t>Net cash provided by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</si>
  <si>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</si>
  <si>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</si>
  <si>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</si>
  <si>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</si>
  <si>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</si>
  <si>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- 9 -</t>
  </si>
  <si>
    <t>(Gain) loss on sales of fixed assets</t>
  </si>
  <si>
    <t>Net cash (used) in financing activities</t>
  </si>
  <si>
    <t>30, 2020</t>
  </si>
  <si>
    <t>Dividend  paid</t>
  </si>
  <si>
    <t>20</t>
  </si>
  <si>
    <t>2. Transfer of deposit for purchase of assets as fixed assets</t>
  </si>
  <si>
    <t>- 10 -</t>
  </si>
  <si>
    <t>AS AT SEPTEMBER 30, 2020</t>
  </si>
  <si>
    <t>As at September</t>
  </si>
  <si>
    <t>FOR THE THREE-MONTH PERIOD ENDED SEPTEMBER 30, 2020</t>
  </si>
  <si>
    <t>Gains on exchange rate</t>
  </si>
  <si>
    <t>Balance as at September 30, 2020</t>
  </si>
  <si>
    <t>Balance as at September 30, 2019</t>
  </si>
  <si>
    <t>FOR THE NINE-MONTH PERIOD ENDED SEPTEMBER 30, 2020</t>
  </si>
  <si>
    <t xml:space="preserve">                -  </t>
  </si>
  <si>
    <t>Gains on exchang rate</t>
  </si>
  <si>
    <t>Net cash provided in investing activities</t>
  </si>
  <si>
    <t>Dividend income from investment in subsidiary</t>
  </si>
  <si>
    <t>Cash received from sales of fixed asset</t>
  </si>
  <si>
    <t>Allowance for impairment loss</t>
  </si>
  <si>
    <t>Allowance for doubtful account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</si>
  <si>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</si>
  <si>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</si>
  <si>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</si>
  <si>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</si>
  <si>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1.  Account payable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</si>
</sst>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\ ;\(#,##0\);&quot;- &quot;\ \ \ "/>
    <numFmt numFmtId="172" formatCode="#,##0.00\ ;\(#,###.00\);&quot;-       &quot;\ \ \ "/>
    <numFmt numFmtId="173" formatCode="_-* #,##0.00_-;\-* #,##0.00_-;_-* \-??_-;_-@_-"/>
    <numFmt numFmtId="174" formatCode="#,##0;\(#,##0.00\)"/>
    <numFmt numFmtId="175" formatCode="_-* #,##0_-;\-* #,##0_-;_-* &quot;-&quot;???_-;_-@_-"/>
    <numFmt numFmtId="176" formatCode="#,##0.00\ ;\(#,##0\);&quot;- &quot;\ \ \ "/>
    <numFmt numFmtId="177" formatCode="_(* #,##0_);_(* \(#,##0\);_(* &quot;-&quot;??_);_(@_)"/>
    <numFmt numFmtId="178" formatCode="#,##0.00\ ;\(#,###\);&quot;-       &quot;\ \ \ "/>
    <numFmt numFmtId="179" formatCode="#,##0;\(#,##0\)"/>
    <numFmt numFmtId="180" formatCode="_-* #,##0.000_-;\-* #,##0.000_-;_-* &quot;-&quot;???_-;_-@_-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3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</cellStyleXfs>
  <cellXfs count="316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3" fontId="5" fillId="0" borderId="0" xfId="12" applyFont="1" applyBorder="1" applyAlignment="1">
      <alignment horizontal="right" vertical="center"/>
    </xf>
    <xf numFmtId="174" fontId="5" fillId="0" borderId="0" xfId="12" applyNumberFormat="1" applyFont="1" applyBorder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Border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172" fontId="5" fillId="0" borderId="0" xfId="12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0" applyNumberFormat="1" applyFont="1" applyFill="1" applyAlignment="1"/>
    <xf numFmtId="167" fontId="5" fillId="0" borderId="0" xfId="16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5" fillId="0" borderId="0" xfId="15" applyNumberFormat="1" applyFont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18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9" fontId="5" fillId="0" borderId="1" xfId="15" applyNumberFormat="1" applyFont="1" applyBorder="1" applyAlignment="1">
      <alignment vertical="center"/>
    </xf>
    <xf numFmtId="164" fontId="5" fillId="0" borderId="0" xfId="18" applyNumberFormat="1" applyFont="1" applyFill="1" applyBorder="1" applyAlignment="1">
      <alignment horizontal="right" vertical="center"/>
    </xf>
    <xf numFmtId="164" fontId="5" fillId="0" borderId="0" xfId="18" applyNumberFormat="1" applyFont="1" applyBorder="1" applyAlignment="1">
      <alignment horizontal="right" vertical="center"/>
    </xf>
    <xf numFmtId="164" fontId="5" fillId="0" borderId="0" xfId="18" applyNumberFormat="1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5" fillId="0" borderId="4" xfId="11" applyNumberFormat="1" applyFont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0" xfId="21" applyNumberFormat="1" applyFont="1" applyFill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4" fontId="5" fillId="0" borderId="1" xfId="16" applyNumberFormat="1" applyFont="1" applyFill="1" applyBorder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3" xfId="15" applyFont="1" applyFill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2" xfId="15" applyNumberFormat="1" applyFont="1" applyBorder="1" applyAlignment="1">
      <alignment vertical="center"/>
    </xf>
    <xf numFmtId="164" fontId="5" fillId="0" borderId="1" xfId="15" applyNumberFormat="1" applyFont="1" applyBorder="1" applyAlignment="1">
      <alignment vertical="center"/>
    </xf>
    <xf numFmtId="164" fontId="5" fillId="0" borderId="1" xfId="15" applyNumberFormat="1" applyFont="1" applyBorder="1" applyAlignment="1"/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43" fontId="5" fillId="0" borderId="0" xfId="15" applyFont="1" applyBorder="1" applyAlignment="1">
      <alignment vertical="center"/>
    </xf>
    <xf numFmtId="164" fontId="5" fillId="0" borderId="0" xfId="18" applyNumberFormat="1" applyFont="1" applyFill="1" applyAlignment="1">
      <alignment vertical="center"/>
    </xf>
    <xf numFmtId="167" fontId="5" fillId="0" borderId="0" xfId="18" applyNumberFormat="1" applyFont="1" applyFill="1" applyAlignment="1">
      <alignment vertical="center"/>
    </xf>
    <xf numFmtId="41" fontId="5" fillId="0" borderId="0" xfId="17" applyNumberFormat="1" applyFont="1" applyAlignment="1">
      <alignment vertical="center"/>
    </xf>
    <xf numFmtId="167" fontId="5" fillId="0" borderId="0" xfId="15" applyNumberFormat="1" applyFont="1" applyFill="1" applyAlignment="1">
      <alignment vertical="center"/>
    </xf>
    <xf numFmtId="175" fontId="5" fillId="0" borderId="0" xfId="3" applyNumberFormat="1" applyFont="1" applyFill="1" applyBorder="1" applyAlignment="1">
      <alignment horizontal="right"/>
    </xf>
    <xf numFmtId="169" fontId="5" fillId="0" borderId="2" xfId="3" applyNumberFormat="1" applyFont="1" applyFill="1" applyBorder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/>
    </xf>
    <xf numFmtId="164" fontId="5" fillId="0" borderId="3" xfId="16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8" fontId="5" fillId="0" borderId="0" xfId="16" applyNumberFormat="1" applyFont="1" applyFill="1" applyBorder="1" applyAlignment="1">
      <alignment vertical="center"/>
    </xf>
    <xf numFmtId="176" fontId="5" fillId="0" borderId="0" xfId="16" applyNumberFormat="1" applyFont="1" applyFill="1" applyBorder="1" applyAlignment="1">
      <alignment vertical="center"/>
    </xf>
    <xf numFmtId="165" fontId="5" fillId="0" borderId="0" xfId="22" applyFont="1" applyFill="1" applyBorder="1" applyAlignment="1">
      <alignment vertical="center"/>
    </xf>
    <xf numFmtId="177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Alignment="1">
      <alignment vertical="center"/>
    </xf>
    <xf numFmtId="176" fontId="5" fillId="0" borderId="0" xfId="16" applyNumberFormat="1" applyFont="1" applyAlignment="1">
      <alignment vertical="center"/>
    </xf>
    <xf numFmtId="167" fontId="5" fillId="0" borderId="1" xfId="18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horizontal="right"/>
    </xf>
    <xf numFmtId="167" fontId="5" fillId="0" borderId="1" xfId="15" applyNumberFormat="1" applyFont="1" applyFill="1" applyBorder="1" applyAlignment="1">
      <alignment vertical="center"/>
    </xf>
    <xf numFmtId="177" fontId="5" fillId="0" borderId="5" xfId="11" applyNumberFormat="1" applyFont="1" applyFill="1" applyBorder="1" applyAlignment="1">
      <alignment vertical="center"/>
    </xf>
    <xf numFmtId="177" fontId="5" fillId="0" borderId="3" xfId="18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0" xfId="22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horizontal="right"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8" fontId="5" fillId="0" borderId="0" xfId="3" applyNumberFormat="1" applyFont="1" applyFill="1" applyAlignment="1">
      <alignment horizontal="right" vertical="top"/>
    </xf>
    <xf numFmtId="179" fontId="5" fillId="0" borderId="0" xfId="19" applyNumberFormat="1" applyFont="1" applyFill="1" applyAlignment="1">
      <alignment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80" fontId="5" fillId="0" borderId="0" xfId="19" applyNumberFormat="1" applyFont="1" applyFill="1" applyAlignment="1">
      <alignment vertical="top"/>
    </xf>
    <xf numFmtId="180" fontId="5" fillId="0" borderId="0" xfId="3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9" fontId="5" fillId="0" borderId="0" xfId="3" applyNumberFormat="1" applyFont="1" applyFill="1" applyBorder="1" applyAlignment="1">
      <alignment horizontal="right" vertical="top"/>
    </xf>
    <xf numFmtId="179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80" fontId="5" fillId="0" borderId="1" xfId="16" applyNumberFormat="1" applyFont="1" applyFill="1" applyBorder="1" applyAlignment="1">
      <alignment vertical="top"/>
    </xf>
    <xf numFmtId="180" fontId="5" fillId="0" borderId="0" xfId="19" applyNumberFormat="1" applyFont="1" applyFill="1" applyBorder="1" applyAlignment="1">
      <alignment vertical="top"/>
    </xf>
    <xf numFmtId="177" fontId="5" fillId="0" borderId="0" xfId="22" applyNumberFormat="1" applyFont="1" applyFill="1" applyBorder="1" applyAlignment="1">
      <alignment horizontal="right" vertical="top"/>
    </xf>
    <xf numFmtId="179" fontId="5" fillId="0" borderId="0" xfId="18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4" fontId="5" fillId="0" borderId="3" xfId="3" applyNumberFormat="1" applyFont="1" applyFill="1" applyBorder="1" applyAlignment="1">
      <alignment vertical="center"/>
    </xf>
    <xf numFmtId="164" fontId="5" fillId="0" borderId="3" xfId="18" applyNumberFormat="1" applyFont="1" applyBorder="1" applyAlignment="1">
      <alignment vertical="center"/>
    </xf>
    <xf numFmtId="164" fontId="5" fillId="0" borderId="3" xfId="18" applyNumberFormat="1" applyFont="1" applyFill="1" applyBorder="1" applyAlignment="1">
      <alignment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  <xf numFmtId="164" fontId="5" fillId="0" borderId="1" xfId="21" applyNumberFormat="1" applyFont="1" applyBorder="1" applyAlignment="1">
      <alignment vertical="top"/>
    </xf>
  </cellXfs>
  <cellStyles count="23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view="pageBreakPreview" topLeftCell="A19" zoomScale="118" zoomScaleSheetLayoutView="118" workbookViewId="0">
      <selection activeCell="Q69" sqref="Q69"/>
    </sheetView>
  </sheetViews>
  <sheetFormatPr defaultColWidth="9.109375" defaultRowHeight="23.1" customHeight="1" x14ac:dyDescent="0.3"/>
  <cols>
    <col min="1" max="3" width="0.88671875" style="3" customWidth="1"/>
    <col min="4" max="4" width="38.44140625" style="3" customWidth="1"/>
    <col min="5" max="5" width="4.44140625" style="3" customWidth="1"/>
    <col min="6" max="6" width="0.44140625" style="16" customWidth="1"/>
    <col min="7" max="7" width="0.44140625" style="17" customWidth="1"/>
    <col min="8" max="8" width="9.109375" style="3" customWidth="1"/>
    <col min="9" max="9" width="0.44140625" style="3" customWidth="1"/>
    <col min="10" max="10" width="9.44140625" style="3" customWidth="1"/>
    <col min="11" max="11" width="0.44140625" style="3" customWidth="1"/>
    <col min="12" max="12" width="9.109375" style="18" customWidth="1"/>
    <col min="13" max="13" width="0.44140625" style="3" customWidth="1"/>
    <col min="14" max="14" width="9.441406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9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6"/>
      <c r="G2" s="17"/>
      <c r="H2" s="3"/>
      <c r="I2" s="3"/>
      <c r="J2" s="3"/>
      <c r="K2" s="3"/>
      <c r="L2" s="18"/>
      <c r="M2" s="3"/>
      <c r="N2" s="19" t="s">
        <v>5</v>
      </c>
    </row>
    <row r="3" spans="1:17" s="1" customFormat="1" ht="24" customHeight="1" x14ac:dyDescent="0.3">
      <c r="A3" s="273" t="s">
        <v>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7" s="1" customFormat="1" ht="23.4" x14ac:dyDescent="0.3">
      <c r="A4" s="271" t="s">
        <v>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7" s="1" customFormat="1" ht="24" customHeight="1" x14ac:dyDescent="0.3">
      <c r="A5" s="274" t="s">
        <v>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</row>
    <row r="6" spans="1:17" s="1" customFormat="1" ht="24" customHeight="1" x14ac:dyDescent="0.3">
      <c r="A6" s="274" t="s">
        <v>174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</row>
    <row r="7" spans="1:17" ht="23.1" customHeight="1" x14ac:dyDescent="0.3">
      <c r="A7" s="2"/>
      <c r="B7" s="2"/>
      <c r="C7" s="2"/>
      <c r="D7" s="2"/>
      <c r="E7" s="2"/>
      <c r="F7" s="20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3">
      <c r="A8" s="275" t="s">
        <v>8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Q8" s="1"/>
    </row>
    <row r="9" spans="1:17" ht="20.100000000000001" customHeight="1" x14ac:dyDescent="0.3">
      <c r="G9" s="3"/>
      <c r="H9" s="276" t="s">
        <v>9</v>
      </c>
      <c r="I9" s="276"/>
      <c r="J9" s="276"/>
      <c r="K9" s="276"/>
      <c r="L9" s="276"/>
      <c r="M9" s="276"/>
      <c r="N9" s="276"/>
      <c r="Q9" s="1"/>
    </row>
    <row r="10" spans="1:17" ht="20.100000000000001" customHeight="1" x14ac:dyDescent="0.3">
      <c r="G10" s="3"/>
      <c r="H10" s="277" t="s">
        <v>10</v>
      </c>
      <c r="I10" s="277"/>
      <c r="J10" s="277"/>
      <c r="K10" s="11"/>
      <c r="L10" s="278" t="s">
        <v>11</v>
      </c>
      <c r="M10" s="278"/>
      <c r="N10" s="278"/>
      <c r="Q10" s="1"/>
    </row>
    <row r="11" spans="1:17" ht="20.100000000000001" customHeight="1" x14ac:dyDescent="0.3">
      <c r="G11" s="3"/>
      <c r="H11" s="4" t="s">
        <v>175</v>
      </c>
      <c r="I11" s="4"/>
      <c r="J11" s="4" t="s">
        <v>12</v>
      </c>
      <c r="K11" s="4"/>
      <c r="L11" s="32" t="s">
        <v>175</v>
      </c>
      <c r="M11" s="4"/>
      <c r="N11" s="4" t="s">
        <v>12</v>
      </c>
      <c r="Q11" s="1"/>
    </row>
    <row r="12" spans="1:17" ht="20.100000000000001" customHeight="1" x14ac:dyDescent="0.3">
      <c r="E12" s="279" t="s">
        <v>13</v>
      </c>
      <c r="F12" s="279"/>
      <c r="G12" s="3"/>
      <c r="H12" s="21" t="s">
        <v>169</v>
      </c>
      <c r="I12" s="12"/>
      <c r="J12" s="21" t="s">
        <v>125</v>
      </c>
      <c r="K12" s="12"/>
      <c r="L12" s="21" t="s">
        <v>169</v>
      </c>
      <c r="M12" s="12"/>
      <c r="N12" s="21" t="s">
        <v>125</v>
      </c>
      <c r="Q12" s="1"/>
    </row>
    <row r="13" spans="1:17" ht="20.100000000000001" customHeight="1" x14ac:dyDescent="0.3">
      <c r="A13" s="5" t="s">
        <v>14</v>
      </c>
      <c r="G13" s="3"/>
      <c r="H13" s="22"/>
      <c r="I13" s="15"/>
      <c r="J13" s="15"/>
      <c r="K13" s="15"/>
      <c r="L13" s="22"/>
      <c r="M13" s="15"/>
      <c r="N13" s="23"/>
    </row>
    <row r="14" spans="1:17" ht="20.100000000000001" customHeight="1" x14ac:dyDescent="0.45">
      <c r="B14" s="3" t="s">
        <v>15</v>
      </c>
      <c r="E14" s="16">
        <v>6</v>
      </c>
      <c r="F14" s="3"/>
      <c r="G14" s="3"/>
      <c r="H14" s="124">
        <v>216102</v>
      </c>
      <c r="I14" s="135"/>
      <c r="J14" s="135">
        <v>151592</v>
      </c>
      <c r="K14" s="134"/>
      <c r="L14" s="136">
        <v>116323</v>
      </c>
      <c r="M14" s="137"/>
      <c r="N14" s="135">
        <v>33884</v>
      </c>
    </row>
    <row r="15" spans="1:17" ht="20.100000000000001" customHeight="1" x14ac:dyDescent="0.3">
      <c r="B15" s="3" t="s">
        <v>16</v>
      </c>
      <c r="E15" s="16">
        <v>4</v>
      </c>
      <c r="F15" s="3"/>
      <c r="G15" s="3"/>
      <c r="H15" s="177">
        <v>0</v>
      </c>
      <c r="I15" s="137"/>
      <c r="J15" s="137">
        <v>150173</v>
      </c>
      <c r="K15" s="137"/>
      <c r="L15" s="177">
        <v>0</v>
      </c>
      <c r="M15" s="137"/>
      <c r="N15" s="137">
        <v>60117</v>
      </c>
    </row>
    <row r="16" spans="1:17" ht="20.100000000000001" customHeight="1" x14ac:dyDescent="0.45">
      <c r="B16" s="3" t="s">
        <v>150</v>
      </c>
      <c r="E16" s="16" t="s">
        <v>133</v>
      </c>
      <c r="F16" s="25"/>
      <c r="G16" s="3"/>
      <c r="H16" s="124">
        <v>154852</v>
      </c>
      <c r="I16" s="135"/>
      <c r="J16" s="134">
        <v>203459</v>
      </c>
      <c r="K16" s="124"/>
      <c r="L16" s="136">
        <v>130883</v>
      </c>
      <c r="M16" s="138"/>
      <c r="N16" s="138">
        <v>166344</v>
      </c>
    </row>
    <row r="17" spans="1:14" ht="20.100000000000001" customHeight="1" x14ac:dyDescent="0.45">
      <c r="B17" s="3" t="s">
        <v>17</v>
      </c>
      <c r="E17" s="8">
        <v>8</v>
      </c>
      <c r="F17" s="3"/>
      <c r="G17" s="3"/>
      <c r="H17" s="134">
        <v>207612</v>
      </c>
      <c r="I17" s="124"/>
      <c r="J17" s="134">
        <v>189363</v>
      </c>
      <c r="K17" s="134"/>
      <c r="L17" s="136">
        <v>78646</v>
      </c>
      <c r="M17" s="137"/>
      <c r="N17" s="137">
        <v>57840</v>
      </c>
    </row>
    <row r="18" spans="1:14" ht="20.100000000000001" customHeight="1" x14ac:dyDescent="0.3">
      <c r="B18" s="3" t="s">
        <v>135</v>
      </c>
      <c r="E18" s="167" t="s">
        <v>134</v>
      </c>
      <c r="F18" s="3"/>
      <c r="G18" s="3"/>
      <c r="H18" s="137">
        <v>115324</v>
      </c>
      <c r="I18" s="138"/>
      <c r="J18" s="177">
        <v>0</v>
      </c>
      <c r="K18" s="137"/>
      <c r="L18" s="177">
        <v>0</v>
      </c>
      <c r="M18" s="137"/>
      <c r="N18" s="177">
        <v>0</v>
      </c>
    </row>
    <row r="19" spans="1:14" ht="20.100000000000001" customHeight="1" x14ac:dyDescent="0.45">
      <c r="B19" s="3" t="s">
        <v>18</v>
      </c>
      <c r="E19" s="16"/>
      <c r="F19" s="3"/>
      <c r="G19" s="3"/>
      <c r="H19" s="134">
        <v>1288</v>
      </c>
      <c r="I19" s="124"/>
      <c r="J19" s="134">
        <v>7704</v>
      </c>
      <c r="K19" s="134"/>
      <c r="L19" s="136">
        <v>742</v>
      </c>
      <c r="M19" s="137"/>
      <c r="N19" s="137">
        <v>836</v>
      </c>
    </row>
    <row r="20" spans="1:14" ht="20.100000000000001" customHeight="1" x14ac:dyDescent="0.3">
      <c r="A20" s="5" t="s">
        <v>19</v>
      </c>
      <c r="B20" s="5"/>
      <c r="E20" s="16"/>
      <c r="F20" s="3"/>
      <c r="G20" s="3"/>
      <c r="H20" s="172">
        <v>695178</v>
      </c>
      <c r="I20" s="124"/>
      <c r="J20" s="172">
        <v>702291</v>
      </c>
      <c r="K20" s="134">
        <v>315948</v>
      </c>
      <c r="L20" s="172">
        <v>326594</v>
      </c>
      <c r="M20" s="137">
        <v>315948</v>
      </c>
      <c r="N20" s="172">
        <v>319021</v>
      </c>
    </row>
    <row r="21" spans="1:14" ht="20.100000000000001" customHeight="1" x14ac:dyDescent="0.3">
      <c r="A21" s="5" t="s">
        <v>20</v>
      </c>
      <c r="B21" s="5"/>
      <c r="E21" s="16"/>
      <c r="F21" s="3"/>
      <c r="G21" s="3"/>
      <c r="H21" s="6"/>
      <c r="I21" s="24"/>
      <c r="J21" s="22"/>
      <c r="K21" s="24"/>
      <c r="L21" s="6"/>
      <c r="M21" s="24"/>
      <c r="N21" s="22"/>
    </row>
    <row r="22" spans="1:14" ht="20.100000000000001" customHeight="1" x14ac:dyDescent="0.45">
      <c r="B22" s="3" t="s">
        <v>21</v>
      </c>
      <c r="E22" s="171">
        <v>10</v>
      </c>
      <c r="F22" s="3"/>
      <c r="G22" s="3"/>
      <c r="H22" s="177">
        <v>0</v>
      </c>
      <c r="I22" s="134"/>
      <c r="J22" s="177">
        <v>0</v>
      </c>
      <c r="K22" s="134"/>
      <c r="L22" s="138">
        <v>250598</v>
      </c>
      <c r="M22" s="137"/>
      <c r="N22" s="138">
        <v>250598</v>
      </c>
    </row>
    <row r="23" spans="1:14" ht="20.100000000000001" customHeight="1" x14ac:dyDescent="0.45">
      <c r="B23" s="3" t="s">
        <v>22</v>
      </c>
      <c r="E23" s="171">
        <v>11</v>
      </c>
      <c r="F23" s="3"/>
      <c r="G23" s="3"/>
      <c r="H23" s="134">
        <v>141311</v>
      </c>
      <c r="I23" s="134"/>
      <c r="J23" s="137">
        <v>141311</v>
      </c>
      <c r="K23" s="134"/>
      <c r="L23" s="136">
        <v>109930</v>
      </c>
      <c r="M23" s="137"/>
      <c r="N23" s="138">
        <v>109930</v>
      </c>
    </row>
    <row r="24" spans="1:14" ht="20.100000000000001" customHeight="1" x14ac:dyDescent="0.45">
      <c r="B24" s="3" t="s">
        <v>23</v>
      </c>
      <c r="E24" s="171">
        <v>12</v>
      </c>
      <c r="F24" s="3"/>
      <c r="G24" s="3"/>
      <c r="H24" s="134">
        <v>510964</v>
      </c>
      <c r="I24" s="134"/>
      <c r="J24" s="137">
        <v>506588</v>
      </c>
      <c r="K24" s="134"/>
      <c r="L24" s="136">
        <v>223341</v>
      </c>
      <c r="M24" s="137"/>
      <c r="N24" s="138">
        <v>224456</v>
      </c>
    </row>
    <row r="25" spans="1:14" ht="20.100000000000001" customHeight="1" x14ac:dyDescent="0.45">
      <c r="B25" s="3" t="s">
        <v>143</v>
      </c>
      <c r="E25" s="171" t="s">
        <v>148</v>
      </c>
      <c r="F25" s="3"/>
      <c r="G25" s="3"/>
      <c r="H25" s="177">
        <v>0</v>
      </c>
      <c r="I25" s="134"/>
      <c r="J25" s="177">
        <v>0</v>
      </c>
      <c r="K25" s="137"/>
      <c r="L25" s="136">
        <v>25437</v>
      </c>
      <c r="M25" s="137"/>
      <c r="N25" s="177">
        <v>0</v>
      </c>
    </row>
    <row r="26" spans="1:14" ht="20.100000000000001" customHeight="1" x14ac:dyDescent="0.45">
      <c r="B26" s="3" t="s">
        <v>24</v>
      </c>
      <c r="E26" s="171">
        <v>14</v>
      </c>
      <c r="F26" s="3"/>
      <c r="G26" s="3"/>
      <c r="H26" s="134">
        <v>10345</v>
      </c>
      <c r="I26" s="134"/>
      <c r="J26" s="134">
        <v>13282</v>
      </c>
      <c r="K26" s="134"/>
      <c r="L26" s="136">
        <v>1700</v>
      </c>
      <c r="M26" s="137"/>
      <c r="N26" s="138">
        <v>2975</v>
      </c>
    </row>
    <row r="27" spans="1:14" ht="20.100000000000001" customHeight="1" x14ac:dyDescent="0.45">
      <c r="B27" s="3" t="s">
        <v>25</v>
      </c>
      <c r="E27" s="8"/>
      <c r="F27" s="25"/>
      <c r="G27" s="3"/>
      <c r="H27" s="134">
        <v>129</v>
      </c>
      <c r="I27" s="124"/>
      <c r="J27" s="124">
        <v>33</v>
      </c>
      <c r="K27" s="124"/>
      <c r="L27" s="136">
        <v>129</v>
      </c>
      <c r="M27" s="138"/>
      <c r="N27" s="135">
        <v>33</v>
      </c>
    </row>
    <row r="28" spans="1:14" ht="20.100000000000001" customHeight="1" x14ac:dyDescent="0.3">
      <c r="A28" s="5" t="s">
        <v>26</v>
      </c>
      <c r="B28" s="5"/>
      <c r="E28" s="8"/>
      <c r="G28" s="3"/>
      <c r="H28" s="139">
        <v>662749</v>
      </c>
      <c r="I28" s="134"/>
      <c r="J28" s="139">
        <v>661214</v>
      </c>
      <c r="K28" s="134"/>
      <c r="L28" s="139">
        <v>611135</v>
      </c>
      <c r="M28" s="137"/>
      <c r="N28" s="139">
        <v>587992</v>
      </c>
    </row>
    <row r="29" spans="1:14" ht="20.100000000000001" customHeight="1" thickBot="1" x14ac:dyDescent="0.35">
      <c r="A29" s="5" t="s">
        <v>27</v>
      </c>
      <c r="B29" s="5"/>
      <c r="E29" s="8"/>
      <c r="G29" s="3"/>
      <c r="H29" s="140">
        <v>1357927</v>
      </c>
      <c r="I29" s="134"/>
      <c r="J29" s="140">
        <v>1363505</v>
      </c>
      <c r="K29" s="134"/>
      <c r="L29" s="140">
        <v>937729</v>
      </c>
      <c r="M29" s="137"/>
      <c r="N29" s="140">
        <v>907013</v>
      </c>
    </row>
    <row r="30" spans="1:14" ht="20.100000000000001" customHeight="1" thickTop="1" x14ac:dyDescent="0.3">
      <c r="E30" s="8"/>
      <c r="G30" s="3"/>
      <c r="H30" s="14"/>
      <c r="I30" s="15"/>
      <c r="J30" s="15"/>
      <c r="K30" s="15"/>
      <c r="L30" s="14"/>
      <c r="M30" s="13"/>
      <c r="N30" s="14"/>
    </row>
    <row r="31" spans="1:14" ht="16.95" customHeight="1" x14ac:dyDescent="0.3">
      <c r="G31" s="3"/>
      <c r="H31" s="14"/>
      <c r="I31" s="15"/>
      <c r="J31" s="15"/>
      <c r="K31" s="15"/>
      <c r="L31" s="14"/>
      <c r="M31" s="13"/>
      <c r="N31" s="14"/>
    </row>
    <row r="32" spans="1:14" ht="20.100000000000001" customHeight="1" x14ac:dyDescent="0.3">
      <c r="G32" s="3"/>
      <c r="H32" s="14"/>
      <c r="I32" s="15"/>
      <c r="J32" s="15"/>
      <c r="K32" s="15"/>
      <c r="L32" s="14"/>
      <c r="M32" s="13"/>
      <c r="N32" s="14"/>
    </row>
    <row r="33" spans="1:14" ht="20.100000000000001" customHeight="1" x14ac:dyDescent="0.3">
      <c r="G33" s="3"/>
      <c r="H33" s="14"/>
      <c r="I33" s="15"/>
      <c r="J33" s="15"/>
      <c r="K33" s="15"/>
      <c r="L33" s="14"/>
      <c r="M33" s="13"/>
      <c r="N33" s="14"/>
    </row>
    <row r="34" spans="1:14" ht="23.1" customHeight="1" x14ac:dyDescent="0.3">
      <c r="A34" s="280" t="s">
        <v>28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</row>
    <row r="35" spans="1:14" ht="21" customHeight="1" x14ac:dyDescent="0.3">
      <c r="F35" s="3"/>
      <c r="G35" s="3"/>
      <c r="L35" s="3"/>
      <c r="M35" s="9"/>
      <c r="N35" s="19" t="s">
        <v>4</v>
      </c>
    </row>
    <row r="36" spans="1:14" s="1" customFormat="1" ht="21" customHeight="1" x14ac:dyDescent="0.3">
      <c r="A36" s="3"/>
      <c r="B36" s="3"/>
      <c r="C36" s="3"/>
      <c r="D36" s="3"/>
      <c r="E36" s="3"/>
      <c r="F36" s="16"/>
      <c r="G36" s="3"/>
      <c r="H36" s="14"/>
      <c r="I36" s="15"/>
      <c r="J36" s="15"/>
      <c r="K36" s="15"/>
      <c r="L36" s="9"/>
      <c r="M36" s="9"/>
      <c r="N36" s="19" t="s">
        <v>5</v>
      </c>
    </row>
    <row r="37" spans="1:14" s="1" customFormat="1" ht="21" customHeight="1" x14ac:dyDescent="0.3">
      <c r="A37" s="273" t="s">
        <v>1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</row>
    <row r="38" spans="1:14" s="1" customFormat="1" ht="21" customHeight="1" x14ac:dyDescent="0.3">
      <c r="A38" s="271" t="s">
        <v>29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</row>
    <row r="39" spans="1:14" s="1" customFormat="1" ht="21" customHeight="1" x14ac:dyDescent="0.3">
      <c r="A39" s="274" t="s">
        <v>30</v>
      </c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</row>
    <row r="40" spans="1:14" s="1" customFormat="1" ht="21" customHeight="1" x14ac:dyDescent="0.3">
      <c r="A40" s="274" t="s">
        <v>174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</row>
    <row r="41" spans="1:14" ht="3.6" customHeight="1" x14ac:dyDescent="0.3">
      <c r="A41" s="2"/>
      <c r="B41" s="2"/>
      <c r="C41" s="2"/>
      <c r="D41" s="2"/>
      <c r="E41" s="2"/>
      <c r="F41" s="20"/>
      <c r="G41" s="1"/>
      <c r="H41" s="2"/>
      <c r="I41" s="2"/>
      <c r="J41" s="2"/>
      <c r="K41" s="2"/>
      <c r="L41" s="2"/>
      <c r="M41" s="2"/>
      <c r="N41" s="2"/>
    </row>
    <row r="42" spans="1:14" ht="19.2" customHeight="1" x14ac:dyDescent="0.3">
      <c r="A42" s="275" t="s">
        <v>31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</row>
    <row r="43" spans="1:14" ht="16.350000000000001" customHeight="1" x14ac:dyDescent="0.3">
      <c r="G43" s="3"/>
      <c r="H43" s="276" t="s">
        <v>9</v>
      </c>
      <c r="I43" s="276"/>
      <c r="J43" s="276"/>
      <c r="K43" s="276"/>
      <c r="L43" s="276"/>
      <c r="M43" s="276"/>
      <c r="N43" s="276"/>
    </row>
    <row r="44" spans="1:14" ht="16.350000000000001" customHeight="1" x14ac:dyDescent="0.3">
      <c r="G44" s="3"/>
      <c r="H44" s="277" t="s">
        <v>10</v>
      </c>
      <c r="I44" s="277"/>
      <c r="J44" s="277"/>
      <c r="K44" s="11"/>
      <c r="L44" s="278" t="s">
        <v>11</v>
      </c>
      <c r="M44" s="278"/>
      <c r="N44" s="278"/>
    </row>
    <row r="45" spans="1:14" ht="16.350000000000001" customHeight="1" x14ac:dyDescent="0.3">
      <c r="G45" s="3"/>
      <c r="H45" s="32" t="s">
        <v>175</v>
      </c>
      <c r="I45" s="32"/>
      <c r="J45" s="32" t="s">
        <v>12</v>
      </c>
      <c r="K45" s="32"/>
      <c r="L45" s="32" t="s">
        <v>175</v>
      </c>
      <c r="M45" s="32"/>
      <c r="N45" s="32" t="s">
        <v>12</v>
      </c>
    </row>
    <row r="46" spans="1:14" ht="16.350000000000001" customHeight="1" x14ac:dyDescent="0.3">
      <c r="E46" s="279" t="s">
        <v>13</v>
      </c>
      <c r="F46" s="279"/>
      <c r="G46" s="3"/>
      <c r="H46" s="21" t="s">
        <v>169</v>
      </c>
      <c r="I46" s="12"/>
      <c r="J46" s="21" t="s">
        <v>125</v>
      </c>
      <c r="K46" s="12"/>
      <c r="L46" s="21" t="s">
        <v>169</v>
      </c>
      <c r="M46" s="12"/>
      <c r="N46" s="21" t="s">
        <v>125</v>
      </c>
    </row>
    <row r="47" spans="1:14" ht="16.350000000000001" customHeight="1" x14ac:dyDescent="0.3">
      <c r="A47" s="5" t="s">
        <v>32</v>
      </c>
      <c r="G47" s="3"/>
      <c r="H47" s="22"/>
      <c r="I47" s="24"/>
      <c r="J47" s="24"/>
      <c r="K47" s="24"/>
      <c r="L47" s="22"/>
      <c r="M47" s="24"/>
      <c r="N47" s="26"/>
    </row>
    <row r="48" spans="1:14" ht="16.350000000000001" customHeight="1" x14ac:dyDescent="0.45">
      <c r="B48" s="3" t="s">
        <v>151</v>
      </c>
      <c r="E48" s="171" t="s">
        <v>136</v>
      </c>
      <c r="F48" s="3"/>
      <c r="G48" s="3"/>
      <c r="H48" s="134">
        <v>53823</v>
      </c>
      <c r="I48" s="134"/>
      <c r="J48" s="134">
        <v>48348</v>
      </c>
      <c r="K48" s="134"/>
      <c r="L48" s="136">
        <v>135520</v>
      </c>
      <c r="M48" s="137"/>
      <c r="N48" s="137">
        <v>106192</v>
      </c>
    </row>
    <row r="49" spans="1:17" ht="16.350000000000001" customHeight="1" x14ac:dyDescent="0.45">
      <c r="B49" s="3" t="s">
        <v>161</v>
      </c>
      <c r="E49" s="171" t="s">
        <v>137</v>
      </c>
      <c r="F49" s="3"/>
      <c r="G49" s="3"/>
      <c r="H49" s="181">
        <v>0</v>
      </c>
      <c r="I49" s="138"/>
      <c r="J49" s="181">
        <v>0</v>
      </c>
      <c r="K49" s="138"/>
      <c r="L49" s="138">
        <v>1029</v>
      </c>
      <c r="M49" s="138"/>
      <c r="N49" s="181">
        <v>0</v>
      </c>
    </row>
    <row r="50" spans="1:17" ht="16.350000000000001" customHeight="1" x14ac:dyDescent="0.45">
      <c r="B50" s="3" t="s">
        <v>33</v>
      </c>
      <c r="E50" s="16"/>
      <c r="F50" s="3"/>
      <c r="G50" s="3"/>
      <c r="H50" s="134">
        <v>3916</v>
      </c>
      <c r="I50" s="124"/>
      <c r="J50" s="134">
        <v>7129</v>
      </c>
      <c r="K50" s="124"/>
      <c r="L50" s="136">
        <v>1404</v>
      </c>
      <c r="M50" s="138"/>
      <c r="N50" s="137">
        <v>1477</v>
      </c>
    </row>
    <row r="51" spans="1:17" ht="16.350000000000001" customHeight="1" x14ac:dyDescent="0.45">
      <c r="B51" s="3" t="s">
        <v>34</v>
      </c>
      <c r="E51" s="16"/>
      <c r="F51" s="3"/>
      <c r="G51" s="3"/>
      <c r="H51" s="134">
        <v>21931</v>
      </c>
      <c r="I51" s="124"/>
      <c r="J51" s="134">
        <v>20418</v>
      </c>
      <c r="K51" s="124"/>
      <c r="L51" s="136">
        <v>21931</v>
      </c>
      <c r="M51" s="138"/>
      <c r="N51" s="137">
        <v>20418</v>
      </c>
    </row>
    <row r="52" spans="1:17" ht="16.350000000000001" customHeight="1" x14ac:dyDescent="0.45">
      <c r="B52" s="3" t="s">
        <v>145</v>
      </c>
      <c r="E52" s="16" t="s">
        <v>146</v>
      </c>
      <c r="F52" s="3"/>
      <c r="G52" s="3"/>
      <c r="H52" s="134">
        <v>2050</v>
      </c>
      <c r="I52" s="124"/>
      <c r="J52" s="181">
        <v>0</v>
      </c>
      <c r="K52" s="124"/>
      <c r="L52" s="136">
        <v>2050</v>
      </c>
      <c r="M52" s="138"/>
      <c r="N52" s="181">
        <v>0</v>
      </c>
    </row>
    <row r="53" spans="1:17" ht="16.350000000000001" customHeight="1" x14ac:dyDescent="0.45">
      <c r="B53" s="3" t="s">
        <v>35</v>
      </c>
      <c r="E53" s="16"/>
      <c r="F53" s="3"/>
      <c r="G53" s="3"/>
      <c r="H53" s="134">
        <v>2331</v>
      </c>
      <c r="I53" s="124"/>
      <c r="J53" s="134">
        <v>4528</v>
      </c>
      <c r="K53" s="124"/>
      <c r="L53" s="136">
        <v>2142</v>
      </c>
      <c r="M53" s="138"/>
      <c r="N53" s="137">
        <v>3907</v>
      </c>
    </row>
    <row r="54" spans="1:17" ht="16.350000000000001" customHeight="1" x14ac:dyDescent="0.3">
      <c r="A54" s="5" t="s">
        <v>36</v>
      </c>
      <c r="B54" s="5"/>
      <c r="C54" s="5"/>
      <c r="E54" s="16"/>
      <c r="F54" s="3"/>
      <c r="G54" s="3"/>
      <c r="H54" s="193">
        <v>84051</v>
      </c>
      <c r="I54" s="124"/>
      <c r="J54" s="193">
        <v>80423</v>
      </c>
      <c r="K54" s="124"/>
      <c r="L54" s="193">
        <v>164076</v>
      </c>
      <c r="M54" s="138"/>
      <c r="N54" s="193">
        <v>131994</v>
      </c>
    </row>
    <row r="55" spans="1:17" ht="16.350000000000001" customHeight="1" x14ac:dyDescent="0.3">
      <c r="A55" s="5" t="s">
        <v>37</v>
      </c>
      <c r="B55" s="5"/>
      <c r="C55" s="5"/>
      <c r="E55" s="16"/>
      <c r="F55" s="3"/>
      <c r="G55" s="3"/>
      <c r="H55" s="183"/>
      <c r="I55" s="124"/>
      <c r="J55" s="183"/>
      <c r="K55" s="124"/>
      <c r="L55" s="183"/>
      <c r="M55" s="138"/>
      <c r="N55" s="183"/>
      <c r="Q55" s="14"/>
    </row>
    <row r="56" spans="1:17" ht="16.350000000000001" customHeight="1" x14ac:dyDescent="0.45">
      <c r="B56" s="3" t="s">
        <v>162</v>
      </c>
      <c r="E56" s="171" t="s">
        <v>137</v>
      </c>
      <c r="F56" s="3"/>
      <c r="G56" s="3"/>
      <c r="H56" s="181">
        <v>0</v>
      </c>
      <c r="I56" s="138"/>
      <c r="J56" s="181">
        <v>0</v>
      </c>
      <c r="K56" s="138"/>
      <c r="L56" s="138">
        <v>24566</v>
      </c>
      <c r="M56" s="138"/>
      <c r="N56" s="181">
        <v>0</v>
      </c>
      <c r="Q56" s="14"/>
    </row>
    <row r="57" spans="1:17" ht="16.350000000000001" customHeight="1" x14ac:dyDescent="0.45">
      <c r="B57" s="3" t="s">
        <v>131</v>
      </c>
      <c r="E57" s="16">
        <v>17</v>
      </c>
      <c r="F57" s="3"/>
      <c r="G57" s="3"/>
      <c r="H57" s="124">
        <v>67393</v>
      </c>
      <c r="I57" s="124"/>
      <c r="J57" s="124">
        <v>70716</v>
      </c>
      <c r="K57" s="124"/>
      <c r="L57" s="136">
        <v>54523</v>
      </c>
      <c r="M57" s="138"/>
      <c r="N57" s="138">
        <v>55044</v>
      </c>
      <c r="Q57" s="14"/>
    </row>
    <row r="58" spans="1:17" ht="16.350000000000001" customHeight="1" x14ac:dyDescent="0.45">
      <c r="B58" s="3" t="s">
        <v>147</v>
      </c>
      <c r="E58" s="16">
        <v>18</v>
      </c>
      <c r="F58" s="3"/>
      <c r="G58" s="3"/>
      <c r="H58" s="124">
        <v>27436</v>
      </c>
      <c r="I58" s="124"/>
      <c r="J58" s="124">
        <v>19767</v>
      </c>
      <c r="K58" s="124"/>
      <c r="L58" s="136">
        <v>7612</v>
      </c>
      <c r="M58" s="138"/>
      <c r="N58" s="138">
        <v>11214</v>
      </c>
      <c r="Q58" s="14"/>
    </row>
    <row r="59" spans="1:17" ht="16.350000000000001" customHeight="1" x14ac:dyDescent="0.45">
      <c r="B59" s="3" t="s">
        <v>38</v>
      </c>
      <c r="E59" s="16"/>
      <c r="F59" s="3"/>
      <c r="G59" s="3"/>
      <c r="H59" s="194">
        <v>1000</v>
      </c>
      <c r="I59" s="124"/>
      <c r="J59" s="194">
        <v>1000</v>
      </c>
      <c r="K59" s="124"/>
      <c r="L59" s="136">
        <v>1000</v>
      </c>
      <c r="M59" s="138"/>
      <c r="N59" s="137">
        <v>1000</v>
      </c>
      <c r="Q59" s="14"/>
    </row>
    <row r="60" spans="1:17" ht="16.350000000000001" customHeight="1" x14ac:dyDescent="0.3">
      <c r="A60" s="5" t="s">
        <v>39</v>
      </c>
      <c r="B60" s="5"/>
      <c r="E60" s="16"/>
      <c r="F60" s="3"/>
      <c r="G60" s="3"/>
      <c r="H60" s="139">
        <v>95829</v>
      </c>
      <c r="I60" s="124"/>
      <c r="J60" s="139">
        <v>91483</v>
      </c>
      <c r="K60" s="124"/>
      <c r="L60" s="139">
        <v>87701</v>
      </c>
      <c r="M60" s="138"/>
      <c r="N60" s="139">
        <v>67258</v>
      </c>
      <c r="Q60" s="14"/>
    </row>
    <row r="61" spans="1:17" ht="16.350000000000001" customHeight="1" x14ac:dyDescent="0.3">
      <c r="A61" s="5" t="s">
        <v>40</v>
      </c>
      <c r="B61" s="5"/>
      <c r="E61" s="16"/>
      <c r="F61" s="3"/>
      <c r="G61" s="3"/>
      <c r="H61" s="139">
        <v>179880</v>
      </c>
      <c r="I61" s="124"/>
      <c r="J61" s="139">
        <v>171906</v>
      </c>
      <c r="K61" s="124"/>
      <c r="L61" s="139">
        <v>251777</v>
      </c>
      <c r="M61" s="138"/>
      <c r="N61" s="139">
        <v>199252</v>
      </c>
      <c r="Q61" s="14"/>
    </row>
    <row r="62" spans="1:17" ht="16.350000000000001" customHeight="1" x14ac:dyDescent="0.3">
      <c r="A62" s="5" t="s">
        <v>41</v>
      </c>
      <c r="B62" s="5"/>
      <c r="E62" s="16"/>
      <c r="G62" s="3"/>
      <c r="H62" s="6"/>
      <c r="I62" s="6"/>
      <c r="J62" s="6"/>
      <c r="K62" s="6"/>
      <c r="L62" s="6"/>
      <c r="M62" s="6"/>
      <c r="N62" s="6"/>
      <c r="Q62" s="22"/>
    </row>
    <row r="63" spans="1:17" ht="16.350000000000001" customHeight="1" x14ac:dyDescent="0.3">
      <c r="A63" s="5"/>
      <c r="B63" s="5" t="s">
        <v>42</v>
      </c>
      <c r="E63" s="16"/>
      <c r="G63" s="3"/>
      <c r="H63" s="6"/>
      <c r="I63" s="15"/>
      <c r="J63" s="22"/>
      <c r="K63" s="15"/>
      <c r="L63" s="22"/>
      <c r="M63" s="15"/>
      <c r="N63" s="22"/>
      <c r="Q63" s="22"/>
    </row>
    <row r="64" spans="1:17" ht="16.350000000000001" customHeight="1" x14ac:dyDescent="0.3">
      <c r="C64" s="3" t="s">
        <v>43</v>
      </c>
      <c r="E64" s="16"/>
      <c r="G64" s="3"/>
      <c r="H64" s="6"/>
      <c r="I64" s="15"/>
      <c r="J64" s="22"/>
      <c r="K64" s="15"/>
      <c r="L64" s="22"/>
      <c r="M64" s="15"/>
      <c r="N64" s="22"/>
      <c r="Q64" s="22"/>
    </row>
    <row r="65" spans="1:14" ht="16.350000000000001" customHeight="1" thickBot="1" x14ac:dyDescent="0.35">
      <c r="D65" s="27" t="s">
        <v>44</v>
      </c>
      <c r="E65" s="16"/>
      <c r="G65" s="3"/>
      <c r="H65" s="10">
        <v>135000</v>
      </c>
      <c r="I65" s="7"/>
      <c r="J65" s="10">
        <v>135000</v>
      </c>
      <c r="K65" s="7"/>
      <c r="L65" s="10">
        <v>135000</v>
      </c>
      <c r="M65" s="7"/>
      <c r="N65" s="10">
        <v>135000</v>
      </c>
    </row>
    <row r="66" spans="1:14" ht="16.350000000000001" customHeight="1" thickTop="1" x14ac:dyDescent="0.3">
      <c r="C66" s="3" t="s">
        <v>45</v>
      </c>
      <c r="E66" s="16"/>
      <c r="G66" s="3"/>
      <c r="I66" s="15"/>
      <c r="K66" s="15"/>
      <c r="L66" s="3"/>
      <c r="M66" s="15"/>
    </row>
    <row r="67" spans="1:14" ht="16.350000000000001" customHeight="1" x14ac:dyDescent="0.3">
      <c r="D67" s="27" t="s">
        <v>44</v>
      </c>
      <c r="E67" s="16"/>
      <c r="G67" s="3"/>
      <c r="H67" s="7">
        <v>135000</v>
      </c>
      <c r="I67" s="7"/>
      <c r="J67" s="7">
        <v>135000</v>
      </c>
      <c r="K67" s="7"/>
      <c r="L67" s="7">
        <v>135000</v>
      </c>
      <c r="M67" s="7"/>
      <c r="N67" s="7">
        <v>135000</v>
      </c>
    </row>
    <row r="68" spans="1:14" ht="16.350000000000001" customHeight="1" x14ac:dyDescent="0.3">
      <c r="B68" s="5" t="s">
        <v>46</v>
      </c>
      <c r="D68" s="27"/>
      <c r="E68" s="16"/>
      <c r="G68" s="3"/>
      <c r="I68" s="15"/>
      <c r="K68" s="15"/>
      <c r="L68" s="3"/>
      <c r="M68" s="15"/>
    </row>
    <row r="69" spans="1:14" ht="16.350000000000001" customHeight="1" x14ac:dyDescent="0.45">
      <c r="C69" s="3" t="s">
        <v>47</v>
      </c>
      <c r="D69" s="27"/>
      <c r="E69" s="16"/>
      <c r="G69" s="3"/>
      <c r="H69" s="141">
        <v>219727</v>
      </c>
      <c r="I69" s="141"/>
      <c r="J69" s="141">
        <v>219727</v>
      </c>
      <c r="K69" s="141"/>
      <c r="L69" s="142">
        <v>219727</v>
      </c>
      <c r="M69" s="142"/>
      <c r="N69" s="142">
        <v>219727</v>
      </c>
    </row>
    <row r="70" spans="1:14" ht="16.350000000000001" customHeight="1" x14ac:dyDescent="0.45">
      <c r="B70" s="5" t="s">
        <v>48</v>
      </c>
      <c r="E70" s="16"/>
      <c r="G70" s="3"/>
      <c r="H70" s="182"/>
      <c r="I70" s="141"/>
      <c r="J70" s="182"/>
      <c r="K70" s="141"/>
      <c r="L70" s="182"/>
      <c r="M70" s="142"/>
      <c r="N70" s="182"/>
    </row>
    <row r="71" spans="1:14" ht="16.350000000000001" customHeight="1" x14ac:dyDescent="0.45">
      <c r="C71" s="3" t="s">
        <v>49</v>
      </c>
      <c r="E71" s="16"/>
      <c r="G71" s="3"/>
      <c r="H71" s="141">
        <v>13500</v>
      </c>
      <c r="I71" s="141"/>
      <c r="J71" s="141">
        <v>13500</v>
      </c>
      <c r="K71" s="141"/>
      <c r="L71" s="142">
        <v>13500</v>
      </c>
      <c r="M71" s="142"/>
      <c r="N71" s="142">
        <v>13500</v>
      </c>
    </row>
    <row r="72" spans="1:14" ht="16.350000000000001" customHeight="1" x14ac:dyDescent="0.45">
      <c r="C72" s="3" t="s">
        <v>50</v>
      </c>
      <c r="E72" s="16">
        <v>4</v>
      </c>
      <c r="G72" s="3"/>
      <c r="H72" s="141">
        <v>561261</v>
      </c>
      <c r="I72" s="141"/>
      <c r="J72" s="141">
        <v>572310</v>
      </c>
      <c r="K72" s="141"/>
      <c r="L72" s="142">
        <v>151751</v>
      </c>
      <c r="M72" s="142"/>
      <c r="N72" s="142">
        <v>171102</v>
      </c>
    </row>
    <row r="73" spans="1:14" s="5" customFormat="1" ht="16.350000000000001" customHeight="1" x14ac:dyDescent="0.45">
      <c r="B73" s="5" t="s">
        <v>51</v>
      </c>
      <c r="E73" s="16">
        <v>4</v>
      </c>
      <c r="H73" s="195">
        <v>248559</v>
      </c>
      <c r="I73" s="141"/>
      <c r="J73" s="195">
        <v>251062</v>
      </c>
      <c r="K73" s="141"/>
      <c r="L73" s="143">
        <v>165974</v>
      </c>
      <c r="M73" s="142"/>
      <c r="N73" s="143">
        <v>168432</v>
      </c>
    </row>
    <row r="74" spans="1:14" ht="16.350000000000001" customHeight="1" x14ac:dyDescent="0.45">
      <c r="A74" s="5" t="s">
        <v>52</v>
      </c>
      <c r="B74" s="5"/>
      <c r="C74" s="5"/>
      <c r="D74" s="5"/>
      <c r="E74" s="8"/>
      <c r="G74" s="3"/>
      <c r="H74" s="143">
        <v>1178047</v>
      </c>
      <c r="I74" s="141"/>
      <c r="J74" s="143">
        <v>1191599</v>
      </c>
      <c r="K74" s="141"/>
      <c r="L74" s="143">
        <v>685952</v>
      </c>
      <c r="M74" s="142"/>
      <c r="N74" s="143">
        <v>707761</v>
      </c>
    </row>
    <row r="75" spans="1:14" ht="16.350000000000001" customHeight="1" thickBot="1" x14ac:dyDescent="0.5">
      <c r="A75" s="5" t="s">
        <v>53</v>
      </c>
      <c r="B75" s="5"/>
      <c r="C75" s="5"/>
      <c r="D75" s="5"/>
      <c r="E75" s="8"/>
      <c r="G75" s="3"/>
      <c r="H75" s="144">
        <v>1357927</v>
      </c>
      <c r="I75" s="141"/>
      <c r="J75" s="144">
        <v>1363505</v>
      </c>
      <c r="K75" s="141"/>
      <c r="L75" s="144">
        <v>937729</v>
      </c>
      <c r="M75" s="142"/>
      <c r="N75" s="144">
        <v>907013</v>
      </c>
    </row>
    <row r="76" spans="1:14" ht="1.2" customHeight="1" thickTop="1" x14ac:dyDescent="0.45">
      <c r="A76" s="5"/>
      <c r="B76" s="5"/>
      <c r="C76" s="5"/>
      <c r="D76" s="5"/>
      <c r="E76" s="198"/>
      <c r="G76" s="3"/>
      <c r="H76" s="142"/>
      <c r="I76" s="141"/>
      <c r="J76" s="142"/>
      <c r="K76" s="141"/>
      <c r="L76" s="142"/>
      <c r="M76" s="142"/>
      <c r="N76" s="142"/>
    </row>
    <row r="77" spans="1:14" ht="23.1" customHeight="1" x14ac:dyDescent="0.3">
      <c r="A77" s="9" t="s">
        <v>28</v>
      </c>
      <c r="B77" s="9"/>
      <c r="C77" s="9"/>
      <c r="D77" s="9"/>
      <c r="E77" s="9"/>
      <c r="F77" s="9"/>
      <c r="G77" s="9"/>
      <c r="I77" s="9"/>
      <c r="J77" s="9"/>
      <c r="K77" s="9"/>
      <c r="L77" s="9"/>
      <c r="M77" s="9"/>
      <c r="N77" s="9"/>
    </row>
    <row r="78" spans="1:14" ht="23.1" customHeight="1" x14ac:dyDescent="0.3">
      <c r="F78" s="3"/>
      <c r="G78" s="3"/>
      <c r="L78" s="3"/>
    </row>
    <row r="79" spans="1:14" ht="23.1" customHeight="1" x14ac:dyDescent="0.3">
      <c r="G79" s="3"/>
      <c r="H79" s="1"/>
    </row>
    <row r="80" spans="1:14" s="1" customFormat="1" ht="23.1" customHeight="1" x14ac:dyDescent="0.3">
      <c r="F80" s="28"/>
      <c r="H80" s="3"/>
      <c r="L80" s="29"/>
    </row>
  </sheetData>
  <mergeCells count="19">
    <mergeCell ref="E46:F46"/>
    <mergeCell ref="A39:N39"/>
    <mergeCell ref="A40:N40"/>
    <mergeCell ref="A42:N42"/>
    <mergeCell ref="H43:N43"/>
    <mergeCell ref="H44:J44"/>
    <mergeCell ref="L44:N44"/>
    <mergeCell ref="A38:N38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4:N34"/>
    <mergeCell ref="A37:N37"/>
  </mergeCells>
  <phoneticPr fontId="18" type="noConversion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9"/>
  <sheetViews>
    <sheetView view="pageBreakPreview" topLeftCell="A46" zoomScale="99" zoomScaleNormal="100" zoomScaleSheetLayoutView="99" workbookViewId="0">
      <selection activeCell="Q69" sqref="Q69"/>
    </sheetView>
  </sheetViews>
  <sheetFormatPr defaultRowHeight="23.1" customHeight="1" x14ac:dyDescent="0.3"/>
  <cols>
    <col min="1" max="3" width="1.44140625" style="38" customWidth="1"/>
    <col min="4" max="4" width="37.5546875" style="38" customWidth="1"/>
    <col min="5" max="5" width="3" style="38" customWidth="1"/>
    <col min="6" max="6" width="1.44140625" style="38" customWidth="1"/>
    <col min="7" max="7" width="0.88671875" style="38" customWidth="1"/>
    <col min="8" max="8" width="9.109375" style="38" customWidth="1"/>
    <col min="9" max="9" width="0.44140625" style="38" customWidth="1"/>
    <col min="10" max="10" width="9.109375" style="38" customWidth="1"/>
    <col min="11" max="11" width="0.44140625" style="38" customWidth="1"/>
    <col min="12" max="12" width="9.109375" style="38" customWidth="1"/>
    <col min="13" max="13" width="0.44140625" style="38" customWidth="1"/>
    <col min="14" max="14" width="9.109375" style="38" customWidth="1"/>
    <col min="15" max="256" width="9" style="38"/>
    <col min="257" max="257" width="1.44140625" style="38" customWidth="1"/>
    <col min="258" max="258" width="1" style="38" customWidth="1"/>
    <col min="259" max="259" width="1.44140625" style="38" customWidth="1"/>
    <col min="260" max="260" width="33.44140625" style="38" customWidth="1"/>
    <col min="261" max="261" width="3" style="38" customWidth="1"/>
    <col min="262" max="262" width="1.44140625" style="38" customWidth="1"/>
    <col min="263" max="263" width="0.88671875" style="38" customWidth="1"/>
    <col min="264" max="264" width="9.109375" style="38" customWidth="1"/>
    <col min="265" max="265" width="0.44140625" style="38" customWidth="1"/>
    <col min="266" max="266" width="9.109375" style="38" customWidth="1"/>
    <col min="267" max="267" width="0.44140625" style="38" customWidth="1"/>
    <col min="268" max="268" width="9.109375" style="38" customWidth="1"/>
    <col min="269" max="269" width="0.44140625" style="38" customWidth="1"/>
    <col min="270" max="270" width="9.109375" style="38" customWidth="1"/>
    <col min="271" max="512" width="9" style="38"/>
    <col min="513" max="513" width="1.44140625" style="38" customWidth="1"/>
    <col min="514" max="514" width="1" style="38" customWidth="1"/>
    <col min="515" max="515" width="1.44140625" style="38" customWidth="1"/>
    <col min="516" max="516" width="33.44140625" style="38" customWidth="1"/>
    <col min="517" max="517" width="3" style="38" customWidth="1"/>
    <col min="518" max="518" width="1.44140625" style="38" customWidth="1"/>
    <col min="519" max="519" width="0.88671875" style="38" customWidth="1"/>
    <col min="520" max="520" width="9.109375" style="38" customWidth="1"/>
    <col min="521" max="521" width="0.44140625" style="38" customWidth="1"/>
    <col min="522" max="522" width="9.109375" style="38" customWidth="1"/>
    <col min="523" max="523" width="0.44140625" style="38" customWidth="1"/>
    <col min="524" max="524" width="9.109375" style="38" customWidth="1"/>
    <col min="525" max="525" width="0.44140625" style="38" customWidth="1"/>
    <col min="526" max="526" width="9.109375" style="38" customWidth="1"/>
    <col min="527" max="768" width="9" style="38"/>
    <col min="769" max="769" width="1.44140625" style="38" customWidth="1"/>
    <col min="770" max="770" width="1" style="38" customWidth="1"/>
    <col min="771" max="771" width="1.44140625" style="38" customWidth="1"/>
    <col min="772" max="772" width="33.44140625" style="38" customWidth="1"/>
    <col min="773" max="773" width="3" style="38" customWidth="1"/>
    <col min="774" max="774" width="1.44140625" style="38" customWidth="1"/>
    <col min="775" max="775" width="0.88671875" style="38" customWidth="1"/>
    <col min="776" max="776" width="9.109375" style="38" customWidth="1"/>
    <col min="777" max="777" width="0.44140625" style="38" customWidth="1"/>
    <col min="778" max="778" width="9.109375" style="38" customWidth="1"/>
    <col min="779" max="779" width="0.44140625" style="38" customWidth="1"/>
    <col min="780" max="780" width="9.109375" style="38" customWidth="1"/>
    <col min="781" max="781" width="0.44140625" style="38" customWidth="1"/>
    <col min="782" max="782" width="9.109375" style="38" customWidth="1"/>
    <col min="783" max="1024" width="9" style="38"/>
    <col min="1025" max="1025" width="1.44140625" style="38" customWidth="1"/>
    <col min="1026" max="1026" width="1" style="38" customWidth="1"/>
    <col min="1027" max="1027" width="1.44140625" style="38" customWidth="1"/>
    <col min="1028" max="1028" width="33.44140625" style="38" customWidth="1"/>
    <col min="1029" max="1029" width="3" style="38" customWidth="1"/>
    <col min="1030" max="1030" width="1.44140625" style="38" customWidth="1"/>
    <col min="1031" max="1031" width="0.88671875" style="38" customWidth="1"/>
    <col min="1032" max="1032" width="9.109375" style="38" customWidth="1"/>
    <col min="1033" max="1033" width="0.44140625" style="38" customWidth="1"/>
    <col min="1034" max="1034" width="9.109375" style="38" customWidth="1"/>
    <col min="1035" max="1035" width="0.44140625" style="38" customWidth="1"/>
    <col min="1036" max="1036" width="9.109375" style="38" customWidth="1"/>
    <col min="1037" max="1037" width="0.44140625" style="38" customWidth="1"/>
    <col min="1038" max="1038" width="9.109375" style="38" customWidth="1"/>
    <col min="1039" max="1280" width="9" style="38"/>
    <col min="1281" max="1281" width="1.44140625" style="38" customWidth="1"/>
    <col min="1282" max="1282" width="1" style="38" customWidth="1"/>
    <col min="1283" max="1283" width="1.44140625" style="38" customWidth="1"/>
    <col min="1284" max="1284" width="33.44140625" style="38" customWidth="1"/>
    <col min="1285" max="1285" width="3" style="38" customWidth="1"/>
    <col min="1286" max="1286" width="1.44140625" style="38" customWidth="1"/>
    <col min="1287" max="1287" width="0.88671875" style="38" customWidth="1"/>
    <col min="1288" max="1288" width="9.109375" style="38" customWidth="1"/>
    <col min="1289" max="1289" width="0.44140625" style="38" customWidth="1"/>
    <col min="1290" max="1290" width="9.109375" style="38" customWidth="1"/>
    <col min="1291" max="1291" width="0.44140625" style="38" customWidth="1"/>
    <col min="1292" max="1292" width="9.109375" style="38" customWidth="1"/>
    <col min="1293" max="1293" width="0.44140625" style="38" customWidth="1"/>
    <col min="1294" max="1294" width="9.109375" style="38" customWidth="1"/>
    <col min="1295" max="1536" width="9" style="38"/>
    <col min="1537" max="1537" width="1.44140625" style="38" customWidth="1"/>
    <col min="1538" max="1538" width="1" style="38" customWidth="1"/>
    <col min="1539" max="1539" width="1.44140625" style="38" customWidth="1"/>
    <col min="1540" max="1540" width="33.44140625" style="38" customWidth="1"/>
    <col min="1541" max="1541" width="3" style="38" customWidth="1"/>
    <col min="1542" max="1542" width="1.44140625" style="38" customWidth="1"/>
    <col min="1543" max="1543" width="0.88671875" style="38" customWidth="1"/>
    <col min="1544" max="1544" width="9.109375" style="38" customWidth="1"/>
    <col min="1545" max="1545" width="0.44140625" style="38" customWidth="1"/>
    <col min="1546" max="1546" width="9.109375" style="38" customWidth="1"/>
    <col min="1547" max="1547" width="0.44140625" style="38" customWidth="1"/>
    <col min="1548" max="1548" width="9.109375" style="38" customWidth="1"/>
    <col min="1549" max="1549" width="0.44140625" style="38" customWidth="1"/>
    <col min="1550" max="1550" width="9.109375" style="38" customWidth="1"/>
    <col min="1551" max="1792" width="9" style="38"/>
    <col min="1793" max="1793" width="1.44140625" style="38" customWidth="1"/>
    <col min="1794" max="1794" width="1" style="38" customWidth="1"/>
    <col min="1795" max="1795" width="1.44140625" style="38" customWidth="1"/>
    <col min="1796" max="1796" width="33.44140625" style="38" customWidth="1"/>
    <col min="1797" max="1797" width="3" style="38" customWidth="1"/>
    <col min="1798" max="1798" width="1.44140625" style="38" customWidth="1"/>
    <col min="1799" max="1799" width="0.88671875" style="38" customWidth="1"/>
    <col min="1800" max="1800" width="9.109375" style="38" customWidth="1"/>
    <col min="1801" max="1801" width="0.44140625" style="38" customWidth="1"/>
    <col min="1802" max="1802" width="9.109375" style="38" customWidth="1"/>
    <col min="1803" max="1803" width="0.44140625" style="38" customWidth="1"/>
    <col min="1804" max="1804" width="9.109375" style="38" customWidth="1"/>
    <col min="1805" max="1805" width="0.44140625" style="38" customWidth="1"/>
    <col min="1806" max="1806" width="9.109375" style="38" customWidth="1"/>
    <col min="1807" max="2048" width="9" style="38"/>
    <col min="2049" max="2049" width="1.44140625" style="38" customWidth="1"/>
    <col min="2050" max="2050" width="1" style="38" customWidth="1"/>
    <col min="2051" max="2051" width="1.44140625" style="38" customWidth="1"/>
    <col min="2052" max="2052" width="33.44140625" style="38" customWidth="1"/>
    <col min="2053" max="2053" width="3" style="38" customWidth="1"/>
    <col min="2054" max="2054" width="1.44140625" style="38" customWidth="1"/>
    <col min="2055" max="2055" width="0.88671875" style="38" customWidth="1"/>
    <col min="2056" max="2056" width="9.109375" style="38" customWidth="1"/>
    <col min="2057" max="2057" width="0.44140625" style="38" customWidth="1"/>
    <col min="2058" max="2058" width="9.109375" style="38" customWidth="1"/>
    <col min="2059" max="2059" width="0.44140625" style="38" customWidth="1"/>
    <col min="2060" max="2060" width="9.109375" style="38" customWidth="1"/>
    <col min="2061" max="2061" width="0.44140625" style="38" customWidth="1"/>
    <col min="2062" max="2062" width="9.109375" style="38" customWidth="1"/>
    <col min="2063" max="2304" width="9" style="38"/>
    <col min="2305" max="2305" width="1.44140625" style="38" customWidth="1"/>
    <col min="2306" max="2306" width="1" style="38" customWidth="1"/>
    <col min="2307" max="2307" width="1.44140625" style="38" customWidth="1"/>
    <col min="2308" max="2308" width="33.44140625" style="38" customWidth="1"/>
    <col min="2309" max="2309" width="3" style="38" customWidth="1"/>
    <col min="2310" max="2310" width="1.44140625" style="38" customWidth="1"/>
    <col min="2311" max="2311" width="0.88671875" style="38" customWidth="1"/>
    <col min="2312" max="2312" width="9.109375" style="38" customWidth="1"/>
    <col min="2313" max="2313" width="0.44140625" style="38" customWidth="1"/>
    <col min="2314" max="2314" width="9.109375" style="38" customWidth="1"/>
    <col min="2315" max="2315" width="0.44140625" style="38" customWidth="1"/>
    <col min="2316" max="2316" width="9.109375" style="38" customWidth="1"/>
    <col min="2317" max="2317" width="0.44140625" style="38" customWidth="1"/>
    <col min="2318" max="2318" width="9.109375" style="38" customWidth="1"/>
    <col min="2319" max="2560" width="9" style="38"/>
    <col min="2561" max="2561" width="1.44140625" style="38" customWidth="1"/>
    <col min="2562" max="2562" width="1" style="38" customWidth="1"/>
    <col min="2563" max="2563" width="1.44140625" style="38" customWidth="1"/>
    <col min="2564" max="2564" width="33.44140625" style="38" customWidth="1"/>
    <col min="2565" max="2565" width="3" style="38" customWidth="1"/>
    <col min="2566" max="2566" width="1.44140625" style="38" customWidth="1"/>
    <col min="2567" max="2567" width="0.88671875" style="38" customWidth="1"/>
    <col min="2568" max="2568" width="9.109375" style="38" customWidth="1"/>
    <col min="2569" max="2569" width="0.44140625" style="38" customWidth="1"/>
    <col min="2570" max="2570" width="9.109375" style="38" customWidth="1"/>
    <col min="2571" max="2571" width="0.44140625" style="38" customWidth="1"/>
    <col min="2572" max="2572" width="9.109375" style="38" customWidth="1"/>
    <col min="2573" max="2573" width="0.44140625" style="38" customWidth="1"/>
    <col min="2574" max="2574" width="9.109375" style="38" customWidth="1"/>
    <col min="2575" max="2816" width="9" style="38"/>
    <col min="2817" max="2817" width="1.44140625" style="38" customWidth="1"/>
    <col min="2818" max="2818" width="1" style="38" customWidth="1"/>
    <col min="2819" max="2819" width="1.44140625" style="38" customWidth="1"/>
    <col min="2820" max="2820" width="33.44140625" style="38" customWidth="1"/>
    <col min="2821" max="2821" width="3" style="38" customWidth="1"/>
    <col min="2822" max="2822" width="1.44140625" style="38" customWidth="1"/>
    <col min="2823" max="2823" width="0.88671875" style="38" customWidth="1"/>
    <col min="2824" max="2824" width="9.109375" style="38" customWidth="1"/>
    <col min="2825" max="2825" width="0.44140625" style="38" customWidth="1"/>
    <col min="2826" max="2826" width="9.109375" style="38" customWidth="1"/>
    <col min="2827" max="2827" width="0.44140625" style="38" customWidth="1"/>
    <col min="2828" max="2828" width="9.109375" style="38" customWidth="1"/>
    <col min="2829" max="2829" width="0.44140625" style="38" customWidth="1"/>
    <col min="2830" max="2830" width="9.109375" style="38" customWidth="1"/>
    <col min="2831" max="3072" width="9" style="38"/>
    <col min="3073" max="3073" width="1.44140625" style="38" customWidth="1"/>
    <col min="3074" max="3074" width="1" style="38" customWidth="1"/>
    <col min="3075" max="3075" width="1.44140625" style="38" customWidth="1"/>
    <col min="3076" max="3076" width="33.44140625" style="38" customWidth="1"/>
    <col min="3077" max="3077" width="3" style="38" customWidth="1"/>
    <col min="3078" max="3078" width="1.44140625" style="38" customWidth="1"/>
    <col min="3079" max="3079" width="0.88671875" style="38" customWidth="1"/>
    <col min="3080" max="3080" width="9.109375" style="38" customWidth="1"/>
    <col min="3081" max="3081" width="0.44140625" style="38" customWidth="1"/>
    <col min="3082" max="3082" width="9.109375" style="38" customWidth="1"/>
    <col min="3083" max="3083" width="0.44140625" style="38" customWidth="1"/>
    <col min="3084" max="3084" width="9.109375" style="38" customWidth="1"/>
    <col min="3085" max="3085" width="0.44140625" style="38" customWidth="1"/>
    <col min="3086" max="3086" width="9.109375" style="38" customWidth="1"/>
    <col min="3087" max="3328" width="9" style="38"/>
    <col min="3329" max="3329" width="1.44140625" style="38" customWidth="1"/>
    <col min="3330" max="3330" width="1" style="38" customWidth="1"/>
    <col min="3331" max="3331" width="1.44140625" style="38" customWidth="1"/>
    <col min="3332" max="3332" width="33.44140625" style="38" customWidth="1"/>
    <col min="3333" max="3333" width="3" style="38" customWidth="1"/>
    <col min="3334" max="3334" width="1.44140625" style="38" customWidth="1"/>
    <col min="3335" max="3335" width="0.88671875" style="38" customWidth="1"/>
    <col min="3336" max="3336" width="9.109375" style="38" customWidth="1"/>
    <col min="3337" max="3337" width="0.44140625" style="38" customWidth="1"/>
    <col min="3338" max="3338" width="9.109375" style="38" customWidth="1"/>
    <col min="3339" max="3339" width="0.44140625" style="38" customWidth="1"/>
    <col min="3340" max="3340" width="9.109375" style="38" customWidth="1"/>
    <col min="3341" max="3341" width="0.44140625" style="38" customWidth="1"/>
    <col min="3342" max="3342" width="9.109375" style="38" customWidth="1"/>
    <col min="3343" max="3584" width="9" style="38"/>
    <col min="3585" max="3585" width="1.44140625" style="38" customWidth="1"/>
    <col min="3586" max="3586" width="1" style="38" customWidth="1"/>
    <col min="3587" max="3587" width="1.44140625" style="38" customWidth="1"/>
    <col min="3588" max="3588" width="33.44140625" style="38" customWidth="1"/>
    <col min="3589" max="3589" width="3" style="38" customWidth="1"/>
    <col min="3590" max="3590" width="1.44140625" style="38" customWidth="1"/>
    <col min="3591" max="3591" width="0.88671875" style="38" customWidth="1"/>
    <col min="3592" max="3592" width="9.109375" style="38" customWidth="1"/>
    <col min="3593" max="3593" width="0.44140625" style="38" customWidth="1"/>
    <col min="3594" max="3594" width="9.109375" style="38" customWidth="1"/>
    <col min="3595" max="3595" width="0.44140625" style="38" customWidth="1"/>
    <col min="3596" max="3596" width="9.109375" style="38" customWidth="1"/>
    <col min="3597" max="3597" width="0.44140625" style="38" customWidth="1"/>
    <col min="3598" max="3598" width="9.109375" style="38" customWidth="1"/>
    <col min="3599" max="3840" width="9" style="38"/>
    <col min="3841" max="3841" width="1.44140625" style="38" customWidth="1"/>
    <col min="3842" max="3842" width="1" style="38" customWidth="1"/>
    <col min="3843" max="3843" width="1.44140625" style="38" customWidth="1"/>
    <col min="3844" max="3844" width="33.44140625" style="38" customWidth="1"/>
    <col min="3845" max="3845" width="3" style="38" customWidth="1"/>
    <col min="3846" max="3846" width="1.44140625" style="38" customWidth="1"/>
    <col min="3847" max="3847" width="0.88671875" style="38" customWidth="1"/>
    <col min="3848" max="3848" width="9.109375" style="38" customWidth="1"/>
    <col min="3849" max="3849" width="0.44140625" style="38" customWidth="1"/>
    <col min="3850" max="3850" width="9.109375" style="38" customWidth="1"/>
    <col min="3851" max="3851" width="0.44140625" style="38" customWidth="1"/>
    <col min="3852" max="3852" width="9.109375" style="38" customWidth="1"/>
    <col min="3853" max="3853" width="0.44140625" style="38" customWidth="1"/>
    <col min="3854" max="3854" width="9.109375" style="38" customWidth="1"/>
    <col min="3855" max="4096" width="9" style="38"/>
    <col min="4097" max="4097" width="1.44140625" style="38" customWidth="1"/>
    <col min="4098" max="4098" width="1" style="38" customWidth="1"/>
    <col min="4099" max="4099" width="1.44140625" style="38" customWidth="1"/>
    <col min="4100" max="4100" width="33.44140625" style="38" customWidth="1"/>
    <col min="4101" max="4101" width="3" style="38" customWidth="1"/>
    <col min="4102" max="4102" width="1.44140625" style="38" customWidth="1"/>
    <col min="4103" max="4103" width="0.88671875" style="38" customWidth="1"/>
    <col min="4104" max="4104" width="9.109375" style="38" customWidth="1"/>
    <col min="4105" max="4105" width="0.44140625" style="38" customWidth="1"/>
    <col min="4106" max="4106" width="9.109375" style="38" customWidth="1"/>
    <col min="4107" max="4107" width="0.44140625" style="38" customWidth="1"/>
    <col min="4108" max="4108" width="9.109375" style="38" customWidth="1"/>
    <col min="4109" max="4109" width="0.44140625" style="38" customWidth="1"/>
    <col min="4110" max="4110" width="9.109375" style="38" customWidth="1"/>
    <col min="4111" max="4352" width="9" style="38"/>
    <col min="4353" max="4353" width="1.44140625" style="38" customWidth="1"/>
    <col min="4354" max="4354" width="1" style="38" customWidth="1"/>
    <col min="4355" max="4355" width="1.44140625" style="38" customWidth="1"/>
    <col min="4356" max="4356" width="33.44140625" style="38" customWidth="1"/>
    <col min="4357" max="4357" width="3" style="38" customWidth="1"/>
    <col min="4358" max="4358" width="1.44140625" style="38" customWidth="1"/>
    <col min="4359" max="4359" width="0.88671875" style="38" customWidth="1"/>
    <col min="4360" max="4360" width="9.109375" style="38" customWidth="1"/>
    <col min="4361" max="4361" width="0.44140625" style="38" customWidth="1"/>
    <col min="4362" max="4362" width="9.109375" style="38" customWidth="1"/>
    <col min="4363" max="4363" width="0.44140625" style="38" customWidth="1"/>
    <col min="4364" max="4364" width="9.109375" style="38" customWidth="1"/>
    <col min="4365" max="4365" width="0.44140625" style="38" customWidth="1"/>
    <col min="4366" max="4366" width="9.109375" style="38" customWidth="1"/>
    <col min="4367" max="4608" width="9" style="38"/>
    <col min="4609" max="4609" width="1.44140625" style="38" customWidth="1"/>
    <col min="4610" max="4610" width="1" style="38" customWidth="1"/>
    <col min="4611" max="4611" width="1.44140625" style="38" customWidth="1"/>
    <col min="4612" max="4612" width="33.44140625" style="38" customWidth="1"/>
    <col min="4613" max="4613" width="3" style="38" customWidth="1"/>
    <col min="4614" max="4614" width="1.44140625" style="38" customWidth="1"/>
    <col min="4615" max="4615" width="0.88671875" style="38" customWidth="1"/>
    <col min="4616" max="4616" width="9.109375" style="38" customWidth="1"/>
    <col min="4617" max="4617" width="0.44140625" style="38" customWidth="1"/>
    <col min="4618" max="4618" width="9.109375" style="38" customWidth="1"/>
    <col min="4619" max="4619" width="0.44140625" style="38" customWidth="1"/>
    <col min="4620" max="4620" width="9.109375" style="38" customWidth="1"/>
    <col min="4621" max="4621" width="0.44140625" style="38" customWidth="1"/>
    <col min="4622" max="4622" width="9.109375" style="38" customWidth="1"/>
    <col min="4623" max="4864" width="9" style="38"/>
    <col min="4865" max="4865" width="1.44140625" style="38" customWidth="1"/>
    <col min="4866" max="4866" width="1" style="38" customWidth="1"/>
    <col min="4867" max="4867" width="1.44140625" style="38" customWidth="1"/>
    <col min="4868" max="4868" width="33.44140625" style="38" customWidth="1"/>
    <col min="4869" max="4869" width="3" style="38" customWidth="1"/>
    <col min="4870" max="4870" width="1.44140625" style="38" customWidth="1"/>
    <col min="4871" max="4871" width="0.88671875" style="38" customWidth="1"/>
    <col min="4872" max="4872" width="9.109375" style="38" customWidth="1"/>
    <col min="4873" max="4873" width="0.44140625" style="38" customWidth="1"/>
    <col min="4874" max="4874" width="9.109375" style="38" customWidth="1"/>
    <col min="4875" max="4875" width="0.44140625" style="38" customWidth="1"/>
    <col min="4876" max="4876" width="9.109375" style="38" customWidth="1"/>
    <col min="4877" max="4877" width="0.44140625" style="38" customWidth="1"/>
    <col min="4878" max="4878" width="9.109375" style="38" customWidth="1"/>
    <col min="4879" max="5120" width="9" style="38"/>
    <col min="5121" max="5121" width="1.44140625" style="38" customWidth="1"/>
    <col min="5122" max="5122" width="1" style="38" customWidth="1"/>
    <col min="5123" max="5123" width="1.44140625" style="38" customWidth="1"/>
    <col min="5124" max="5124" width="33.44140625" style="38" customWidth="1"/>
    <col min="5125" max="5125" width="3" style="38" customWidth="1"/>
    <col min="5126" max="5126" width="1.44140625" style="38" customWidth="1"/>
    <col min="5127" max="5127" width="0.88671875" style="38" customWidth="1"/>
    <col min="5128" max="5128" width="9.109375" style="38" customWidth="1"/>
    <col min="5129" max="5129" width="0.44140625" style="38" customWidth="1"/>
    <col min="5130" max="5130" width="9.109375" style="38" customWidth="1"/>
    <col min="5131" max="5131" width="0.44140625" style="38" customWidth="1"/>
    <col min="5132" max="5132" width="9.109375" style="38" customWidth="1"/>
    <col min="5133" max="5133" width="0.44140625" style="38" customWidth="1"/>
    <col min="5134" max="5134" width="9.109375" style="38" customWidth="1"/>
    <col min="5135" max="5376" width="9" style="38"/>
    <col min="5377" max="5377" width="1.44140625" style="38" customWidth="1"/>
    <col min="5378" max="5378" width="1" style="38" customWidth="1"/>
    <col min="5379" max="5379" width="1.44140625" style="38" customWidth="1"/>
    <col min="5380" max="5380" width="33.44140625" style="38" customWidth="1"/>
    <col min="5381" max="5381" width="3" style="38" customWidth="1"/>
    <col min="5382" max="5382" width="1.44140625" style="38" customWidth="1"/>
    <col min="5383" max="5383" width="0.88671875" style="38" customWidth="1"/>
    <col min="5384" max="5384" width="9.109375" style="38" customWidth="1"/>
    <col min="5385" max="5385" width="0.44140625" style="38" customWidth="1"/>
    <col min="5386" max="5386" width="9.109375" style="38" customWidth="1"/>
    <col min="5387" max="5387" width="0.44140625" style="38" customWidth="1"/>
    <col min="5388" max="5388" width="9.109375" style="38" customWidth="1"/>
    <col min="5389" max="5389" width="0.44140625" style="38" customWidth="1"/>
    <col min="5390" max="5390" width="9.109375" style="38" customWidth="1"/>
    <col min="5391" max="5632" width="9" style="38"/>
    <col min="5633" max="5633" width="1.44140625" style="38" customWidth="1"/>
    <col min="5634" max="5634" width="1" style="38" customWidth="1"/>
    <col min="5635" max="5635" width="1.44140625" style="38" customWidth="1"/>
    <col min="5636" max="5636" width="33.44140625" style="38" customWidth="1"/>
    <col min="5637" max="5637" width="3" style="38" customWidth="1"/>
    <col min="5638" max="5638" width="1.44140625" style="38" customWidth="1"/>
    <col min="5639" max="5639" width="0.88671875" style="38" customWidth="1"/>
    <col min="5640" max="5640" width="9.109375" style="38" customWidth="1"/>
    <col min="5641" max="5641" width="0.44140625" style="38" customWidth="1"/>
    <col min="5642" max="5642" width="9.109375" style="38" customWidth="1"/>
    <col min="5643" max="5643" width="0.44140625" style="38" customWidth="1"/>
    <col min="5644" max="5644" width="9.109375" style="38" customWidth="1"/>
    <col min="5645" max="5645" width="0.44140625" style="38" customWidth="1"/>
    <col min="5646" max="5646" width="9.109375" style="38" customWidth="1"/>
    <col min="5647" max="5888" width="9" style="38"/>
    <col min="5889" max="5889" width="1.44140625" style="38" customWidth="1"/>
    <col min="5890" max="5890" width="1" style="38" customWidth="1"/>
    <col min="5891" max="5891" width="1.44140625" style="38" customWidth="1"/>
    <col min="5892" max="5892" width="33.44140625" style="38" customWidth="1"/>
    <col min="5893" max="5893" width="3" style="38" customWidth="1"/>
    <col min="5894" max="5894" width="1.44140625" style="38" customWidth="1"/>
    <col min="5895" max="5895" width="0.88671875" style="38" customWidth="1"/>
    <col min="5896" max="5896" width="9.109375" style="38" customWidth="1"/>
    <col min="5897" max="5897" width="0.44140625" style="38" customWidth="1"/>
    <col min="5898" max="5898" width="9.109375" style="38" customWidth="1"/>
    <col min="5899" max="5899" width="0.44140625" style="38" customWidth="1"/>
    <col min="5900" max="5900" width="9.109375" style="38" customWidth="1"/>
    <col min="5901" max="5901" width="0.44140625" style="38" customWidth="1"/>
    <col min="5902" max="5902" width="9.109375" style="38" customWidth="1"/>
    <col min="5903" max="6144" width="9" style="38"/>
    <col min="6145" max="6145" width="1.44140625" style="38" customWidth="1"/>
    <col min="6146" max="6146" width="1" style="38" customWidth="1"/>
    <col min="6147" max="6147" width="1.44140625" style="38" customWidth="1"/>
    <col min="6148" max="6148" width="33.44140625" style="38" customWidth="1"/>
    <col min="6149" max="6149" width="3" style="38" customWidth="1"/>
    <col min="6150" max="6150" width="1.44140625" style="38" customWidth="1"/>
    <col min="6151" max="6151" width="0.88671875" style="38" customWidth="1"/>
    <col min="6152" max="6152" width="9.109375" style="38" customWidth="1"/>
    <col min="6153" max="6153" width="0.44140625" style="38" customWidth="1"/>
    <col min="6154" max="6154" width="9.109375" style="38" customWidth="1"/>
    <col min="6155" max="6155" width="0.44140625" style="38" customWidth="1"/>
    <col min="6156" max="6156" width="9.109375" style="38" customWidth="1"/>
    <col min="6157" max="6157" width="0.44140625" style="38" customWidth="1"/>
    <col min="6158" max="6158" width="9.109375" style="38" customWidth="1"/>
    <col min="6159" max="6400" width="9" style="38"/>
    <col min="6401" max="6401" width="1.44140625" style="38" customWidth="1"/>
    <col min="6402" max="6402" width="1" style="38" customWidth="1"/>
    <col min="6403" max="6403" width="1.44140625" style="38" customWidth="1"/>
    <col min="6404" max="6404" width="33.44140625" style="38" customWidth="1"/>
    <col min="6405" max="6405" width="3" style="38" customWidth="1"/>
    <col min="6406" max="6406" width="1.44140625" style="38" customWidth="1"/>
    <col min="6407" max="6407" width="0.88671875" style="38" customWidth="1"/>
    <col min="6408" max="6408" width="9.109375" style="38" customWidth="1"/>
    <col min="6409" max="6409" width="0.44140625" style="38" customWidth="1"/>
    <col min="6410" max="6410" width="9.109375" style="38" customWidth="1"/>
    <col min="6411" max="6411" width="0.44140625" style="38" customWidth="1"/>
    <col min="6412" max="6412" width="9.109375" style="38" customWidth="1"/>
    <col min="6413" max="6413" width="0.44140625" style="38" customWidth="1"/>
    <col min="6414" max="6414" width="9.109375" style="38" customWidth="1"/>
    <col min="6415" max="6656" width="9" style="38"/>
    <col min="6657" max="6657" width="1.44140625" style="38" customWidth="1"/>
    <col min="6658" max="6658" width="1" style="38" customWidth="1"/>
    <col min="6659" max="6659" width="1.44140625" style="38" customWidth="1"/>
    <col min="6660" max="6660" width="33.44140625" style="38" customWidth="1"/>
    <col min="6661" max="6661" width="3" style="38" customWidth="1"/>
    <col min="6662" max="6662" width="1.44140625" style="38" customWidth="1"/>
    <col min="6663" max="6663" width="0.88671875" style="38" customWidth="1"/>
    <col min="6664" max="6664" width="9.109375" style="38" customWidth="1"/>
    <col min="6665" max="6665" width="0.44140625" style="38" customWidth="1"/>
    <col min="6666" max="6666" width="9.109375" style="38" customWidth="1"/>
    <col min="6667" max="6667" width="0.44140625" style="38" customWidth="1"/>
    <col min="6668" max="6668" width="9.109375" style="38" customWidth="1"/>
    <col min="6669" max="6669" width="0.44140625" style="38" customWidth="1"/>
    <col min="6670" max="6670" width="9.109375" style="38" customWidth="1"/>
    <col min="6671" max="6912" width="9" style="38"/>
    <col min="6913" max="6913" width="1.44140625" style="38" customWidth="1"/>
    <col min="6914" max="6914" width="1" style="38" customWidth="1"/>
    <col min="6915" max="6915" width="1.44140625" style="38" customWidth="1"/>
    <col min="6916" max="6916" width="33.44140625" style="38" customWidth="1"/>
    <col min="6917" max="6917" width="3" style="38" customWidth="1"/>
    <col min="6918" max="6918" width="1.44140625" style="38" customWidth="1"/>
    <col min="6919" max="6919" width="0.88671875" style="38" customWidth="1"/>
    <col min="6920" max="6920" width="9.109375" style="38" customWidth="1"/>
    <col min="6921" max="6921" width="0.44140625" style="38" customWidth="1"/>
    <col min="6922" max="6922" width="9.109375" style="38" customWidth="1"/>
    <col min="6923" max="6923" width="0.44140625" style="38" customWidth="1"/>
    <col min="6924" max="6924" width="9.109375" style="38" customWidth="1"/>
    <col min="6925" max="6925" width="0.44140625" style="38" customWidth="1"/>
    <col min="6926" max="6926" width="9.109375" style="38" customWidth="1"/>
    <col min="6927" max="7168" width="9" style="38"/>
    <col min="7169" max="7169" width="1.44140625" style="38" customWidth="1"/>
    <col min="7170" max="7170" width="1" style="38" customWidth="1"/>
    <col min="7171" max="7171" width="1.44140625" style="38" customWidth="1"/>
    <col min="7172" max="7172" width="33.44140625" style="38" customWidth="1"/>
    <col min="7173" max="7173" width="3" style="38" customWidth="1"/>
    <col min="7174" max="7174" width="1.44140625" style="38" customWidth="1"/>
    <col min="7175" max="7175" width="0.88671875" style="38" customWidth="1"/>
    <col min="7176" max="7176" width="9.109375" style="38" customWidth="1"/>
    <col min="7177" max="7177" width="0.44140625" style="38" customWidth="1"/>
    <col min="7178" max="7178" width="9.109375" style="38" customWidth="1"/>
    <col min="7179" max="7179" width="0.44140625" style="38" customWidth="1"/>
    <col min="7180" max="7180" width="9.109375" style="38" customWidth="1"/>
    <col min="7181" max="7181" width="0.44140625" style="38" customWidth="1"/>
    <col min="7182" max="7182" width="9.109375" style="38" customWidth="1"/>
    <col min="7183" max="7424" width="9" style="38"/>
    <col min="7425" max="7425" width="1.44140625" style="38" customWidth="1"/>
    <col min="7426" max="7426" width="1" style="38" customWidth="1"/>
    <col min="7427" max="7427" width="1.44140625" style="38" customWidth="1"/>
    <col min="7428" max="7428" width="33.44140625" style="38" customWidth="1"/>
    <col min="7429" max="7429" width="3" style="38" customWidth="1"/>
    <col min="7430" max="7430" width="1.44140625" style="38" customWidth="1"/>
    <col min="7431" max="7431" width="0.88671875" style="38" customWidth="1"/>
    <col min="7432" max="7432" width="9.109375" style="38" customWidth="1"/>
    <col min="7433" max="7433" width="0.44140625" style="38" customWidth="1"/>
    <col min="7434" max="7434" width="9.109375" style="38" customWidth="1"/>
    <col min="7435" max="7435" width="0.44140625" style="38" customWidth="1"/>
    <col min="7436" max="7436" width="9.109375" style="38" customWidth="1"/>
    <col min="7437" max="7437" width="0.44140625" style="38" customWidth="1"/>
    <col min="7438" max="7438" width="9.109375" style="38" customWidth="1"/>
    <col min="7439" max="7680" width="9" style="38"/>
    <col min="7681" max="7681" width="1.44140625" style="38" customWidth="1"/>
    <col min="7682" max="7682" width="1" style="38" customWidth="1"/>
    <col min="7683" max="7683" width="1.44140625" style="38" customWidth="1"/>
    <col min="7684" max="7684" width="33.44140625" style="38" customWidth="1"/>
    <col min="7685" max="7685" width="3" style="38" customWidth="1"/>
    <col min="7686" max="7686" width="1.44140625" style="38" customWidth="1"/>
    <col min="7687" max="7687" width="0.88671875" style="38" customWidth="1"/>
    <col min="7688" max="7688" width="9.109375" style="38" customWidth="1"/>
    <col min="7689" max="7689" width="0.44140625" style="38" customWidth="1"/>
    <col min="7690" max="7690" width="9.109375" style="38" customWidth="1"/>
    <col min="7691" max="7691" width="0.44140625" style="38" customWidth="1"/>
    <col min="7692" max="7692" width="9.109375" style="38" customWidth="1"/>
    <col min="7693" max="7693" width="0.44140625" style="38" customWidth="1"/>
    <col min="7694" max="7694" width="9.109375" style="38" customWidth="1"/>
    <col min="7695" max="7936" width="9" style="38"/>
    <col min="7937" max="7937" width="1.44140625" style="38" customWidth="1"/>
    <col min="7938" max="7938" width="1" style="38" customWidth="1"/>
    <col min="7939" max="7939" width="1.44140625" style="38" customWidth="1"/>
    <col min="7940" max="7940" width="33.44140625" style="38" customWidth="1"/>
    <col min="7941" max="7941" width="3" style="38" customWidth="1"/>
    <col min="7942" max="7942" width="1.44140625" style="38" customWidth="1"/>
    <col min="7943" max="7943" width="0.88671875" style="38" customWidth="1"/>
    <col min="7944" max="7944" width="9.109375" style="38" customWidth="1"/>
    <col min="7945" max="7945" width="0.44140625" style="38" customWidth="1"/>
    <col min="7946" max="7946" width="9.109375" style="38" customWidth="1"/>
    <col min="7947" max="7947" width="0.44140625" style="38" customWidth="1"/>
    <col min="7948" max="7948" width="9.109375" style="38" customWidth="1"/>
    <col min="7949" max="7949" width="0.44140625" style="38" customWidth="1"/>
    <col min="7950" max="7950" width="9.109375" style="38" customWidth="1"/>
    <col min="7951" max="8192" width="9" style="38"/>
    <col min="8193" max="8193" width="1.44140625" style="38" customWidth="1"/>
    <col min="8194" max="8194" width="1" style="38" customWidth="1"/>
    <col min="8195" max="8195" width="1.44140625" style="38" customWidth="1"/>
    <col min="8196" max="8196" width="33.44140625" style="38" customWidth="1"/>
    <col min="8197" max="8197" width="3" style="38" customWidth="1"/>
    <col min="8198" max="8198" width="1.44140625" style="38" customWidth="1"/>
    <col min="8199" max="8199" width="0.88671875" style="38" customWidth="1"/>
    <col min="8200" max="8200" width="9.109375" style="38" customWidth="1"/>
    <col min="8201" max="8201" width="0.44140625" style="38" customWidth="1"/>
    <col min="8202" max="8202" width="9.109375" style="38" customWidth="1"/>
    <col min="8203" max="8203" width="0.44140625" style="38" customWidth="1"/>
    <col min="8204" max="8204" width="9.109375" style="38" customWidth="1"/>
    <col min="8205" max="8205" width="0.44140625" style="38" customWidth="1"/>
    <col min="8206" max="8206" width="9.109375" style="38" customWidth="1"/>
    <col min="8207" max="8448" width="9" style="38"/>
    <col min="8449" max="8449" width="1.44140625" style="38" customWidth="1"/>
    <col min="8450" max="8450" width="1" style="38" customWidth="1"/>
    <col min="8451" max="8451" width="1.44140625" style="38" customWidth="1"/>
    <col min="8452" max="8452" width="33.44140625" style="38" customWidth="1"/>
    <col min="8453" max="8453" width="3" style="38" customWidth="1"/>
    <col min="8454" max="8454" width="1.44140625" style="38" customWidth="1"/>
    <col min="8455" max="8455" width="0.88671875" style="38" customWidth="1"/>
    <col min="8456" max="8456" width="9.109375" style="38" customWidth="1"/>
    <col min="8457" max="8457" width="0.44140625" style="38" customWidth="1"/>
    <col min="8458" max="8458" width="9.109375" style="38" customWidth="1"/>
    <col min="8459" max="8459" width="0.44140625" style="38" customWidth="1"/>
    <col min="8460" max="8460" width="9.109375" style="38" customWidth="1"/>
    <col min="8461" max="8461" width="0.44140625" style="38" customWidth="1"/>
    <col min="8462" max="8462" width="9.109375" style="38" customWidth="1"/>
    <col min="8463" max="8704" width="9" style="38"/>
    <col min="8705" max="8705" width="1.44140625" style="38" customWidth="1"/>
    <col min="8706" max="8706" width="1" style="38" customWidth="1"/>
    <col min="8707" max="8707" width="1.44140625" style="38" customWidth="1"/>
    <col min="8708" max="8708" width="33.44140625" style="38" customWidth="1"/>
    <col min="8709" max="8709" width="3" style="38" customWidth="1"/>
    <col min="8710" max="8710" width="1.44140625" style="38" customWidth="1"/>
    <col min="8711" max="8711" width="0.88671875" style="38" customWidth="1"/>
    <col min="8712" max="8712" width="9.109375" style="38" customWidth="1"/>
    <col min="8713" max="8713" width="0.44140625" style="38" customWidth="1"/>
    <col min="8714" max="8714" width="9.109375" style="38" customWidth="1"/>
    <col min="8715" max="8715" width="0.44140625" style="38" customWidth="1"/>
    <col min="8716" max="8716" width="9.109375" style="38" customWidth="1"/>
    <col min="8717" max="8717" width="0.44140625" style="38" customWidth="1"/>
    <col min="8718" max="8718" width="9.109375" style="38" customWidth="1"/>
    <col min="8719" max="8960" width="9" style="38"/>
    <col min="8961" max="8961" width="1.44140625" style="38" customWidth="1"/>
    <col min="8962" max="8962" width="1" style="38" customWidth="1"/>
    <col min="8963" max="8963" width="1.44140625" style="38" customWidth="1"/>
    <col min="8964" max="8964" width="33.44140625" style="38" customWidth="1"/>
    <col min="8965" max="8965" width="3" style="38" customWidth="1"/>
    <col min="8966" max="8966" width="1.44140625" style="38" customWidth="1"/>
    <col min="8967" max="8967" width="0.88671875" style="38" customWidth="1"/>
    <col min="8968" max="8968" width="9.109375" style="38" customWidth="1"/>
    <col min="8969" max="8969" width="0.44140625" style="38" customWidth="1"/>
    <col min="8970" max="8970" width="9.109375" style="38" customWidth="1"/>
    <col min="8971" max="8971" width="0.44140625" style="38" customWidth="1"/>
    <col min="8972" max="8972" width="9.109375" style="38" customWidth="1"/>
    <col min="8973" max="8973" width="0.44140625" style="38" customWidth="1"/>
    <col min="8974" max="8974" width="9.109375" style="38" customWidth="1"/>
    <col min="8975" max="9216" width="9" style="38"/>
    <col min="9217" max="9217" width="1.44140625" style="38" customWidth="1"/>
    <col min="9218" max="9218" width="1" style="38" customWidth="1"/>
    <col min="9219" max="9219" width="1.44140625" style="38" customWidth="1"/>
    <col min="9220" max="9220" width="33.44140625" style="38" customWidth="1"/>
    <col min="9221" max="9221" width="3" style="38" customWidth="1"/>
    <col min="9222" max="9222" width="1.44140625" style="38" customWidth="1"/>
    <col min="9223" max="9223" width="0.88671875" style="38" customWidth="1"/>
    <col min="9224" max="9224" width="9.109375" style="38" customWidth="1"/>
    <col min="9225" max="9225" width="0.44140625" style="38" customWidth="1"/>
    <col min="9226" max="9226" width="9.109375" style="38" customWidth="1"/>
    <col min="9227" max="9227" width="0.44140625" style="38" customWidth="1"/>
    <col min="9228" max="9228" width="9.109375" style="38" customWidth="1"/>
    <col min="9229" max="9229" width="0.44140625" style="38" customWidth="1"/>
    <col min="9230" max="9230" width="9.109375" style="38" customWidth="1"/>
    <col min="9231" max="9472" width="9" style="38"/>
    <col min="9473" max="9473" width="1.44140625" style="38" customWidth="1"/>
    <col min="9474" max="9474" width="1" style="38" customWidth="1"/>
    <col min="9475" max="9475" width="1.44140625" style="38" customWidth="1"/>
    <col min="9476" max="9476" width="33.44140625" style="38" customWidth="1"/>
    <col min="9477" max="9477" width="3" style="38" customWidth="1"/>
    <col min="9478" max="9478" width="1.44140625" style="38" customWidth="1"/>
    <col min="9479" max="9479" width="0.88671875" style="38" customWidth="1"/>
    <col min="9480" max="9480" width="9.109375" style="38" customWidth="1"/>
    <col min="9481" max="9481" width="0.44140625" style="38" customWidth="1"/>
    <col min="9482" max="9482" width="9.109375" style="38" customWidth="1"/>
    <col min="9483" max="9483" width="0.44140625" style="38" customWidth="1"/>
    <col min="9484" max="9484" width="9.109375" style="38" customWidth="1"/>
    <col min="9485" max="9485" width="0.44140625" style="38" customWidth="1"/>
    <col min="9486" max="9486" width="9.109375" style="38" customWidth="1"/>
    <col min="9487" max="9728" width="9" style="38"/>
    <col min="9729" max="9729" width="1.44140625" style="38" customWidth="1"/>
    <col min="9730" max="9730" width="1" style="38" customWidth="1"/>
    <col min="9731" max="9731" width="1.44140625" style="38" customWidth="1"/>
    <col min="9732" max="9732" width="33.44140625" style="38" customWidth="1"/>
    <col min="9733" max="9733" width="3" style="38" customWidth="1"/>
    <col min="9734" max="9734" width="1.44140625" style="38" customWidth="1"/>
    <col min="9735" max="9735" width="0.88671875" style="38" customWidth="1"/>
    <col min="9736" max="9736" width="9.109375" style="38" customWidth="1"/>
    <col min="9737" max="9737" width="0.44140625" style="38" customWidth="1"/>
    <col min="9738" max="9738" width="9.109375" style="38" customWidth="1"/>
    <col min="9739" max="9739" width="0.44140625" style="38" customWidth="1"/>
    <col min="9740" max="9740" width="9.109375" style="38" customWidth="1"/>
    <col min="9741" max="9741" width="0.44140625" style="38" customWidth="1"/>
    <col min="9742" max="9742" width="9.109375" style="38" customWidth="1"/>
    <col min="9743" max="9984" width="9" style="38"/>
    <col min="9985" max="9985" width="1.44140625" style="38" customWidth="1"/>
    <col min="9986" max="9986" width="1" style="38" customWidth="1"/>
    <col min="9987" max="9987" width="1.44140625" style="38" customWidth="1"/>
    <col min="9988" max="9988" width="33.44140625" style="38" customWidth="1"/>
    <col min="9989" max="9989" width="3" style="38" customWidth="1"/>
    <col min="9990" max="9990" width="1.44140625" style="38" customWidth="1"/>
    <col min="9991" max="9991" width="0.88671875" style="38" customWidth="1"/>
    <col min="9992" max="9992" width="9.109375" style="38" customWidth="1"/>
    <col min="9993" max="9993" width="0.44140625" style="38" customWidth="1"/>
    <col min="9994" max="9994" width="9.109375" style="38" customWidth="1"/>
    <col min="9995" max="9995" width="0.44140625" style="38" customWidth="1"/>
    <col min="9996" max="9996" width="9.109375" style="38" customWidth="1"/>
    <col min="9997" max="9997" width="0.44140625" style="38" customWidth="1"/>
    <col min="9998" max="9998" width="9.109375" style="38" customWidth="1"/>
    <col min="9999" max="10240" width="9" style="38"/>
    <col min="10241" max="10241" width="1.44140625" style="38" customWidth="1"/>
    <col min="10242" max="10242" width="1" style="38" customWidth="1"/>
    <col min="10243" max="10243" width="1.44140625" style="38" customWidth="1"/>
    <col min="10244" max="10244" width="33.44140625" style="38" customWidth="1"/>
    <col min="10245" max="10245" width="3" style="38" customWidth="1"/>
    <col min="10246" max="10246" width="1.44140625" style="38" customWidth="1"/>
    <col min="10247" max="10247" width="0.88671875" style="38" customWidth="1"/>
    <col min="10248" max="10248" width="9.109375" style="38" customWidth="1"/>
    <col min="10249" max="10249" width="0.44140625" style="38" customWidth="1"/>
    <col min="10250" max="10250" width="9.109375" style="38" customWidth="1"/>
    <col min="10251" max="10251" width="0.44140625" style="38" customWidth="1"/>
    <col min="10252" max="10252" width="9.109375" style="38" customWidth="1"/>
    <col min="10253" max="10253" width="0.44140625" style="38" customWidth="1"/>
    <col min="10254" max="10254" width="9.109375" style="38" customWidth="1"/>
    <col min="10255" max="10496" width="9" style="38"/>
    <col min="10497" max="10497" width="1.44140625" style="38" customWidth="1"/>
    <col min="10498" max="10498" width="1" style="38" customWidth="1"/>
    <col min="10499" max="10499" width="1.44140625" style="38" customWidth="1"/>
    <col min="10500" max="10500" width="33.44140625" style="38" customWidth="1"/>
    <col min="10501" max="10501" width="3" style="38" customWidth="1"/>
    <col min="10502" max="10502" width="1.44140625" style="38" customWidth="1"/>
    <col min="10503" max="10503" width="0.88671875" style="38" customWidth="1"/>
    <col min="10504" max="10504" width="9.109375" style="38" customWidth="1"/>
    <col min="10505" max="10505" width="0.44140625" style="38" customWidth="1"/>
    <col min="10506" max="10506" width="9.109375" style="38" customWidth="1"/>
    <col min="10507" max="10507" width="0.44140625" style="38" customWidth="1"/>
    <col min="10508" max="10508" width="9.109375" style="38" customWidth="1"/>
    <col min="10509" max="10509" width="0.44140625" style="38" customWidth="1"/>
    <col min="10510" max="10510" width="9.109375" style="38" customWidth="1"/>
    <col min="10511" max="10752" width="9" style="38"/>
    <col min="10753" max="10753" width="1.44140625" style="38" customWidth="1"/>
    <col min="10754" max="10754" width="1" style="38" customWidth="1"/>
    <col min="10755" max="10755" width="1.44140625" style="38" customWidth="1"/>
    <col min="10756" max="10756" width="33.44140625" style="38" customWidth="1"/>
    <col min="10757" max="10757" width="3" style="38" customWidth="1"/>
    <col min="10758" max="10758" width="1.44140625" style="38" customWidth="1"/>
    <col min="10759" max="10759" width="0.88671875" style="38" customWidth="1"/>
    <col min="10760" max="10760" width="9.109375" style="38" customWidth="1"/>
    <col min="10761" max="10761" width="0.44140625" style="38" customWidth="1"/>
    <col min="10762" max="10762" width="9.109375" style="38" customWidth="1"/>
    <col min="10763" max="10763" width="0.44140625" style="38" customWidth="1"/>
    <col min="10764" max="10764" width="9.109375" style="38" customWidth="1"/>
    <col min="10765" max="10765" width="0.44140625" style="38" customWidth="1"/>
    <col min="10766" max="10766" width="9.109375" style="38" customWidth="1"/>
    <col min="10767" max="11008" width="9" style="38"/>
    <col min="11009" max="11009" width="1.44140625" style="38" customWidth="1"/>
    <col min="11010" max="11010" width="1" style="38" customWidth="1"/>
    <col min="11011" max="11011" width="1.44140625" style="38" customWidth="1"/>
    <col min="11012" max="11012" width="33.44140625" style="38" customWidth="1"/>
    <col min="11013" max="11013" width="3" style="38" customWidth="1"/>
    <col min="11014" max="11014" width="1.44140625" style="38" customWidth="1"/>
    <col min="11015" max="11015" width="0.88671875" style="38" customWidth="1"/>
    <col min="11016" max="11016" width="9.109375" style="38" customWidth="1"/>
    <col min="11017" max="11017" width="0.44140625" style="38" customWidth="1"/>
    <col min="11018" max="11018" width="9.109375" style="38" customWidth="1"/>
    <col min="11019" max="11019" width="0.44140625" style="38" customWidth="1"/>
    <col min="11020" max="11020" width="9.109375" style="38" customWidth="1"/>
    <col min="11021" max="11021" width="0.44140625" style="38" customWidth="1"/>
    <col min="11022" max="11022" width="9.109375" style="38" customWidth="1"/>
    <col min="11023" max="11264" width="9" style="38"/>
    <col min="11265" max="11265" width="1.44140625" style="38" customWidth="1"/>
    <col min="11266" max="11266" width="1" style="38" customWidth="1"/>
    <col min="11267" max="11267" width="1.44140625" style="38" customWidth="1"/>
    <col min="11268" max="11268" width="33.44140625" style="38" customWidth="1"/>
    <col min="11269" max="11269" width="3" style="38" customWidth="1"/>
    <col min="11270" max="11270" width="1.44140625" style="38" customWidth="1"/>
    <col min="11271" max="11271" width="0.88671875" style="38" customWidth="1"/>
    <col min="11272" max="11272" width="9.109375" style="38" customWidth="1"/>
    <col min="11273" max="11273" width="0.44140625" style="38" customWidth="1"/>
    <col min="11274" max="11274" width="9.109375" style="38" customWidth="1"/>
    <col min="11275" max="11275" width="0.44140625" style="38" customWidth="1"/>
    <col min="11276" max="11276" width="9.109375" style="38" customWidth="1"/>
    <col min="11277" max="11277" width="0.44140625" style="38" customWidth="1"/>
    <col min="11278" max="11278" width="9.109375" style="38" customWidth="1"/>
    <col min="11279" max="11520" width="9" style="38"/>
    <col min="11521" max="11521" width="1.44140625" style="38" customWidth="1"/>
    <col min="11522" max="11522" width="1" style="38" customWidth="1"/>
    <col min="11523" max="11523" width="1.44140625" style="38" customWidth="1"/>
    <col min="11524" max="11524" width="33.44140625" style="38" customWidth="1"/>
    <col min="11525" max="11525" width="3" style="38" customWidth="1"/>
    <col min="11526" max="11526" width="1.44140625" style="38" customWidth="1"/>
    <col min="11527" max="11527" width="0.88671875" style="38" customWidth="1"/>
    <col min="11528" max="11528" width="9.109375" style="38" customWidth="1"/>
    <col min="11529" max="11529" width="0.44140625" style="38" customWidth="1"/>
    <col min="11530" max="11530" width="9.109375" style="38" customWidth="1"/>
    <col min="11531" max="11531" width="0.44140625" style="38" customWidth="1"/>
    <col min="11532" max="11532" width="9.109375" style="38" customWidth="1"/>
    <col min="11533" max="11533" width="0.44140625" style="38" customWidth="1"/>
    <col min="11534" max="11534" width="9.109375" style="38" customWidth="1"/>
    <col min="11535" max="11776" width="9" style="38"/>
    <col min="11777" max="11777" width="1.44140625" style="38" customWidth="1"/>
    <col min="11778" max="11778" width="1" style="38" customWidth="1"/>
    <col min="11779" max="11779" width="1.44140625" style="38" customWidth="1"/>
    <col min="11780" max="11780" width="33.44140625" style="38" customWidth="1"/>
    <col min="11781" max="11781" width="3" style="38" customWidth="1"/>
    <col min="11782" max="11782" width="1.44140625" style="38" customWidth="1"/>
    <col min="11783" max="11783" width="0.88671875" style="38" customWidth="1"/>
    <col min="11784" max="11784" width="9.109375" style="38" customWidth="1"/>
    <col min="11785" max="11785" width="0.44140625" style="38" customWidth="1"/>
    <col min="11786" max="11786" width="9.109375" style="38" customWidth="1"/>
    <col min="11787" max="11787" width="0.44140625" style="38" customWidth="1"/>
    <col min="11788" max="11788" width="9.109375" style="38" customWidth="1"/>
    <col min="11789" max="11789" width="0.44140625" style="38" customWidth="1"/>
    <col min="11790" max="11790" width="9.109375" style="38" customWidth="1"/>
    <col min="11791" max="12032" width="9" style="38"/>
    <col min="12033" max="12033" width="1.44140625" style="38" customWidth="1"/>
    <col min="12034" max="12034" width="1" style="38" customWidth="1"/>
    <col min="12035" max="12035" width="1.44140625" style="38" customWidth="1"/>
    <col min="12036" max="12036" width="33.44140625" style="38" customWidth="1"/>
    <col min="12037" max="12037" width="3" style="38" customWidth="1"/>
    <col min="12038" max="12038" width="1.44140625" style="38" customWidth="1"/>
    <col min="12039" max="12039" width="0.88671875" style="38" customWidth="1"/>
    <col min="12040" max="12040" width="9.109375" style="38" customWidth="1"/>
    <col min="12041" max="12041" width="0.44140625" style="38" customWidth="1"/>
    <col min="12042" max="12042" width="9.109375" style="38" customWidth="1"/>
    <col min="12043" max="12043" width="0.44140625" style="38" customWidth="1"/>
    <col min="12044" max="12044" width="9.109375" style="38" customWidth="1"/>
    <col min="12045" max="12045" width="0.44140625" style="38" customWidth="1"/>
    <col min="12046" max="12046" width="9.109375" style="38" customWidth="1"/>
    <col min="12047" max="12288" width="9" style="38"/>
    <col min="12289" max="12289" width="1.44140625" style="38" customWidth="1"/>
    <col min="12290" max="12290" width="1" style="38" customWidth="1"/>
    <col min="12291" max="12291" width="1.44140625" style="38" customWidth="1"/>
    <col min="12292" max="12292" width="33.44140625" style="38" customWidth="1"/>
    <col min="12293" max="12293" width="3" style="38" customWidth="1"/>
    <col min="12294" max="12294" width="1.44140625" style="38" customWidth="1"/>
    <col min="12295" max="12295" width="0.88671875" style="38" customWidth="1"/>
    <col min="12296" max="12296" width="9.109375" style="38" customWidth="1"/>
    <col min="12297" max="12297" width="0.44140625" style="38" customWidth="1"/>
    <col min="12298" max="12298" width="9.109375" style="38" customWidth="1"/>
    <col min="12299" max="12299" width="0.44140625" style="38" customWidth="1"/>
    <col min="12300" max="12300" width="9.109375" style="38" customWidth="1"/>
    <col min="12301" max="12301" width="0.44140625" style="38" customWidth="1"/>
    <col min="12302" max="12302" width="9.109375" style="38" customWidth="1"/>
    <col min="12303" max="12544" width="9" style="38"/>
    <col min="12545" max="12545" width="1.44140625" style="38" customWidth="1"/>
    <col min="12546" max="12546" width="1" style="38" customWidth="1"/>
    <col min="12547" max="12547" width="1.44140625" style="38" customWidth="1"/>
    <col min="12548" max="12548" width="33.44140625" style="38" customWidth="1"/>
    <col min="12549" max="12549" width="3" style="38" customWidth="1"/>
    <col min="12550" max="12550" width="1.44140625" style="38" customWidth="1"/>
    <col min="12551" max="12551" width="0.88671875" style="38" customWidth="1"/>
    <col min="12552" max="12552" width="9.109375" style="38" customWidth="1"/>
    <col min="12553" max="12553" width="0.44140625" style="38" customWidth="1"/>
    <col min="12554" max="12554" width="9.109375" style="38" customWidth="1"/>
    <col min="12555" max="12555" width="0.44140625" style="38" customWidth="1"/>
    <col min="12556" max="12556" width="9.109375" style="38" customWidth="1"/>
    <col min="12557" max="12557" width="0.44140625" style="38" customWidth="1"/>
    <col min="12558" max="12558" width="9.109375" style="38" customWidth="1"/>
    <col min="12559" max="12800" width="9" style="38"/>
    <col min="12801" max="12801" width="1.44140625" style="38" customWidth="1"/>
    <col min="12802" max="12802" width="1" style="38" customWidth="1"/>
    <col min="12803" max="12803" width="1.44140625" style="38" customWidth="1"/>
    <col min="12804" max="12804" width="33.44140625" style="38" customWidth="1"/>
    <col min="12805" max="12805" width="3" style="38" customWidth="1"/>
    <col min="12806" max="12806" width="1.44140625" style="38" customWidth="1"/>
    <col min="12807" max="12807" width="0.88671875" style="38" customWidth="1"/>
    <col min="12808" max="12808" width="9.109375" style="38" customWidth="1"/>
    <col min="12809" max="12809" width="0.44140625" style="38" customWidth="1"/>
    <col min="12810" max="12810" width="9.109375" style="38" customWidth="1"/>
    <col min="12811" max="12811" width="0.44140625" style="38" customWidth="1"/>
    <col min="12812" max="12812" width="9.109375" style="38" customWidth="1"/>
    <col min="12813" max="12813" width="0.44140625" style="38" customWidth="1"/>
    <col min="12814" max="12814" width="9.109375" style="38" customWidth="1"/>
    <col min="12815" max="13056" width="9" style="38"/>
    <col min="13057" max="13057" width="1.44140625" style="38" customWidth="1"/>
    <col min="13058" max="13058" width="1" style="38" customWidth="1"/>
    <col min="13059" max="13059" width="1.44140625" style="38" customWidth="1"/>
    <col min="13060" max="13060" width="33.44140625" style="38" customWidth="1"/>
    <col min="13061" max="13061" width="3" style="38" customWidth="1"/>
    <col min="13062" max="13062" width="1.44140625" style="38" customWidth="1"/>
    <col min="13063" max="13063" width="0.88671875" style="38" customWidth="1"/>
    <col min="13064" max="13064" width="9.109375" style="38" customWidth="1"/>
    <col min="13065" max="13065" width="0.44140625" style="38" customWidth="1"/>
    <col min="13066" max="13066" width="9.109375" style="38" customWidth="1"/>
    <col min="13067" max="13067" width="0.44140625" style="38" customWidth="1"/>
    <col min="13068" max="13068" width="9.109375" style="38" customWidth="1"/>
    <col min="13069" max="13069" width="0.44140625" style="38" customWidth="1"/>
    <col min="13070" max="13070" width="9.109375" style="38" customWidth="1"/>
    <col min="13071" max="13312" width="9" style="38"/>
    <col min="13313" max="13313" width="1.44140625" style="38" customWidth="1"/>
    <col min="13314" max="13314" width="1" style="38" customWidth="1"/>
    <col min="13315" max="13315" width="1.44140625" style="38" customWidth="1"/>
    <col min="13316" max="13316" width="33.44140625" style="38" customWidth="1"/>
    <col min="13317" max="13317" width="3" style="38" customWidth="1"/>
    <col min="13318" max="13318" width="1.44140625" style="38" customWidth="1"/>
    <col min="13319" max="13319" width="0.88671875" style="38" customWidth="1"/>
    <col min="13320" max="13320" width="9.109375" style="38" customWidth="1"/>
    <col min="13321" max="13321" width="0.44140625" style="38" customWidth="1"/>
    <col min="13322" max="13322" width="9.109375" style="38" customWidth="1"/>
    <col min="13323" max="13323" width="0.44140625" style="38" customWidth="1"/>
    <col min="13324" max="13324" width="9.109375" style="38" customWidth="1"/>
    <col min="13325" max="13325" width="0.44140625" style="38" customWidth="1"/>
    <col min="13326" max="13326" width="9.109375" style="38" customWidth="1"/>
    <col min="13327" max="13568" width="9" style="38"/>
    <col min="13569" max="13569" width="1.44140625" style="38" customWidth="1"/>
    <col min="13570" max="13570" width="1" style="38" customWidth="1"/>
    <col min="13571" max="13571" width="1.44140625" style="38" customWidth="1"/>
    <col min="13572" max="13572" width="33.44140625" style="38" customWidth="1"/>
    <col min="13573" max="13573" width="3" style="38" customWidth="1"/>
    <col min="13574" max="13574" width="1.44140625" style="38" customWidth="1"/>
    <col min="13575" max="13575" width="0.88671875" style="38" customWidth="1"/>
    <col min="13576" max="13576" width="9.109375" style="38" customWidth="1"/>
    <col min="13577" max="13577" width="0.44140625" style="38" customWidth="1"/>
    <col min="13578" max="13578" width="9.109375" style="38" customWidth="1"/>
    <col min="13579" max="13579" width="0.44140625" style="38" customWidth="1"/>
    <col min="13580" max="13580" width="9.109375" style="38" customWidth="1"/>
    <col min="13581" max="13581" width="0.44140625" style="38" customWidth="1"/>
    <col min="13582" max="13582" width="9.109375" style="38" customWidth="1"/>
    <col min="13583" max="13824" width="9" style="38"/>
    <col min="13825" max="13825" width="1.44140625" style="38" customWidth="1"/>
    <col min="13826" max="13826" width="1" style="38" customWidth="1"/>
    <col min="13827" max="13827" width="1.44140625" style="38" customWidth="1"/>
    <col min="13828" max="13828" width="33.44140625" style="38" customWidth="1"/>
    <col min="13829" max="13829" width="3" style="38" customWidth="1"/>
    <col min="13830" max="13830" width="1.44140625" style="38" customWidth="1"/>
    <col min="13831" max="13831" width="0.88671875" style="38" customWidth="1"/>
    <col min="13832" max="13832" width="9.109375" style="38" customWidth="1"/>
    <col min="13833" max="13833" width="0.44140625" style="38" customWidth="1"/>
    <col min="13834" max="13834" width="9.109375" style="38" customWidth="1"/>
    <col min="13835" max="13835" width="0.44140625" style="38" customWidth="1"/>
    <col min="13836" max="13836" width="9.109375" style="38" customWidth="1"/>
    <col min="13837" max="13837" width="0.44140625" style="38" customWidth="1"/>
    <col min="13838" max="13838" width="9.109375" style="38" customWidth="1"/>
    <col min="13839" max="14080" width="9" style="38"/>
    <col min="14081" max="14081" width="1.44140625" style="38" customWidth="1"/>
    <col min="14082" max="14082" width="1" style="38" customWidth="1"/>
    <col min="14083" max="14083" width="1.44140625" style="38" customWidth="1"/>
    <col min="14084" max="14084" width="33.44140625" style="38" customWidth="1"/>
    <col min="14085" max="14085" width="3" style="38" customWidth="1"/>
    <col min="14086" max="14086" width="1.44140625" style="38" customWidth="1"/>
    <col min="14087" max="14087" width="0.88671875" style="38" customWidth="1"/>
    <col min="14088" max="14088" width="9.109375" style="38" customWidth="1"/>
    <col min="14089" max="14089" width="0.44140625" style="38" customWidth="1"/>
    <col min="14090" max="14090" width="9.109375" style="38" customWidth="1"/>
    <col min="14091" max="14091" width="0.44140625" style="38" customWidth="1"/>
    <col min="14092" max="14092" width="9.109375" style="38" customWidth="1"/>
    <col min="14093" max="14093" width="0.44140625" style="38" customWidth="1"/>
    <col min="14094" max="14094" width="9.109375" style="38" customWidth="1"/>
    <col min="14095" max="14336" width="9" style="38"/>
    <col min="14337" max="14337" width="1.44140625" style="38" customWidth="1"/>
    <col min="14338" max="14338" width="1" style="38" customWidth="1"/>
    <col min="14339" max="14339" width="1.44140625" style="38" customWidth="1"/>
    <col min="14340" max="14340" width="33.44140625" style="38" customWidth="1"/>
    <col min="14341" max="14341" width="3" style="38" customWidth="1"/>
    <col min="14342" max="14342" width="1.44140625" style="38" customWidth="1"/>
    <col min="14343" max="14343" width="0.88671875" style="38" customWidth="1"/>
    <col min="14344" max="14344" width="9.109375" style="38" customWidth="1"/>
    <col min="14345" max="14345" width="0.44140625" style="38" customWidth="1"/>
    <col min="14346" max="14346" width="9.109375" style="38" customWidth="1"/>
    <col min="14347" max="14347" width="0.44140625" style="38" customWidth="1"/>
    <col min="14348" max="14348" width="9.109375" style="38" customWidth="1"/>
    <col min="14349" max="14349" width="0.44140625" style="38" customWidth="1"/>
    <col min="14350" max="14350" width="9.109375" style="38" customWidth="1"/>
    <col min="14351" max="14592" width="9" style="38"/>
    <col min="14593" max="14593" width="1.44140625" style="38" customWidth="1"/>
    <col min="14594" max="14594" width="1" style="38" customWidth="1"/>
    <col min="14595" max="14595" width="1.44140625" style="38" customWidth="1"/>
    <col min="14596" max="14596" width="33.44140625" style="38" customWidth="1"/>
    <col min="14597" max="14597" width="3" style="38" customWidth="1"/>
    <col min="14598" max="14598" width="1.44140625" style="38" customWidth="1"/>
    <col min="14599" max="14599" width="0.88671875" style="38" customWidth="1"/>
    <col min="14600" max="14600" width="9.109375" style="38" customWidth="1"/>
    <col min="14601" max="14601" width="0.44140625" style="38" customWidth="1"/>
    <col min="14602" max="14602" width="9.109375" style="38" customWidth="1"/>
    <col min="14603" max="14603" width="0.44140625" style="38" customWidth="1"/>
    <col min="14604" max="14604" width="9.109375" style="38" customWidth="1"/>
    <col min="14605" max="14605" width="0.44140625" style="38" customWidth="1"/>
    <col min="14606" max="14606" width="9.109375" style="38" customWidth="1"/>
    <col min="14607" max="14848" width="9" style="38"/>
    <col min="14849" max="14849" width="1.44140625" style="38" customWidth="1"/>
    <col min="14850" max="14850" width="1" style="38" customWidth="1"/>
    <col min="14851" max="14851" width="1.44140625" style="38" customWidth="1"/>
    <col min="14852" max="14852" width="33.44140625" style="38" customWidth="1"/>
    <col min="14853" max="14853" width="3" style="38" customWidth="1"/>
    <col min="14854" max="14854" width="1.44140625" style="38" customWidth="1"/>
    <col min="14855" max="14855" width="0.88671875" style="38" customWidth="1"/>
    <col min="14856" max="14856" width="9.109375" style="38" customWidth="1"/>
    <col min="14857" max="14857" width="0.44140625" style="38" customWidth="1"/>
    <col min="14858" max="14858" width="9.109375" style="38" customWidth="1"/>
    <col min="14859" max="14859" width="0.44140625" style="38" customWidth="1"/>
    <col min="14860" max="14860" width="9.109375" style="38" customWidth="1"/>
    <col min="14861" max="14861" width="0.44140625" style="38" customWidth="1"/>
    <col min="14862" max="14862" width="9.109375" style="38" customWidth="1"/>
    <col min="14863" max="15104" width="9" style="38"/>
    <col min="15105" max="15105" width="1.44140625" style="38" customWidth="1"/>
    <col min="15106" max="15106" width="1" style="38" customWidth="1"/>
    <col min="15107" max="15107" width="1.44140625" style="38" customWidth="1"/>
    <col min="15108" max="15108" width="33.44140625" style="38" customWidth="1"/>
    <col min="15109" max="15109" width="3" style="38" customWidth="1"/>
    <col min="15110" max="15110" width="1.44140625" style="38" customWidth="1"/>
    <col min="15111" max="15111" width="0.88671875" style="38" customWidth="1"/>
    <col min="15112" max="15112" width="9.109375" style="38" customWidth="1"/>
    <col min="15113" max="15113" width="0.44140625" style="38" customWidth="1"/>
    <col min="15114" max="15114" width="9.109375" style="38" customWidth="1"/>
    <col min="15115" max="15115" width="0.44140625" style="38" customWidth="1"/>
    <col min="15116" max="15116" width="9.109375" style="38" customWidth="1"/>
    <col min="15117" max="15117" width="0.44140625" style="38" customWidth="1"/>
    <col min="15118" max="15118" width="9.109375" style="38" customWidth="1"/>
    <col min="15119" max="15360" width="9" style="38"/>
    <col min="15361" max="15361" width="1.44140625" style="38" customWidth="1"/>
    <col min="15362" max="15362" width="1" style="38" customWidth="1"/>
    <col min="15363" max="15363" width="1.44140625" style="38" customWidth="1"/>
    <col min="15364" max="15364" width="33.44140625" style="38" customWidth="1"/>
    <col min="15365" max="15365" width="3" style="38" customWidth="1"/>
    <col min="15366" max="15366" width="1.44140625" style="38" customWidth="1"/>
    <col min="15367" max="15367" width="0.88671875" style="38" customWidth="1"/>
    <col min="15368" max="15368" width="9.109375" style="38" customWidth="1"/>
    <col min="15369" max="15369" width="0.44140625" style="38" customWidth="1"/>
    <col min="15370" max="15370" width="9.109375" style="38" customWidth="1"/>
    <col min="15371" max="15371" width="0.44140625" style="38" customWidth="1"/>
    <col min="15372" max="15372" width="9.109375" style="38" customWidth="1"/>
    <col min="15373" max="15373" width="0.44140625" style="38" customWidth="1"/>
    <col min="15374" max="15374" width="9.109375" style="38" customWidth="1"/>
    <col min="15375" max="15616" width="9" style="38"/>
    <col min="15617" max="15617" width="1.44140625" style="38" customWidth="1"/>
    <col min="15618" max="15618" width="1" style="38" customWidth="1"/>
    <col min="15619" max="15619" width="1.44140625" style="38" customWidth="1"/>
    <col min="15620" max="15620" width="33.44140625" style="38" customWidth="1"/>
    <col min="15621" max="15621" width="3" style="38" customWidth="1"/>
    <col min="15622" max="15622" width="1.44140625" style="38" customWidth="1"/>
    <col min="15623" max="15623" width="0.88671875" style="38" customWidth="1"/>
    <col min="15624" max="15624" width="9.109375" style="38" customWidth="1"/>
    <col min="15625" max="15625" width="0.44140625" style="38" customWidth="1"/>
    <col min="15626" max="15626" width="9.109375" style="38" customWidth="1"/>
    <col min="15627" max="15627" width="0.44140625" style="38" customWidth="1"/>
    <col min="15628" max="15628" width="9.109375" style="38" customWidth="1"/>
    <col min="15629" max="15629" width="0.44140625" style="38" customWidth="1"/>
    <col min="15630" max="15630" width="9.109375" style="38" customWidth="1"/>
    <col min="15631" max="15872" width="9" style="38"/>
    <col min="15873" max="15873" width="1.44140625" style="38" customWidth="1"/>
    <col min="15874" max="15874" width="1" style="38" customWidth="1"/>
    <col min="15875" max="15875" width="1.44140625" style="38" customWidth="1"/>
    <col min="15876" max="15876" width="33.44140625" style="38" customWidth="1"/>
    <col min="15877" max="15877" width="3" style="38" customWidth="1"/>
    <col min="15878" max="15878" width="1.44140625" style="38" customWidth="1"/>
    <col min="15879" max="15879" width="0.88671875" style="38" customWidth="1"/>
    <col min="15880" max="15880" width="9.109375" style="38" customWidth="1"/>
    <col min="15881" max="15881" width="0.44140625" style="38" customWidth="1"/>
    <col min="15882" max="15882" width="9.109375" style="38" customWidth="1"/>
    <col min="15883" max="15883" width="0.44140625" style="38" customWidth="1"/>
    <col min="15884" max="15884" width="9.109375" style="38" customWidth="1"/>
    <col min="15885" max="15885" width="0.44140625" style="38" customWidth="1"/>
    <col min="15886" max="15886" width="9.109375" style="38" customWidth="1"/>
    <col min="15887" max="16128" width="9" style="38"/>
    <col min="16129" max="16129" width="1.44140625" style="38" customWidth="1"/>
    <col min="16130" max="16130" width="1" style="38" customWidth="1"/>
    <col min="16131" max="16131" width="1.44140625" style="38" customWidth="1"/>
    <col min="16132" max="16132" width="33.44140625" style="38" customWidth="1"/>
    <col min="16133" max="16133" width="3" style="38" customWidth="1"/>
    <col min="16134" max="16134" width="1.44140625" style="38" customWidth="1"/>
    <col min="16135" max="16135" width="0.88671875" style="38" customWidth="1"/>
    <col min="16136" max="16136" width="9.109375" style="38" customWidth="1"/>
    <col min="16137" max="16137" width="0.44140625" style="38" customWidth="1"/>
    <col min="16138" max="16138" width="9.109375" style="38" customWidth="1"/>
    <col min="16139" max="16139" width="0.44140625" style="38" customWidth="1"/>
    <col min="16140" max="16140" width="9.109375" style="38" customWidth="1"/>
    <col min="16141" max="16141" width="0.44140625" style="38" customWidth="1"/>
    <col min="16142" max="16142" width="9.109375" style="38" customWidth="1"/>
    <col min="16143" max="16384" width="9" style="38"/>
  </cols>
  <sheetData>
    <row r="1" spans="1:14" ht="21" customHeight="1" x14ac:dyDescent="0.3">
      <c r="N1" s="39" t="s">
        <v>4</v>
      </c>
    </row>
    <row r="2" spans="1:14" ht="21" customHeight="1" x14ac:dyDescent="0.3">
      <c r="N2" s="39" t="s">
        <v>5</v>
      </c>
    </row>
    <row r="3" spans="1:14" ht="21" customHeight="1" x14ac:dyDescent="0.3">
      <c r="B3" s="285" t="s">
        <v>2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4" spans="1:14" s="40" customFormat="1" ht="21" customHeight="1" x14ac:dyDescent="0.3">
      <c r="A4" s="287" t="s">
        <v>29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14" s="41" customFormat="1" ht="21" customHeight="1" x14ac:dyDescent="0.3">
      <c r="A5" s="288" t="s">
        <v>54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</row>
    <row r="6" spans="1:14" s="41" customFormat="1" ht="21" customHeight="1" x14ac:dyDescent="0.3">
      <c r="A6" s="288" t="s">
        <v>176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</row>
    <row r="7" spans="1:14" s="33" customFormat="1" ht="16.2" customHeight="1" x14ac:dyDescent="0.3">
      <c r="H7" s="289" t="s">
        <v>9</v>
      </c>
      <c r="I7" s="289"/>
      <c r="J7" s="289"/>
      <c r="K7" s="289"/>
      <c r="L7" s="289"/>
      <c r="M7" s="289"/>
      <c r="N7" s="289"/>
    </row>
    <row r="8" spans="1:14" s="33" customFormat="1" ht="16.2" customHeight="1" x14ac:dyDescent="0.3">
      <c r="H8" s="281" t="s">
        <v>10</v>
      </c>
      <c r="I8" s="281"/>
      <c r="J8" s="281"/>
      <c r="K8" s="36"/>
      <c r="L8" s="282" t="s">
        <v>11</v>
      </c>
      <c r="M8" s="282"/>
      <c r="N8" s="282"/>
    </row>
    <row r="9" spans="1:14" s="33" customFormat="1" ht="16.2" customHeight="1" x14ac:dyDescent="0.3">
      <c r="E9" s="283" t="s">
        <v>13</v>
      </c>
      <c r="F9" s="283"/>
      <c r="G9" s="42"/>
      <c r="H9" s="43">
        <v>2020</v>
      </c>
      <c r="I9" s="44"/>
      <c r="J9" s="43">
        <v>2019</v>
      </c>
      <c r="K9" s="36"/>
      <c r="L9" s="43">
        <v>2020</v>
      </c>
      <c r="M9" s="133"/>
      <c r="N9" s="43">
        <v>2019</v>
      </c>
    </row>
    <row r="10" spans="1:14" s="33" customFormat="1" ht="16.2" customHeight="1" x14ac:dyDescent="0.3">
      <c r="A10" s="45" t="s">
        <v>112</v>
      </c>
      <c r="H10" s="46"/>
      <c r="I10" s="47"/>
      <c r="J10" s="46"/>
      <c r="K10" s="47"/>
      <c r="L10" s="46"/>
      <c r="M10" s="47"/>
      <c r="N10" s="46"/>
    </row>
    <row r="11" spans="1:14" s="33" customFormat="1" ht="16.2" customHeight="1" x14ac:dyDescent="0.3">
      <c r="B11" s="33" t="s">
        <v>55</v>
      </c>
      <c r="H11" s="202">
        <v>203433</v>
      </c>
      <c r="I11" s="148"/>
      <c r="J11" s="203">
        <v>215232</v>
      </c>
      <c r="K11" s="148"/>
      <c r="L11" s="135">
        <v>165909</v>
      </c>
      <c r="M11" s="148"/>
      <c r="N11" s="204">
        <v>145623</v>
      </c>
    </row>
    <row r="12" spans="1:14" s="33" customFormat="1" ht="16.2" customHeight="1" x14ac:dyDescent="0.3">
      <c r="B12" s="33" t="s">
        <v>129</v>
      </c>
      <c r="E12" s="33">
        <v>11</v>
      </c>
      <c r="H12" s="135">
        <v>1984</v>
      </c>
      <c r="I12" s="148"/>
      <c r="J12" s="204">
        <v>1984</v>
      </c>
      <c r="K12" s="148"/>
      <c r="L12" s="135">
        <v>1984</v>
      </c>
      <c r="M12" s="148"/>
      <c r="N12" s="204">
        <v>1984</v>
      </c>
    </row>
    <row r="13" spans="1:14" s="33" customFormat="1" ht="16.2" customHeight="1" x14ac:dyDescent="0.3">
      <c r="B13" s="33" t="s">
        <v>177</v>
      </c>
      <c r="H13" s="205">
        <v>5048</v>
      </c>
      <c r="I13" s="148"/>
      <c r="J13" s="203">
        <v>0</v>
      </c>
      <c r="K13" s="148"/>
      <c r="L13" s="205">
        <v>0</v>
      </c>
      <c r="M13" s="148"/>
      <c r="N13" s="203">
        <v>0</v>
      </c>
    </row>
    <row r="14" spans="1:14" s="36" customFormat="1" ht="16.2" customHeight="1" x14ac:dyDescent="0.45">
      <c r="B14" s="36" t="s">
        <v>56</v>
      </c>
      <c r="H14" s="202">
        <v>598</v>
      </c>
      <c r="I14" s="148"/>
      <c r="J14" s="206">
        <v>665</v>
      </c>
      <c r="K14" s="148"/>
      <c r="L14" s="135">
        <v>418</v>
      </c>
      <c r="M14" s="148"/>
      <c r="N14" s="204">
        <v>444</v>
      </c>
    </row>
    <row r="15" spans="1:14" s="33" customFormat="1" ht="16.2" customHeight="1" x14ac:dyDescent="0.3">
      <c r="A15" s="45" t="s">
        <v>57</v>
      </c>
      <c r="H15" s="149">
        <v>211063</v>
      </c>
      <c r="I15" s="148"/>
      <c r="J15" s="207">
        <v>217881</v>
      </c>
      <c r="K15" s="148"/>
      <c r="L15" s="149">
        <v>168311</v>
      </c>
      <c r="M15" s="148"/>
      <c r="N15" s="207">
        <v>148051</v>
      </c>
    </row>
    <row r="16" spans="1:14" s="33" customFormat="1" ht="16.2" customHeight="1" x14ac:dyDescent="0.3">
      <c r="A16" s="45" t="s">
        <v>113</v>
      </c>
      <c r="H16" s="30"/>
      <c r="I16" s="31"/>
      <c r="J16" s="30"/>
      <c r="K16" s="31"/>
      <c r="L16" s="31"/>
      <c r="M16" s="31"/>
      <c r="N16" s="31"/>
    </row>
    <row r="17" spans="1:15" s="33" customFormat="1" ht="16.2" customHeight="1" x14ac:dyDescent="0.3">
      <c r="B17" s="33" t="s">
        <v>58</v>
      </c>
      <c r="F17" s="48"/>
      <c r="G17" s="48"/>
      <c r="H17" s="148">
        <v>126701</v>
      </c>
      <c r="I17" s="148"/>
      <c r="J17" s="208">
        <v>130766</v>
      </c>
      <c r="K17" s="148"/>
      <c r="L17" s="148">
        <v>108810</v>
      </c>
      <c r="M17" s="148"/>
      <c r="N17" s="209">
        <v>92530</v>
      </c>
    </row>
    <row r="18" spans="1:15" s="188" customFormat="1" ht="16.2" customHeight="1" x14ac:dyDescent="0.3">
      <c r="B18" s="188" t="s">
        <v>163</v>
      </c>
      <c r="H18" s="148">
        <v>36949</v>
      </c>
      <c r="I18" s="148"/>
      <c r="J18" s="208">
        <v>34200</v>
      </c>
      <c r="K18" s="148"/>
      <c r="L18" s="148">
        <v>36410</v>
      </c>
      <c r="M18" s="148"/>
      <c r="N18" s="209">
        <v>33255</v>
      </c>
    </row>
    <row r="19" spans="1:15" s="33" customFormat="1" ht="16.2" customHeight="1" x14ac:dyDescent="0.3">
      <c r="B19" s="33" t="s">
        <v>59</v>
      </c>
      <c r="H19" s="148">
        <v>23839</v>
      </c>
      <c r="I19" s="148"/>
      <c r="J19" s="208">
        <v>22299</v>
      </c>
      <c r="K19" s="148"/>
      <c r="L19" s="148">
        <v>16500</v>
      </c>
      <c r="M19" s="148"/>
      <c r="N19" s="209">
        <v>14547</v>
      </c>
    </row>
    <row r="20" spans="1:15" s="33" customFormat="1" ht="16.2" customHeight="1" x14ac:dyDescent="0.3">
      <c r="B20" s="33" t="s">
        <v>123</v>
      </c>
      <c r="H20" s="203">
        <v>0</v>
      </c>
      <c r="I20" s="148"/>
      <c r="J20" s="208">
        <v>4794</v>
      </c>
      <c r="K20" s="148"/>
      <c r="L20" s="203">
        <v>0</v>
      </c>
      <c r="M20" s="148"/>
      <c r="N20" s="203">
        <v>18</v>
      </c>
    </row>
    <row r="21" spans="1:15" s="33" customFormat="1" ht="16.2" customHeight="1" x14ac:dyDescent="0.3">
      <c r="B21" s="33" t="s">
        <v>153</v>
      </c>
      <c r="H21" s="148">
        <v>-126</v>
      </c>
      <c r="I21" s="148"/>
      <c r="J21" s="203">
        <v>0</v>
      </c>
      <c r="K21" s="148"/>
      <c r="L21" s="203">
        <v>0</v>
      </c>
      <c r="M21" s="148"/>
      <c r="N21" s="222">
        <v>0</v>
      </c>
    </row>
    <row r="22" spans="1:15" s="33" customFormat="1" ht="16.2" customHeight="1" x14ac:dyDescent="0.3">
      <c r="A22" s="45" t="s">
        <v>61</v>
      </c>
      <c r="H22" s="149">
        <v>187363</v>
      </c>
      <c r="I22" s="148"/>
      <c r="J22" s="149">
        <v>192059</v>
      </c>
      <c r="K22" s="148"/>
      <c r="L22" s="149">
        <v>161720</v>
      </c>
      <c r="M22" s="148"/>
      <c r="N22" s="222">
        <v>140350</v>
      </c>
    </row>
    <row r="23" spans="1:15" s="33" customFormat="1" ht="16.2" customHeight="1" x14ac:dyDescent="0.3">
      <c r="A23" s="45" t="s">
        <v>154</v>
      </c>
      <c r="H23" s="148">
        <v>23700</v>
      </c>
      <c r="I23" s="148"/>
      <c r="J23" s="148">
        <v>25822</v>
      </c>
      <c r="K23" s="148"/>
      <c r="L23" s="148">
        <v>6591</v>
      </c>
      <c r="M23" s="148"/>
      <c r="N23" s="148">
        <v>7701</v>
      </c>
    </row>
    <row r="24" spans="1:15" s="33" customFormat="1" ht="16.2" customHeight="1" x14ac:dyDescent="0.3">
      <c r="B24" s="33" t="s">
        <v>60</v>
      </c>
      <c r="H24" s="210">
        <v>86</v>
      </c>
      <c r="I24" s="148"/>
      <c r="J24" s="148">
        <v>101</v>
      </c>
      <c r="K24" s="148"/>
      <c r="L24" s="148">
        <v>286</v>
      </c>
      <c r="M24" s="148"/>
      <c r="N24" s="209">
        <v>64</v>
      </c>
    </row>
    <row r="25" spans="1:15" s="33" customFormat="1" ht="16.2" customHeight="1" x14ac:dyDescent="0.3">
      <c r="A25" s="45" t="s">
        <v>149</v>
      </c>
      <c r="H25" s="211">
        <v>23614</v>
      </c>
      <c r="I25" s="148"/>
      <c r="J25" s="211">
        <v>25721</v>
      </c>
      <c r="K25" s="148"/>
      <c r="L25" s="211">
        <v>6305</v>
      </c>
      <c r="M25" s="148"/>
      <c r="N25" s="211">
        <v>7637</v>
      </c>
    </row>
    <row r="26" spans="1:15" s="33" customFormat="1" ht="16.2" customHeight="1" x14ac:dyDescent="0.3">
      <c r="B26" s="33" t="s">
        <v>62</v>
      </c>
      <c r="E26" s="42">
        <v>19</v>
      </c>
      <c r="H26" s="212">
        <v>4230</v>
      </c>
      <c r="I26" s="148"/>
      <c r="J26" s="212">
        <v>3925</v>
      </c>
      <c r="K26" s="148"/>
      <c r="L26" s="212">
        <v>1364</v>
      </c>
      <c r="M26" s="148"/>
      <c r="N26" s="212">
        <v>1482</v>
      </c>
    </row>
    <row r="27" spans="1:15" s="33" customFormat="1" ht="16.2" customHeight="1" x14ac:dyDescent="0.3">
      <c r="A27" s="45" t="s">
        <v>152</v>
      </c>
      <c r="H27" s="149">
        <v>19384</v>
      </c>
      <c r="I27" s="148"/>
      <c r="J27" s="149">
        <v>21796</v>
      </c>
      <c r="K27" s="148"/>
      <c r="L27" s="149">
        <v>4941</v>
      </c>
      <c r="M27" s="148"/>
      <c r="N27" s="149">
        <v>6155</v>
      </c>
    </row>
    <row r="28" spans="1:15" s="33" customFormat="1" ht="16.2" customHeight="1" x14ac:dyDescent="0.3">
      <c r="A28" s="45" t="s">
        <v>63</v>
      </c>
      <c r="H28" s="34"/>
      <c r="I28" s="35"/>
      <c r="J28" s="34"/>
      <c r="K28" s="35"/>
      <c r="L28" s="35"/>
      <c r="M28" s="35"/>
      <c r="N28" s="35"/>
    </row>
    <row r="29" spans="1:15" s="48" customFormat="1" ht="16.2" customHeight="1" x14ac:dyDescent="0.3">
      <c r="A29" s="49" t="s">
        <v>155</v>
      </c>
      <c r="C29" s="33"/>
      <c r="E29" s="33"/>
      <c r="F29" s="33"/>
      <c r="G29" s="50"/>
      <c r="H29" s="51"/>
      <c r="I29" s="52"/>
      <c r="J29" s="53"/>
      <c r="K29" s="53"/>
      <c r="L29" s="54"/>
      <c r="M29" s="52"/>
      <c r="N29" s="55"/>
      <c r="O29" s="53"/>
    </row>
    <row r="30" spans="1:15" s="48" customFormat="1" ht="16.2" customHeight="1" x14ac:dyDescent="0.45">
      <c r="A30" s="33"/>
      <c r="B30" s="33" t="s">
        <v>158</v>
      </c>
      <c r="C30" s="49"/>
      <c r="D30" s="33"/>
      <c r="E30" s="33"/>
      <c r="F30" s="33"/>
      <c r="G30" s="50"/>
      <c r="H30" s="213">
        <v>0</v>
      </c>
      <c r="I30" s="148"/>
      <c r="J30" s="210">
        <v>579</v>
      </c>
      <c r="K30" s="148"/>
      <c r="L30" s="213">
        <v>0</v>
      </c>
      <c r="M30" s="148"/>
      <c r="N30" s="210">
        <v>352</v>
      </c>
      <c r="O30" s="56"/>
    </row>
    <row r="31" spans="1:15" s="48" customFormat="1" ht="16.2" customHeight="1" x14ac:dyDescent="0.45">
      <c r="A31" s="33"/>
      <c r="B31" s="33"/>
      <c r="C31" s="33"/>
      <c r="D31" s="33"/>
      <c r="E31" s="33"/>
      <c r="F31" s="33"/>
      <c r="G31" s="50"/>
      <c r="H31" s="213">
        <v>0</v>
      </c>
      <c r="I31" s="152"/>
      <c r="J31" s="207">
        <v>579</v>
      </c>
      <c r="K31" s="152"/>
      <c r="L31" s="213">
        <v>0</v>
      </c>
      <c r="M31" s="152"/>
      <c r="N31" s="207">
        <v>352</v>
      </c>
      <c r="O31" s="56"/>
    </row>
    <row r="32" spans="1:15" s="33" customFormat="1" ht="16.2" customHeight="1" x14ac:dyDescent="0.3">
      <c r="A32" s="33" t="s">
        <v>156</v>
      </c>
      <c r="H32" s="34"/>
      <c r="I32" s="35"/>
      <c r="J32" s="34"/>
      <c r="K32" s="35"/>
      <c r="L32" s="35"/>
      <c r="M32" s="35"/>
      <c r="N32" s="35"/>
    </row>
    <row r="33" spans="1:14" s="36" customFormat="1" ht="16.2" customHeight="1" x14ac:dyDescent="0.45">
      <c r="B33" s="37" t="s">
        <v>157</v>
      </c>
      <c r="H33" s="213">
        <v>0</v>
      </c>
      <c r="I33" s="148"/>
      <c r="J33" s="213">
        <v>0</v>
      </c>
      <c r="K33" s="148"/>
      <c r="L33" s="213">
        <v>0</v>
      </c>
      <c r="M33" s="184"/>
      <c r="N33" s="213">
        <v>0</v>
      </c>
    </row>
    <row r="34" spans="1:14" s="36" customFormat="1" ht="16.2" customHeight="1" x14ac:dyDescent="0.45">
      <c r="C34" s="37"/>
      <c r="H34" s="213">
        <v>0</v>
      </c>
      <c r="I34" s="148"/>
      <c r="J34" s="213">
        <v>0</v>
      </c>
      <c r="K34" s="148"/>
      <c r="L34" s="213">
        <v>0</v>
      </c>
      <c r="M34" s="184"/>
      <c r="N34" s="213">
        <v>0</v>
      </c>
    </row>
    <row r="35" spans="1:14" s="33" customFormat="1" ht="16.2" customHeight="1" x14ac:dyDescent="0.45">
      <c r="A35" s="45" t="s">
        <v>164</v>
      </c>
      <c r="H35" s="213">
        <v>0</v>
      </c>
      <c r="I35" s="223"/>
      <c r="J35" s="207">
        <v>579</v>
      </c>
      <c r="K35" s="152"/>
      <c r="L35" s="213">
        <v>0</v>
      </c>
      <c r="M35" s="152"/>
      <c r="N35" s="207">
        <v>352</v>
      </c>
    </row>
    <row r="36" spans="1:14" s="33" customFormat="1" ht="16.2" customHeight="1" thickBot="1" x14ac:dyDescent="0.35">
      <c r="A36" s="45" t="s">
        <v>121</v>
      </c>
      <c r="H36" s="270">
        <v>19384</v>
      </c>
      <c r="I36" s="223"/>
      <c r="J36" s="224">
        <v>22375</v>
      </c>
      <c r="K36" s="223"/>
      <c r="L36" s="268">
        <v>4941</v>
      </c>
      <c r="M36" s="223"/>
      <c r="N36" s="224">
        <v>6507</v>
      </c>
    </row>
    <row r="37" spans="1:14" s="33" customFormat="1" ht="4.95" customHeight="1" thickTop="1" x14ac:dyDescent="0.3">
      <c r="H37" s="34"/>
      <c r="I37" s="35"/>
      <c r="J37" s="34"/>
      <c r="K37" s="35"/>
      <c r="L37" s="35"/>
      <c r="M37" s="35"/>
      <c r="N37" s="35"/>
    </row>
    <row r="38" spans="1:14" s="33" customFormat="1" ht="16.2" customHeight="1" x14ac:dyDescent="0.3">
      <c r="A38" s="45" t="s">
        <v>115</v>
      </c>
      <c r="H38" s="34"/>
      <c r="I38" s="35"/>
      <c r="J38" s="34"/>
      <c r="K38" s="35"/>
      <c r="L38" s="35"/>
      <c r="M38" s="35"/>
      <c r="N38" s="35"/>
    </row>
    <row r="39" spans="1:14" s="33" customFormat="1" ht="16.2" customHeight="1" thickBot="1" x14ac:dyDescent="0.35">
      <c r="B39" s="33" t="s">
        <v>64</v>
      </c>
      <c r="H39" s="225">
        <v>1.44</v>
      </c>
      <c r="I39" s="226"/>
      <c r="J39" s="225">
        <v>1.61</v>
      </c>
      <c r="K39" s="226"/>
      <c r="L39" s="227">
        <v>0.37</v>
      </c>
      <c r="M39" s="226"/>
      <c r="N39" s="227">
        <v>0.46</v>
      </c>
    </row>
    <row r="40" spans="1:14" s="33" customFormat="1" ht="7.2" customHeight="1" thickTop="1" x14ac:dyDescent="0.3">
      <c r="F40" s="48"/>
      <c r="G40" s="48"/>
      <c r="H40" s="34"/>
      <c r="I40" s="57"/>
      <c r="J40" s="34"/>
      <c r="K40" s="57"/>
      <c r="L40" s="57"/>
      <c r="M40" s="57"/>
      <c r="N40" s="57"/>
    </row>
    <row r="41" spans="1:14" s="33" customFormat="1" ht="16.2" customHeight="1" thickBot="1" x14ac:dyDescent="0.35">
      <c r="B41" s="33" t="s">
        <v>65</v>
      </c>
      <c r="H41" s="185">
        <v>13500</v>
      </c>
      <c r="I41" s="31"/>
      <c r="J41" s="185">
        <v>13500</v>
      </c>
      <c r="K41" s="31"/>
      <c r="L41" s="185">
        <v>13500</v>
      </c>
      <c r="M41" s="31"/>
      <c r="N41" s="185">
        <v>13500</v>
      </c>
    </row>
    <row r="42" spans="1:14" s="33" customFormat="1" ht="20.399999999999999" customHeight="1" thickTop="1" x14ac:dyDescent="0.3">
      <c r="H42" s="31"/>
      <c r="I42" s="31"/>
      <c r="J42" s="31"/>
      <c r="K42" s="31"/>
      <c r="L42" s="31"/>
      <c r="M42" s="31"/>
      <c r="N42" s="31"/>
    </row>
    <row r="43" spans="1:14" ht="20.25" customHeight="1" x14ac:dyDescent="0.3">
      <c r="A43" s="284" t="s">
        <v>28</v>
      </c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</row>
    <row r="44" spans="1:14" ht="21.9" customHeight="1" x14ac:dyDescent="0.3">
      <c r="N44" s="39" t="s">
        <v>4</v>
      </c>
    </row>
    <row r="45" spans="1:14" ht="21.9" customHeight="1" x14ac:dyDescent="0.3">
      <c r="N45" s="39" t="s">
        <v>5</v>
      </c>
    </row>
    <row r="46" spans="1:14" ht="21.9" customHeight="1" x14ac:dyDescent="0.3">
      <c r="B46" s="285" t="s">
        <v>66</v>
      </c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</row>
    <row r="47" spans="1:14" ht="21.9" customHeight="1" x14ac:dyDescent="0.3">
      <c r="A47" s="287" t="s">
        <v>29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</row>
    <row r="48" spans="1:14" ht="21.9" customHeight="1" x14ac:dyDescent="0.3">
      <c r="A48" s="288" t="s">
        <v>54</v>
      </c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</row>
    <row r="49" spans="1:14" ht="21.9" customHeight="1" x14ac:dyDescent="0.3">
      <c r="A49" s="288" t="s">
        <v>180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</row>
    <row r="50" spans="1:14" ht="15.75" customHeight="1" x14ac:dyDescent="0.3">
      <c r="A50" s="33"/>
      <c r="B50" s="33"/>
      <c r="C50" s="33"/>
      <c r="D50" s="33"/>
      <c r="E50" s="33"/>
      <c r="F50" s="33"/>
      <c r="G50" s="33"/>
      <c r="H50" s="289" t="s">
        <v>9</v>
      </c>
      <c r="I50" s="289"/>
      <c r="J50" s="289"/>
      <c r="K50" s="289"/>
      <c r="L50" s="289"/>
      <c r="M50" s="289"/>
      <c r="N50" s="289"/>
    </row>
    <row r="51" spans="1:14" ht="15.75" customHeight="1" x14ac:dyDescent="0.3">
      <c r="A51" s="33"/>
      <c r="B51" s="33"/>
      <c r="C51" s="33"/>
      <c r="D51" s="33"/>
      <c r="E51" s="33"/>
      <c r="F51" s="33"/>
      <c r="G51" s="33"/>
      <c r="H51" s="281" t="s">
        <v>10</v>
      </c>
      <c r="I51" s="281"/>
      <c r="J51" s="281"/>
      <c r="K51" s="36"/>
      <c r="L51" s="282" t="s">
        <v>11</v>
      </c>
      <c r="M51" s="282"/>
      <c r="N51" s="282"/>
    </row>
    <row r="52" spans="1:14" ht="15.75" customHeight="1" x14ac:dyDescent="0.3">
      <c r="A52" s="33"/>
      <c r="B52" s="33"/>
      <c r="C52" s="33"/>
      <c r="D52" s="33"/>
      <c r="E52" s="283" t="s">
        <v>13</v>
      </c>
      <c r="F52" s="283"/>
      <c r="G52" s="189"/>
      <c r="H52" s="43">
        <v>2020</v>
      </c>
      <c r="I52" s="190"/>
      <c r="J52" s="43">
        <v>2019</v>
      </c>
      <c r="K52" s="36"/>
      <c r="L52" s="43">
        <v>2020</v>
      </c>
      <c r="M52" s="190"/>
      <c r="N52" s="43">
        <v>2019</v>
      </c>
    </row>
    <row r="53" spans="1:14" ht="15.75" customHeight="1" x14ac:dyDescent="0.3">
      <c r="A53" s="45" t="s">
        <v>112</v>
      </c>
      <c r="B53" s="33"/>
      <c r="C53" s="33"/>
      <c r="D53" s="33"/>
      <c r="E53" s="33"/>
      <c r="F53" s="33"/>
      <c r="G53" s="33"/>
      <c r="H53" s="46"/>
      <c r="I53" s="47"/>
      <c r="J53" s="46"/>
      <c r="K53" s="47"/>
      <c r="L53" s="46"/>
      <c r="M53" s="47"/>
      <c r="N53" s="46"/>
    </row>
    <row r="54" spans="1:14" ht="15.75" customHeight="1" x14ac:dyDescent="0.3">
      <c r="A54" s="33"/>
      <c r="B54" s="33" t="s">
        <v>55</v>
      </c>
      <c r="C54" s="33"/>
      <c r="D54" s="33"/>
      <c r="E54" s="33"/>
      <c r="F54" s="33"/>
      <c r="G54" s="33"/>
      <c r="H54" s="145">
        <v>597340</v>
      </c>
      <c r="I54" s="146"/>
      <c r="J54" s="203">
        <v>649182</v>
      </c>
      <c r="K54" s="146"/>
      <c r="L54" s="135">
        <v>443473</v>
      </c>
      <c r="M54" s="146"/>
      <c r="N54" s="204">
        <v>433328</v>
      </c>
    </row>
    <row r="55" spans="1:14" ht="15.75" customHeight="1" x14ac:dyDescent="0.45">
      <c r="A55" s="33"/>
      <c r="B55" s="33" t="s">
        <v>129</v>
      </c>
      <c r="C55" s="33"/>
      <c r="D55" s="33"/>
      <c r="E55" s="33">
        <v>11</v>
      </c>
      <c r="F55" s="33"/>
      <c r="G55" s="33"/>
      <c r="H55" s="135">
        <v>5555</v>
      </c>
      <c r="I55" s="146"/>
      <c r="J55" s="206">
        <v>5951</v>
      </c>
      <c r="K55" s="146"/>
      <c r="L55" s="135">
        <v>5555</v>
      </c>
      <c r="M55" s="146"/>
      <c r="N55" s="206">
        <v>5951</v>
      </c>
    </row>
    <row r="56" spans="1:14" ht="15.75" customHeight="1" x14ac:dyDescent="0.45">
      <c r="A56" s="33"/>
      <c r="B56" s="33" t="s">
        <v>182</v>
      </c>
      <c r="C56" s="33"/>
      <c r="D56" s="33"/>
      <c r="E56" s="33"/>
      <c r="F56" s="33"/>
      <c r="G56" s="33"/>
      <c r="H56" s="135">
        <v>8727</v>
      </c>
      <c r="I56" s="146"/>
      <c r="J56" s="228">
        <v>0</v>
      </c>
      <c r="K56" s="228"/>
      <c r="L56" s="228">
        <v>0</v>
      </c>
      <c r="M56" s="228"/>
      <c r="N56" s="228">
        <v>0</v>
      </c>
    </row>
    <row r="57" spans="1:14" ht="15.75" customHeight="1" x14ac:dyDescent="0.45">
      <c r="A57" s="33"/>
      <c r="B57" s="33" t="s">
        <v>122</v>
      </c>
      <c r="C57" s="33"/>
      <c r="D57" s="33"/>
      <c r="E57" s="33">
        <v>10</v>
      </c>
      <c r="F57" s="33"/>
      <c r="G57" s="33"/>
      <c r="H57" s="228">
        <v>0</v>
      </c>
      <c r="I57" s="146"/>
      <c r="J57" s="203">
        <v>100</v>
      </c>
      <c r="K57" s="146"/>
      <c r="L57" s="135">
        <v>28439</v>
      </c>
      <c r="M57" s="146"/>
      <c r="N57" s="204">
        <v>28539</v>
      </c>
    </row>
    <row r="58" spans="1:14" ht="15.75" customHeight="1" x14ac:dyDescent="0.45">
      <c r="A58" s="36"/>
      <c r="B58" s="36" t="s">
        <v>56</v>
      </c>
      <c r="C58" s="36"/>
      <c r="D58" s="36"/>
      <c r="E58" s="36"/>
      <c r="F58" s="36"/>
      <c r="G58" s="36"/>
      <c r="H58" s="145">
        <v>1759</v>
      </c>
      <c r="I58" s="146"/>
      <c r="J58" s="206">
        <v>2586</v>
      </c>
      <c r="K58" s="146"/>
      <c r="L58" s="135">
        <v>1139</v>
      </c>
      <c r="M58" s="146"/>
      <c r="N58" s="204">
        <v>1291</v>
      </c>
    </row>
    <row r="59" spans="1:14" ht="15.75" customHeight="1" x14ac:dyDescent="0.3">
      <c r="A59" s="45" t="s">
        <v>57</v>
      </c>
      <c r="B59" s="33"/>
      <c r="C59" s="33"/>
      <c r="D59" s="33"/>
      <c r="E59" s="33"/>
      <c r="F59" s="33"/>
      <c r="G59" s="33"/>
      <c r="H59" s="147">
        <v>613381</v>
      </c>
      <c r="I59" s="146"/>
      <c r="J59" s="207">
        <v>657819</v>
      </c>
      <c r="K59" s="146"/>
      <c r="L59" s="147">
        <v>478606</v>
      </c>
      <c r="M59" s="146"/>
      <c r="N59" s="207">
        <v>469109</v>
      </c>
    </row>
    <row r="60" spans="1:14" ht="15.75" customHeight="1" x14ac:dyDescent="0.3">
      <c r="A60" s="45" t="s">
        <v>113</v>
      </c>
      <c r="B60" s="33"/>
      <c r="C60" s="33"/>
      <c r="D60" s="33"/>
      <c r="E60" s="33"/>
      <c r="F60" s="33"/>
      <c r="G60" s="33"/>
      <c r="H60" s="30"/>
      <c r="I60" s="31"/>
      <c r="J60" s="30"/>
      <c r="K60" s="31"/>
      <c r="L60" s="31"/>
      <c r="M60" s="31"/>
      <c r="N60" s="31"/>
    </row>
    <row r="61" spans="1:14" ht="15.75" customHeight="1" x14ac:dyDescent="0.3">
      <c r="A61" s="33"/>
      <c r="B61" s="33" t="s">
        <v>58</v>
      </c>
      <c r="C61" s="33"/>
      <c r="D61" s="33"/>
      <c r="E61" s="33"/>
      <c r="F61" s="48"/>
      <c r="G61" s="48"/>
      <c r="H61" s="148">
        <v>370156</v>
      </c>
      <c r="I61" s="148"/>
      <c r="J61" s="208">
        <v>394427</v>
      </c>
      <c r="K61" s="148"/>
      <c r="L61" s="148">
        <v>289025</v>
      </c>
      <c r="M61" s="148"/>
      <c r="N61" s="209">
        <v>273695</v>
      </c>
    </row>
    <row r="62" spans="1:14" ht="15.75" customHeight="1" x14ac:dyDescent="0.3">
      <c r="A62" s="188"/>
      <c r="B62" s="188" t="s">
        <v>163</v>
      </c>
      <c r="C62" s="188"/>
      <c r="D62" s="188"/>
      <c r="E62" s="188"/>
      <c r="F62" s="188"/>
      <c r="G62" s="188"/>
      <c r="H62" s="148">
        <v>107882</v>
      </c>
      <c r="I62" s="148"/>
      <c r="J62" s="208">
        <v>92239</v>
      </c>
      <c r="K62" s="148"/>
      <c r="L62" s="148">
        <v>105855</v>
      </c>
      <c r="M62" s="148"/>
      <c r="N62" s="209">
        <v>89399</v>
      </c>
    </row>
    <row r="63" spans="1:14" ht="15.75" customHeight="1" x14ac:dyDescent="0.3">
      <c r="A63" s="33"/>
      <c r="B63" s="33" t="s">
        <v>59</v>
      </c>
      <c r="C63" s="33"/>
      <c r="D63" s="33"/>
      <c r="E63" s="33"/>
      <c r="F63" s="33"/>
      <c r="G63" s="33"/>
      <c r="H63" s="148">
        <v>76050</v>
      </c>
      <c r="I63" s="148"/>
      <c r="J63" s="208">
        <v>75452</v>
      </c>
      <c r="K63" s="148"/>
      <c r="L63" s="148">
        <v>48558</v>
      </c>
      <c r="M63" s="148"/>
      <c r="N63" s="209">
        <v>47154</v>
      </c>
    </row>
    <row r="64" spans="1:14" ht="15.75" customHeight="1" x14ac:dyDescent="0.45">
      <c r="A64" s="33"/>
      <c r="B64" s="33" t="s">
        <v>123</v>
      </c>
      <c r="C64" s="33"/>
      <c r="D64" s="33"/>
      <c r="E64" s="33"/>
      <c r="F64" s="33"/>
      <c r="G64" s="33"/>
      <c r="H64" s="174">
        <v>0</v>
      </c>
      <c r="I64" s="148"/>
      <c r="J64" s="208">
        <v>10517</v>
      </c>
      <c r="K64" s="148"/>
      <c r="L64" s="228">
        <v>0</v>
      </c>
      <c r="M64" s="148"/>
      <c r="N64" s="203">
        <v>18</v>
      </c>
    </row>
    <row r="65" spans="1:14" ht="15.75" customHeight="1" x14ac:dyDescent="0.45">
      <c r="A65" s="33"/>
      <c r="B65" s="33" t="s">
        <v>153</v>
      </c>
      <c r="C65" s="33"/>
      <c r="D65" s="33"/>
      <c r="E65" s="33"/>
      <c r="F65" s="33"/>
      <c r="G65" s="33"/>
      <c r="H65" s="148">
        <v>-301</v>
      </c>
      <c r="I65" s="148"/>
      <c r="J65" s="213">
        <v>0</v>
      </c>
      <c r="K65" s="148"/>
      <c r="L65" s="213">
        <v>0</v>
      </c>
      <c r="M65" s="184"/>
      <c r="N65" s="213">
        <v>0</v>
      </c>
    </row>
    <row r="66" spans="1:14" ht="15.75" customHeight="1" x14ac:dyDescent="0.3">
      <c r="A66" s="45" t="s">
        <v>61</v>
      </c>
      <c r="B66" s="33"/>
      <c r="C66" s="33"/>
      <c r="D66" s="33"/>
      <c r="E66" s="33"/>
      <c r="F66" s="33"/>
      <c r="G66" s="33"/>
      <c r="H66" s="149">
        <v>553787</v>
      </c>
      <c r="I66" s="148"/>
      <c r="J66" s="149">
        <v>572635</v>
      </c>
      <c r="K66" s="148"/>
      <c r="L66" s="149">
        <v>443438</v>
      </c>
      <c r="M66" s="148"/>
      <c r="N66" s="149">
        <f>SUM(N61:N65)</f>
        <v>410266</v>
      </c>
    </row>
    <row r="67" spans="1:14" ht="15.75" customHeight="1" x14ac:dyDescent="0.3">
      <c r="A67" s="45" t="s">
        <v>154</v>
      </c>
      <c r="B67" s="33"/>
      <c r="C67" s="33"/>
      <c r="D67" s="33"/>
      <c r="E67" s="33"/>
      <c r="F67" s="33"/>
      <c r="G67" s="33"/>
      <c r="H67" s="148">
        <v>59594</v>
      </c>
      <c r="I67" s="148"/>
      <c r="J67" s="148">
        <v>85184</v>
      </c>
      <c r="K67" s="148"/>
      <c r="L67" s="148">
        <v>35168</v>
      </c>
      <c r="M67" s="148"/>
      <c r="N67" s="148">
        <f>N59-N66</f>
        <v>58843</v>
      </c>
    </row>
    <row r="68" spans="1:14" ht="15.75" customHeight="1" x14ac:dyDescent="0.3">
      <c r="A68" s="33"/>
      <c r="B68" s="33" t="s">
        <v>60</v>
      </c>
      <c r="C68" s="33"/>
      <c r="D68" s="33"/>
      <c r="E68" s="33"/>
      <c r="F68" s="33"/>
      <c r="G68" s="33"/>
      <c r="H68" s="148">
        <v>257</v>
      </c>
      <c r="I68" s="148"/>
      <c r="J68" s="148">
        <v>306</v>
      </c>
      <c r="K68" s="148"/>
      <c r="L68" s="148">
        <v>777</v>
      </c>
      <c r="M68" s="148"/>
      <c r="N68" s="148">
        <v>191</v>
      </c>
    </row>
    <row r="69" spans="1:14" ht="15.75" customHeight="1" x14ac:dyDescent="0.3">
      <c r="A69" s="45" t="s">
        <v>149</v>
      </c>
      <c r="B69" s="33"/>
      <c r="C69" s="33"/>
      <c r="D69" s="33"/>
      <c r="E69" s="33"/>
      <c r="F69" s="33"/>
      <c r="G69" s="33"/>
      <c r="H69" s="187">
        <v>59337</v>
      </c>
      <c r="I69" s="146"/>
      <c r="J69" s="187">
        <v>84878</v>
      </c>
      <c r="K69" s="146"/>
      <c r="L69" s="187">
        <v>34391</v>
      </c>
      <c r="M69" s="146"/>
      <c r="N69" s="187">
        <v>58652</v>
      </c>
    </row>
    <row r="70" spans="1:14" ht="15.75" customHeight="1" x14ac:dyDescent="0.3">
      <c r="A70" s="33"/>
      <c r="B70" s="33" t="s">
        <v>62</v>
      </c>
      <c r="C70" s="33"/>
      <c r="D70" s="33"/>
      <c r="E70" s="189">
        <v>19</v>
      </c>
      <c r="F70" s="33"/>
      <c r="G70" s="33"/>
      <c r="H70" s="150">
        <v>9876</v>
      </c>
      <c r="I70" s="146"/>
      <c r="J70" s="150">
        <v>13669</v>
      </c>
      <c r="K70" s="146"/>
      <c r="L70" s="150">
        <v>1310</v>
      </c>
      <c r="M70" s="146"/>
      <c r="N70" s="150">
        <v>6008</v>
      </c>
    </row>
    <row r="71" spans="1:14" ht="15.75" customHeight="1" x14ac:dyDescent="0.3">
      <c r="A71" s="45" t="s">
        <v>152</v>
      </c>
      <c r="B71" s="33"/>
      <c r="C71" s="33"/>
      <c r="D71" s="33"/>
      <c r="E71" s="33"/>
      <c r="F71" s="33"/>
      <c r="G71" s="33"/>
      <c r="H71" s="147">
        <v>49461</v>
      </c>
      <c r="I71" s="146"/>
      <c r="J71" s="147">
        <v>71209</v>
      </c>
      <c r="K71" s="146"/>
      <c r="L71" s="147">
        <v>33081</v>
      </c>
      <c r="M71" s="146"/>
      <c r="N71" s="147">
        <v>52644</v>
      </c>
    </row>
    <row r="72" spans="1:14" ht="15.75" customHeight="1" x14ac:dyDescent="0.3">
      <c r="A72" s="45" t="s">
        <v>63</v>
      </c>
      <c r="B72" s="33"/>
      <c r="C72" s="33"/>
      <c r="D72" s="33"/>
      <c r="E72" s="33"/>
      <c r="F72" s="33"/>
      <c r="G72" s="33"/>
      <c r="H72" s="34"/>
      <c r="I72" s="35"/>
      <c r="J72" s="34"/>
      <c r="K72" s="35"/>
      <c r="L72" s="35"/>
      <c r="M72" s="35"/>
      <c r="N72" s="35"/>
    </row>
    <row r="73" spans="1:14" ht="15.75" customHeight="1" x14ac:dyDescent="0.3">
      <c r="A73" s="49" t="s">
        <v>155</v>
      </c>
      <c r="B73" s="48"/>
      <c r="C73" s="33"/>
      <c r="D73" s="48"/>
      <c r="E73" s="33"/>
      <c r="F73" s="33"/>
      <c r="G73" s="50"/>
      <c r="H73" s="51"/>
      <c r="I73" s="52"/>
      <c r="J73" s="53"/>
      <c r="K73" s="53"/>
      <c r="L73" s="54"/>
      <c r="M73" s="52"/>
      <c r="N73" s="55"/>
    </row>
    <row r="74" spans="1:14" ht="15.75" customHeight="1" x14ac:dyDescent="0.3">
      <c r="A74" s="33"/>
      <c r="B74" s="33" t="s">
        <v>158</v>
      </c>
      <c r="C74" s="49"/>
      <c r="D74" s="33"/>
      <c r="E74" s="33"/>
      <c r="F74" s="33"/>
      <c r="G74" s="50"/>
      <c r="H74" s="229">
        <v>0</v>
      </c>
      <c r="I74" s="146"/>
      <c r="J74" s="210">
        <v>1291</v>
      </c>
      <c r="K74" s="146"/>
      <c r="L74" s="229">
        <v>0</v>
      </c>
      <c r="M74" s="146"/>
      <c r="N74" s="210">
        <v>912</v>
      </c>
    </row>
    <row r="75" spans="1:14" ht="15.75" customHeight="1" x14ac:dyDescent="0.3">
      <c r="A75" s="33"/>
      <c r="B75" s="33"/>
      <c r="C75" s="33"/>
      <c r="D75" s="33"/>
      <c r="E75" s="33"/>
      <c r="F75" s="33"/>
      <c r="G75" s="50"/>
      <c r="H75" s="229">
        <v>0</v>
      </c>
      <c r="I75" s="152"/>
      <c r="J75" s="210">
        <v>1291</v>
      </c>
      <c r="K75" s="153"/>
      <c r="L75" s="229">
        <v>0</v>
      </c>
      <c r="M75" s="152"/>
      <c r="N75" s="210">
        <v>912</v>
      </c>
    </row>
    <row r="76" spans="1:14" ht="15.75" customHeight="1" x14ac:dyDescent="0.3">
      <c r="A76" s="33" t="s">
        <v>156</v>
      </c>
      <c r="B76" s="33"/>
      <c r="C76" s="33"/>
      <c r="D76" s="33"/>
      <c r="E76" s="33"/>
      <c r="F76" s="33"/>
      <c r="G76" s="33"/>
      <c r="H76" s="34"/>
      <c r="I76" s="35"/>
      <c r="J76" s="34"/>
      <c r="K76" s="35"/>
      <c r="L76" s="35"/>
      <c r="M76" s="35"/>
      <c r="N76" s="35"/>
    </row>
    <row r="77" spans="1:14" ht="15.75" customHeight="1" x14ac:dyDescent="0.3">
      <c r="A77" s="36"/>
      <c r="B77" s="37" t="s">
        <v>157</v>
      </c>
      <c r="C77" s="36"/>
      <c r="D77" s="36"/>
      <c r="E77" s="36"/>
      <c r="F77" s="36"/>
      <c r="G77" s="36"/>
      <c r="H77" s="151">
        <v>-6312</v>
      </c>
      <c r="I77" s="146"/>
      <c r="J77" s="151">
        <v>-4630</v>
      </c>
      <c r="K77" s="146"/>
      <c r="L77" s="229">
        <v>1810</v>
      </c>
      <c r="M77" s="201"/>
      <c r="N77" s="151">
        <v>-4630</v>
      </c>
    </row>
    <row r="78" spans="1:14" ht="15.75" customHeight="1" x14ac:dyDescent="0.3">
      <c r="A78" s="36"/>
      <c r="B78" s="36"/>
      <c r="C78" s="37"/>
      <c r="D78" s="36"/>
      <c r="E78" s="36"/>
      <c r="F78" s="36"/>
      <c r="G78" s="36"/>
      <c r="H78" s="151">
        <v>-6312</v>
      </c>
      <c r="I78" s="146"/>
      <c r="J78" s="151">
        <v>-4630</v>
      </c>
      <c r="K78" s="146"/>
      <c r="L78" s="229">
        <v>1810</v>
      </c>
      <c r="M78" s="201"/>
      <c r="N78" s="151">
        <v>-4630</v>
      </c>
    </row>
    <row r="79" spans="1:14" ht="15.75" customHeight="1" x14ac:dyDescent="0.3">
      <c r="A79" s="45" t="s">
        <v>164</v>
      </c>
      <c r="B79" s="33"/>
      <c r="C79" s="33"/>
      <c r="D79" s="33"/>
      <c r="E79" s="33"/>
      <c r="F79" s="33"/>
      <c r="G79" s="33"/>
      <c r="H79" s="151">
        <v>-6312</v>
      </c>
      <c r="I79" s="154"/>
      <c r="J79" s="230">
        <v>-3339</v>
      </c>
      <c r="K79" s="154"/>
      <c r="L79" s="151">
        <v>1810</v>
      </c>
      <c r="M79" s="154"/>
      <c r="N79" s="230">
        <v>-3718</v>
      </c>
    </row>
    <row r="80" spans="1:14" ht="15.75" customHeight="1" thickBot="1" x14ac:dyDescent="0.35">
      <c r="A80" s="45" t="s">
        <v>121</v>
      </c>
      <c r="B80" s="33"/>
      <c r="C80" s="33"/>
      <c r="D80" s="33"/>
      <c r="E80" s="33"/>
      <c r="F80" s="33"/>
      <c r="G80" s="33"/>
      <c r="H80" s="269">
        <v>43149</v>
      </c>
      <c r="I80" s="154"/>
      <c r="J80" s="231">
        <v>67870</v>
      </c>
      <c r="K80" s="154"/>
      <c r="L80" s="269">
        <v>34891</v>
      </c>
      <c r="M80" s="154"/>
      <c r="N80" s="231">
        <v>48926</v>
      </c>
    </row>
    <row r="81" spans="1:14" ht="7.95" customHeight="1" thickTop="1" x14ac:dyDescent="0.3">
      <c r="A81" s="33"/>
      <c r="B81" s="33"/>
      <c r="C81" s="33"/>
      <c r="D81" s="33"/>
      <c r="E81" s="33"/>
      <c r="F81" s="33"/>
      <c r="G81" s="33"/>
      <c r="H81" s="34"/>
      <c r="I81" s="35"/>
      <c r="J81" s="34"/>
      <c r="K81" s="35"/>
      <c r="L81" s="35"/>
      <c r="M81" s="35"/>
      <c r="N81" s="35"/>
    </row>
    <row r="82" spans="1:14" ht="15.75" customHeight="1" x14ac:dyDescent="0.3">
      <c r="A82" s="45" t="s">
        <v>115</v>
      </c>
      <c r="B82" s="33"/>
      <c r="C82" s="33"/>
      <c r="D82" s="33"/>
      <c r="E82" s="33"/>
      <c r="F82" s="33"/>
      <c r="G82" s="33"/>
      <c r="H82" s="34"/>
      <c r="I82" s="35"/>
      <c r="J82" s="34"/>
      <c r="K82" s="35"/>
      <c r="L82" s="35"/>
      <c r="M82" s="35"/>
      <c r="N82" s="35"/>
    </row>
    <row r="83" spans="1:14" ht="15.75" customHeight="1" thickBot="1" x14ac:dyDescent="0.35">
      <c r="A83" s="33"/>
      <c r="B83" s="33" t="s">
        <v>64</v>
      </c>
      <c r="C83" s="33"/>
      <c r="D83" s="33"/>
      <c r="E83" s="33"/>
      <c r="F83" s="33"/>
      <c r="G83" s="33"/>
      <c r="H83" s="155">
        <v>3.66</v>
      </c>
      <c r="I83" s="156"/>
      <c r="J83" s="155">
        <v>5.27</v>
      </c>
      <c r="K83" s="156"/>
      <c r="L83" s="157">
        <v>2.4500000000000002</v>
      </c>
      <c r="M83" s="156"/>
      <c r="N83" s="157">
        <v>3.9</v>
      </c>
    </row>
    <row r="84" spans="1:14" ht="7.95" customHeight="1" thickTop="1" x14ac:dyDescent="0.3">
      <c r="A84" s="33"/>
      <c r="B84" s="33"/>
      <c r="C84" s="33"/>
      <c r="D84" s="33"/>
      <c r="E84" s="33"/>
      <c r="F84" s="48"/>
      <c r="G84" s="48"/>
      <c r="H84" s="34"/>
      <c r="I84" s="57"/>
      <c r="J84" s="34"/>
      <c r="K84" s="57"/>
      <c r="L84" s="57"/>
      <c r="M84" s="57"/>
      <c r="N84" s="57"/>
    </row>
    <row r="85" spans="1:14" ht="15.75" customHeight="1" thickBot="1" x14ac:dyDescent="0.35">
      <c r="A85" s="33"/>
      <c r="B85" s="33" t="s">
        <v>65</v>
      </c>
      <c r="C85" s="33"/>
      <c r="D85" s="33"/>
      <c r="E85" s="33"/>
      <c r="F85" s="33"/>
      <c r="G85" s="33"/>
      <c r="H85" s="185">
        <v>13500</v>
      </c>
      <c r="I85" s="31"/>
      <c r="J85" s="185">
        <v>13500</v>
      </c>
      <c r="K85" s="31"/>
      <c r="L85" s="185">
        <v>13500</v>
      </c>
      <c r="M85" s="31"/>
      <c r="N85" s="185">
        <v>13500</v>
      </c>
    </row>
    <row r="86" spans="1:14" ht="6" customHeight="1" thickTop="1" x14ac:dyDescent="0.3">
      <c r="A86" s="33"/>
      <c r="B86" s="33"/>
      <c r="C86" s="33"/>
      <c r="D86" s="33"/>
      <c r="E86" s="33"/>
      <c r="F86" s="33"/>
      <c r="G86" s="33"/>
      <c r="H86" s="31"/>
      <c r="I86" s="31"/>
      <c r="J86" s="31"/>
      <c r="K86" s="31"/>
      <c r="L86" s="31"/>
      <c r="M86" s="31"/>
      <c r="N86" s="31"/>
    </row>
    <row r="87" spans="1:14" ht="21.9" customHeight="1" x14ac:dyDescent="0.3">
      <c r="A87" s="284" t="s">
        <v>28</v>
      </c>
      <c r="B87" s="284"/>
      <c r="C87" s="284"/>
      <c r="D87" s="284"/>
      <c r="E87" s="284"/>
      <c r="F87" s="284"/>
      <c r="G87" s="284"/>
      <c r="H87" s="284"/>
      <c r="I87" s="284"/>
      <c r="J87" s="284"/>
      <c r="K87" s="284"/>
      <c r="L87" s="284"/>
      <c r="M87" s="284"/>
      <c r="N87" s="284"/>
    </row>
    <row r="88" spans="1:14" ht="21.9" customHeight="1" x14ac:dyDescent="0.3"/>
    <row r="89" spans="1:14" ht="21.9" customHeight="1" x14ac:dyDescent="0.3"/>
  </sheetData>
  <mergeCells count="18">
    <mergeCell ref="E9:F9"/>
    <mergeCell ref="A43:N43"/>
    <mergeCell ref="B3:N3"/>
    <mergeCell ref="A4:N4"/>
    <mergeCell ref="A5:N5"/>
    <mergeCell ref="A6:N6"/>
    <mergeCell ref="H7:N7"/>
    <mergeCell ref="H8:J8"/>
    <mergeCell ref="L8:N8"/>
    <mergeCell ref="H51:J51"/>
    <mergeCell ref="L51:N51"/>
    <mergeCell ref="E52:F52"/>
    <mergeCell ref="A87:N87"/>
    <mergeCell ref="B46:N46"/>
    <mergeCell ref="A47:N47"/>
    <mergeCell ref="A48:N48"/>
    <mergeCell ref="A49:N49"/>
    <mergeCell ref="H50:N50"/>
  </mergeCells>
  <pageMargins left="1.2598425196850394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7"/>
  <sheetViews>
    <sheetView view="pageBreakPreview" topLeftCell="A7" zoomScale="110" zoomScaleSheetLayoutView="110" workbookViewId="0">
      <selection activeCell="Q69" sqref="Q69"/>
    </sheetView>
  </sheetViews>
  <sheetFormatPr defaultColWidth="9" defaultRowHeight="23.1" customHeight="1" x14ac:dyDescent="0.3"/>
  <cols>
    <col min="1" max="1" width="35.44140625" style="58" customWidth="1"/>
    <col min="2" max="2" width="3" style="59" customWidth="1"/>
    <col min="3" max="3" width="1.44140625" style="58" customWidth="1"/>
    <col min="4" max="4" width="10.44140625" style="58" customWidth="1"/>
    <col min="5" max="5" width="0.44140625" style="58" customWidth="1"/>
    <col min="6" max="6" width="10" style="58" customWidth="1"/>
    <col min="7" max="7" width="0.44140625" style="58" customWidth="1"/>
    <col min="8" max="8" width="10.44140625" style="58" customWidth="1"/>
    <col min="9" max="9" width="0.44140625" style="58" customWidth="1"/>
    <col min="10" max="10" width="10.88671875" style="58" customWidth="1"/>
    <col min="11" max="11" width="0.44140625" style="58" customWidth="1"/>
    <col min="12" max="12" width="10.88671875" style="58" customWidth="1"/>
    <col min="13" max="13" width="0.44140625" style="58" customWidth="1"/>
    <col min="14" max="14" width="11.44140625" style="58" bestFit="1" customWidth="1"/>
    <col min="15" max="15" width="0.44140625" style="60" customWidth="1"/>
    <col min="16" max="16" width="10.88671875" style="58" customWidth="1"/>
    <col min="17" max="17" width="0.44140625" style="60" customWidth="1"/>
    <col min="18" max="18" width="10.44140625" style="58" customWidth="1"/>
    <col min="19" max="16384" width="9" style="58"/>
  </cols>
  <sheetData>
    <row r="1" spans="1:24" ht="21.9" customHeight="1" x14ac:dyDescent="0.3">
      <c r="P1" s="61" t="s">
        <v>4</v>
      </c>
    </row>
    <row r="2" spans="1:24" ht="21.9" customHeight="1" x14ac:dyDescent="0.3">
      <c r="P2" s="61" t="s">
        <v>5</v>
      </c>
    </row>
    <row r="3" spans="1:24" ht="21.9" customHeight="1" x14ac:dyDescent="0.3">
      <c r="A3" s="290" t="s">
        <v>81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4" ht="21.9" customHeight="1" x14ac:dyDescent="0.3">
      <c r="A4" s="292" t="s">
        <v>29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62"/>
      <c r="T4" s="62"/>
      <c r="U4" s="62"/>
      <c r="V4" s="62"/>
      <c r="W4" s="62"/>
      <c r="X4" s="62"/>
    </row>
    <row r="5" spans="1:24" ht="21.9" customHeight="1" x14ac:dyDescent="0.3">
      <c r="A5" s="292" t="s">
        <v>67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62"/>
      <c r="T5" s="62"/>
      <c r="U5" s="62"/>
      <c r="V5" s="62"/>
      <c r="W5" s="62"/>
      <c r="X5" s="62"/>
    </row>
    <row r="6" spans="1:24" s="63" customFormat="1" ht="21.9" customHeight="1" x14ac:dyDescent="0.3">
      <c r="A6" s="293" t="s">
        <v>180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62"/>
      <c r="T6" s="62"/>
      <c r="U6" s="62"/>
      <c r="V6" s="62"/>
      <c r="W6" s="62"/>
      <c r="X6" s="62"/>
    </row>
    <row r="7" spans="1:24" s="65" customFormat="1" ht="15" customHeight="1" x14ac:dyDescent="0.3">
      <c r="A7" s="58"/>
      <c r="B7" s="59"/>
      <c r="C7" s="60"/>
      <c r="D7" s="294" t="s">
        <v>9</v>
      </c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64"/>
      <c r="T7" s="64"/>
      <c r="U7" s="64"/>
      <c r="V7" s="64"/>
      <c r="W7" s="64"/>
      <c r="X7" s="64"/>
    </row>
    <row r="8" spans="1:24" s="65" customFormat="1" ht="15" customHeight="1" x14ac:dyDescent="0.3">
      <c r="A8" s="58"/>
      <c r="B8" s="59"/>
      <c r="C8" s="60"/>
      <c r="D8" s="297" t="s">
        <v>10</v>
      </c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64"/>
      <c r="T8" s="64"/>
      <c r="U8" s="64"/>
      <c r="V8" s="64"/>
      <c r="W8" s="64"/>
      <c r="X8" s="64"/>
    </row>
    <row r="9" spans="1:24" ht="15" customHeight="1" x14ac:dyDescent="0.3">
      <c r="A9" s="60"/>
      <c r="B9" s="67"/>
      <c r="C9" s="60"/>
      <c r="D9" s="66" t="s">
        <v>68</v>
      </c>
      <c r="E9" s="66"/>
      <c r="F9" s="66" t="s">
        <v>69</v>
      </c>
      <c r="G9" s="60"/>
      <c r="H9" s="298" t="s">
        <v>48</v>
      </c>
      <c r="I9" s="298"/>
      <c r="J9" s="298"/>
      <c r="K9" s="66"/>
      <c r="L9" s="298" t="s">
        <v>51</v>
      </c>
      <c r="M9" s="298"/>
      <c r="N9" s="298"/>
      <c r="O9" s="298"/>
      <c r="P9" s="298"/>
      <c r="Q9" s="66"/>
      <c r="R9" s="66" t="s">
        <v>70</v>
      </c>
      <c r="S9" s="64"/>
      <c r="T9" s="64"/>
      <c r="U9" s="64"/>
      <c r="V9" s="64"/>
      <c r="W9" s="64"/>
      <c r="X9" s="64"/>
    </row>
    <row r="10" spans="1:24" ht="15" customHeight="1" x14ac:dyDescent="0.3">
      <c r="A10" s="60"/>
      <c r="B10" s="67"/>
      <c r="C10" s="60"/>
      <c r="D10" s="66" t="s">
        <v>71</v>
      </c>
      <c r="E10" s="66"/>
      <c r="F10" s="66" t="s">
        <v>72</v>
      </c>
      <c r="G10" s="60"/>
      <c r="H10" s="68"/>
      <c r="I10" s="68"/>
      <c r="J10" s="68"/>
      <c r="K10" s="66"/>
      <c r="L10" s="299" t="s">
        <v>73</v>
      </c>
      <c r="M10" s="299"/>
      <c r="N10" s="299"/>
      <c r="O10" s="299"/>
      <c r="P10" s="299"/>
      <c r="Q10" s="66"/>
      <c r="R10" s="66"/>
      <c r="S10" s="64"/>
      <c r="T10" s="64"/>
      <c r="U10" s="64"/>
      <c r="V10" s="64"/>
      <c r="W10" s="64"/>
      <c r="X10" s="64"/>
    </row>
    <row r="11" spans="1:24" ht="15" customHeight="1" x14ac:dyDescent="0.3">
      <c r="A11" s="60"/>
      <c r="B11" s="67"/>
      <c r="C11" s="60"/>
      <c r="D11" s="66" t="s">
        <v>74</v>
      </c>
      <c r="E11" s="66"/>
      <c r="F11" s="60"/>
      <c r="G11" s="60"/>
      <c r="H11" s="66" t="s">
        <v>75</v>
      </c>
      <c r="I11" s="66"/>
      <c r="J11" s="66" t="s">
        <v>50</v>
      </c>
      <c r="K11" s="66"/>
      <c r="L11" s="66" t="s">
        <v>76</v>
      </c>
      <c r="M11" s="66"/>
      <c r="N11" s="66" t="s">
        <v>77</v>
      </c>
      <c r="O11" s="66"/>
      <c r="P11" s="66" t="s">
        <v>70</v>
      </c>
      <c r="Q11" s="66"/>
      <c r="R11" s="66"/>
      <c r="S11" s="64"/>
      <c r="T11" s="64"/>
      <c r="U11" s="64"/>
      <c r="V11" s="64"/>
      <c r="W11" s="64"/>
      <c r="X11" s="64"/>
    </row>
    <row r="12" spans="1:24" s="60" customFormat="1" ht="15" customHeight="1" x14ac:dyDescent="0.3">
      <c r="B12" s="67"/>
      <c r="G12" s="66"/>
      <c r="H12" s="69" t="s">
        <v>78</v>
      </c>
      <c r="I12" s="66"/>
      <c r="J12" s="66"/>
      <c r="K12" s="66"/>
      <c r="L12" s="66" t="s">
        <v>79</v>
      </c>
      <c r="M12" s="66"/>
      <c r="N12" s="66" t="s">
        <v>116</v>
      </c>
      <c r="O12" s="66"/>
      <c r="Q12" s="66"/>
      <c r="S12" s="64"/>
      <c r="T12" s="64"/>
      <c r="U12" s="64"/>
      <c r="V12" s="64"/>
      <c r="W12" s="64"/>
      <c r="X12" s="64"/>
    </row>
    <row r="13" spans="1:24" s="60" customFormat="1" ht="15" customHeight="1" x14ac:dyDescent="0.3">
      <c r="B13" s="295" t="s">
        <v>13</v>
      </c>
      <c r="C13" s="295"/>
      <c r="D13" s="70"/>
      <c r="F13" s="70"/>
      <c r="G13" s="66"/>
      <c r="H13" s="68"/>
      <c r="J13" s="70"/>
      <c r="L13" s="68"/>
      <c r="M13" s="66"/>
      <c r="N13" s="71" t="s">
        <v>80</v>
      </c>
      <c r="P13" s="70"/>
      <c r="R13" s="70"/>
      <c r="S13" s="64"/>
      <c r="T13" s="64"/>
      <c r="U13" s="64"/>
      <c r="V13" s="64"/>
      <c r="W13" s="64"/>
      <c r="X13" s="64"/>
    </row>
    <row r="14" spans="1:24" s="60" customFormat="1" ht="15" customHeight="1" x14ac:dyDescent="0.45">
      <c r="A14" s="60" t="s">
        <v>139</v>
      </c>
      <c r="B14" s="168"/>
      <c r="C14" s="168"/>
      <c r="D14" s="123">
        <v>135000</v>
      </c>
      <c r="E14" s="123"/>
      <c r="F14" s="123">
        <v>219727</v>
      </c>
      <c r="G14" s="123"/>
      <c r="H14" s="123">
        <v>13500</v>
      </c>
      <c r="I14" s="123"/>
      <c r="J14" s="141">
        <v>572310</v>
      </c>
      <c r="K14" s="123"/>
      <c r="L14" s="123">
        <v>248559</v>
      </c>
      <c r="M14" s="123"/>
      <c r="N14" s="123">
        <v>2503</v>
      </c>
      <c r="O14" s="123"/>
      <c r="P14" s="141">
        <v>251062</v>
      </c>
      <c r="Q14" s="123"/>
      <c r="R14" s="142">
        <f>SUM(D14:J14,P14)</f>
        <v>1191599</v>
      </c>
      <c r="S14" s="64"/>
      <c r="T14" s="64"/>
      <c r="U14" s="64"/>
      <c r="V14" s="64"/>
      <c r="W14" s="64"/>
      <c r="X14" s="64"/>
    </row>
    <row r="15" spans="1:24" s="60" customFormat="1" ht="15" customHeight="1" x14ac:dyDescent="0.3">
      <c r="A15" s="60" t="s">
        <v>144</v>
      </c>
      <c r="B15" s="67" t="s">
        <v>140</v>
      </c>
      <c r="C15" s="168"/>
      <c r="D15" s="173">
        <v>0</v>
      </c>
      <c r="E15" s="174"/>
      <c r="F15" s="173">
        <v>0</v>
      </c>
      <c r="G15" s="174"/>
      <c r="H15" s="173">
        <v>0</v>
      </c>
      <c r="I15" s="122"/>
      <c r="J15" s="175">
        <v>2503</v>
      </c>
      <c r="K15" s="122"/>
      <c r="L15" s="173">
        <v>0</v>
      </c>
      <c r="M15" s="122"/>
      <c r="N15" s="176">
        <v>-2503</v>
      </c>
      <c r="O15" s="122"/>
      <c r="P15" s="176">
        <v>-2503</v>
      </c>
      <c r="Q15" s="122"/>
      <c r="R15" s="173">
        <v>0</v>
      </c>
      <c r="S15" s="64"/>
      <c r="T15" s="64"/>
      <c r="U15" s="64"/>
      <c r="V15" s="64"/>
      <c r="W15" s="64"/>
      <c r="X15" s="64"/>
    </row>
    <row r="16" spans="1:24" s="60" customFormat="1" ht="15" customHeight="1" x14ac:dyDescent="0.45">
      <c r="A16" s="60" t="s">
        <v>138</v>
      </c>
      <c r="B16" s="67"/>
      <c r="C16" s="66"/>
      <c r="D16" s="123">
        <v>135000</v>
      </c>
      <c r="E16" s="123"/>
      <c r="F16" s="123">
        <v>219727</v>
      </c>
      <c r="G16" s="123"/>
      <c r="H16" s="123">
        <v>13500</v>
      </c>
      <c r="I16" s="124"/>
      <c r="J16" s="122">
        <f>SUM(J14:J15)</f>
        <v>574813</v>
      </c>
      <c r="K16" s="138"/>
      <c r="L16" s="123">
        <v>248559</v>
      </c>
      <c r="M16" s="177"/>
      <c r="N16" s="177">
        <v>0</v>
      </c>
      <c r="O16" s="177"/>
      <c r="P16" s="122">
        <v>248559</v>
      </c>
      <c r="Q16" s="124"/>
      <c r="R16" s="142">
        <f>SUM(D16:J16,P16)</f>
        <v>1191599</v>
      </c>
      <c r="S16" s="72"/>
      <c r="T16" s="72"/>
      <c r="U16" s="72"/>
      <c r="V16" s="72"/>
      <c r="W16" s="72"/>
      <c r="X16" s="72"/>
    </row>
    <row r="17" spans="1:24" s="60" customFormat="1" ht="15" customHeight="1" x14ac:dyDescent="0.45">
      <c r="A17" s="60" t="s">
        <v>170</v>
      </c>
      <c r="B17" s="67" t="s">
        <v>171</v>
      </c>
      <c r="C17" s="191"/>
      <c r="D17" s="177">
        <v>0</v>
      </c>
      <c r="E17" s="177"/>
      <c r="F17" s="177">
        <v>0</v>
      </c>
      <c r="G17" s="177"/>
      <c r="H17" s="177">
        <v>0</v>
      </c>
      <c r="I17" s="124"/>
      <c r="J17" s="122">
        <v>-56701</v>
      </c>
      <c r="K17" s="138"/>
      <c r="L17" s="174">
        <v>0</v>
      </c>
      <c r="M17" s="174"/>
      <c r="N17" s="174">
        <v>0</v>
      </c>
      <c r="O17" s="174"/>
      <c r="P17" s="174">
        <v>0</v>
      </c>
      <c r="Q17" s="138"/>
      <c r="R17" s="142">
        <v>-56701</v>
      </c>
      <c r="S17" s="72"/>
      <c r="T17" s="72"/>
      <c r="U17" s="72"/>
      <c r="V17" s="72"/>
      <c r="W17" s="72"/>
      <c r="X17" s="72"/>
    </row>
    <row r="18" spans="1:24" s="60" customFormat="1" ht="15" customHeight="1" x14ac:dyDescent="0.3">
      <c r="A18" s="60" t="s">
        <v>152</v>
      </c>
      <c r="B18" s="67"/>
      <c r="C18" s="66"/>
      <c r="D18" s="177">
        <v>0</v>
      </c>
      <c r="E18" s="177"/>
      <c r="F18" s="177">
        <v>0</v>
      </c>
      <c r="G18" s="177"/>
      <c r="H18" s="177">
        <v>0</v>
      </c>
      <c r="I18" s="124"/>
      <c r="J18" s="122">
        <v>49461</v>
      </c>
      <c r="K18" s="138"/>
      <c r="L18" s="174">
        <v>0</v>
      </c>
      <c r="M18" s="174"/>
      <c r="N18" s="174">
        <v>0</v>
      </c>
      <c r="O18" s="174"/>
      <c r="P18" s="174">
        <v>0</v>
      </c>
      <c r="Q18" s="138"/>
      <c r="R18" s="122">
        <v>49461</v>
      </c>
      <c r="S18" s="72"/>
      <c r="T18" s="72"/>
      <c r="U18" s="72"/>
      <c r="V18" s="72"/>
      <c r="W18" s="72"/>
      <c r="X18" s="72"/>
    </row>
    <row r="19" spans="1:24" s="60" customFormat="1" ht="15" customHeight="1" x14ac:dyDescent="0.3">
      <c r="A19" s="60" t="s">
        <v>114</v>
      </c>
      <c r="B19" s="67"/>
      <c r="C19" s="120"/>
      <c r="D19" s="178">
        <v>0</v>
      </c>
      <c r="E19" s="124"/>
      <c r="F19" s="178">
        <v>0</v>
      </c>
      <c r="G19" s="124"/>
      <c r="H19" s="178">
        <v>0</v>
      </c>
      <c r="I19" s="124"/>
      <c r="J19" s="176">
        <v>-6312</v>
      </c>
      <c r="K19" s="138"/>
      <c r="L19" s="174">
        <v>0</v>
      </c>
      <c r="M19" s="174"/>
      <c r="N19" s="174">
        <v>0</v>
      </c>
      <c r="O19" s="174"/>
      <c r="P19" s="174">
        <v>0</v>
      </c>
      <c r="Q19" s="138"/>
      <c r="R19" s="176">
        <v>-6312</v>
      </c>
      <c r="S19" s="72"/>
      <c r="T19" s="72"/>
      <c r="U19" s="72"/>
      <c r="V19" s="72"/>
      <c r="W19" s="72"/>
      <c r="X19" s="72"/>
    </row>
    <row r="20" spans="1:24" s="60" customFormat="1" ht="15" customHeight="1" thickBot="1" x14ac:dyDescent="0.35">
      <c r="A20" s="60" t="s">
        <v>178</v>
      </c>
      <c r="B20" s="67"/>
      <c r="C20" s="66"/>
      <c r="D20" s="125">
        <v>135000</v>
      </c>
      <c r="E20" s="124"/>
      <c r="F20" s="125">
        <v>219727</v>
      </c>
      <c r="G20" s="124"/>
      <c r="H20" s="125">
        <v>13500</v>
      </c>
      <c r="I20" s="124"/>
      <c r="J20" s="140">
        <v>561261</v>
      </c>
      <c r="K20" s="138"/>
      <c r="L20" s="214">
        <v>248559</v>
      </c>
      <c r="M20" s="138"/>
      <c r="N20" s="186">
        <v>0</v>
      </c>
      <c r="O20" s="138"/>
      <c r="P20" s="214">
        <v>248559</v>
      </c>
      <c r="Q20" s="138"/>
      <c r="R20" s="140">
        <v>1178047</v>
      </c>
      <c r="S20" s="64"/>
      <c r="T20" s="64"/>
      <c r="U20" s="64"/>
      <c r="V20" s="64"/>
      <c r="W20" s="64"/>
      <c r="X20" s="64"/>
    </row>
    <row r="21" spans="1:24" s="60" customFormat="1" ht="15" customHeight="1" thickTop="1" x14ac:dyDescent="0.3">
      <c r="B21" s="67"/>
      <c r="C21" s="66"/>
      <c r="D21" s="124"/>
      <c r="E21" s="124"/>
      <c r="F21" s="124"/>
      <c r="G21" s="124"/>
      <c r="H21" s="124"/>
      <c r="I21" s="124"/>
      <c r="J21" s="138"/>
      <c r="K21" s="138"/>
      <c r="L21" s="138"/>
      <c r="M21" s="138"/>
      <c r="N21" s="138"/>
      <c r="O21" s="138"/>
      <c r="P21" s="138"/>
      <c r="Q21" s="138"/>
      <c r="R21" s="179"/>
      <c r="S21" s="64"/>
      <c r="T21" s="64"/>
      <c r="U21" s="64"/>
      <c r="V21" s="64"/>
      <c r="W21" s="64"/>
      <c r="X21" s="64"/>
    </row>
    <row r="22" spans="1:24" s="74" customFormat="1" ht="15" customHeight="1" x14ac:dyDescent="0.3">
      <c r="A22" s="60" t="s">
        <v>127</v>
      </c>
      <c r="B22" s="73"/>
      <c r="D22" s="215">
        <f>ROUND(135000000/1000,0)</f>
        <v>135000</v>
      </c>
      <c r="E22" s="215"/>
      <c r="F22" s="215">
        <f>ROUND(219726720/1000,0)</f>
        <v>219727</v>
      </c>
      <c r="G22" s="215"/>
      <c r="H22" s="215">
        <f>ROUND(13500000/1000,0)</f>
        <v>13500</v>
      </c>
      <c r="I22" s="215"/>
      <c r="J22" s="215">
        <v>544070</v>
      </c>
      <c r="K22" s="215"/>
      <c r="L22" s="215">
        <v>248559</v>
      </c>
      <c r="M22" s="215"/>
      <c r="N22" s="215">
        <v>2166</v>
      </c>
      <c r="O22" s="215"/>
      <c r="P22" s="215">
        <v>250725</v>
      </c>
      <c r="Q22" s="215"/>
      <c r="R22" s="215">
        <v>1163022</v>
      </c>
      <c r="S22" s="75"/>
      <c r="T22" s="75"/>
      <c r="U22" s="75"/>
      <c r="V22" s="75"/>
      <c r="W22" s="75"/>
      <c r="X22" s="75"/>
    </row>
    <row r="23" spans="1:24" s="60" customFormat="1" ht="15" customHeight="1" x14ac:dyDescent="0.3">
      <c r="A23" s="60" t="s">
        <v>170</v>
      </c>
      <c r="B23" s="67" t="s">
        <v>171</v>
      </c>
      <c r="C23" s="191"/>
      <c r="D23" s="184">
        <v>0</v>
      </c>
      <c r="E23" s="216"/>
      <c r="F23" s="184">
        <v>0</v>
      </c>
      <c r="G23" s="216"/>
      <c r="H23" s="184">
        <v>0</v>
      </c>
      <c r="I23" s="216"/>
      <c r="J23" s="217">
        <v>-56701</v>
      </c>
      <c r="K23" s="216"/>
      <c r="L23" s="218">
        <v>0</v>
      </c>
      <c r="M23" s="218"/>
      <c r="N23" s="218">
        <v>0</v>
      </c>
      <c r="O23" s="218"/>
      <c r="P23" s="218">
        <v>0</v>
      </c>
      <c r="Q23" s="216"/>
      <c r="R23" s="219">
        <v>-56701</v>
      </c>
      <c r="S23" s="72"/>
      <c r="T23" s="72"/>
      <c r="U23" s="72"/>
      <c r="V23" s="72"/>
      <c r="W23" s="72"/>
      <c r="X23" s="72"/>
    </row>
    <row r="24" spans="1:24" s="60" customFormat="1" ht="15" customHeight="1" x14ac:dyDescent="0.3">
      <c r="A24" s="60" t="s">
        <v>152</v>
      </c>
      <c r="B24" s="67"/>
      <c r="C24" s="66"/>
      <c r="D24" s="174">
        <v>0</v>
      </c>
      <c r="E24" s="174"/>
      <c r="F24" s="174">
        <v>0</v>
      </c>
      <c r="G24" s="174"/>
      <c r="H24" s="174">
        <v>0</v>
      </c>
      <c r="I24" s="138"/>
      <c r="J24" s="220">
        <v>71209</v>
      </c>
      <c r="K24" s="134"/>
      <c r="L24" s="177">
        <v>0</v>
      </c>
      <c r="M24" s="177"/>
      <c r="N24" s="177">
        <v>0</v>
      </c>
      <c r="O24" s="177"/>
      <c r="P24" s="177">
        <v>0</v>
      </c>
      <c r="Q24" s="134"/>
      <c r="R24" s="220">
        <v>71209</v>
      </c>
      <c r="S24" s="64"/>
      <c r="T24" s="64"/>
      <c r="U24" s="64"/>
      <c r="V24" s="64"/>
      <c r="W24" s="64"/>
      <c r="X24" s="64"/>
    </row>
    <row r="25" spans="1:24" s="60" customFormat="1" ht="15" customHeight="1" x14ac:dyDescent="0.3">
      <c r="A25" s="60" t="s">
        <v>114</v>
      </c>
      <c r="B25" s="67"/>
      <c r="C25" s="120"/>
      <c r="D25" s="173">
        <v>0</v>
      </c>
      <c r="E25" s="138"/>
      <c r="F25" s="173">
        <v>0</v>
      </c>
      <c r="G25" s="138"/>
      <c r="H25" s="173">
        <v>0</v>
      </c>
      <c r="I25" s="138"/>
      <c r="J25" s="221">
        <v>-4630</v>
      </c>
      <c r="K25" s="134"/>
      <c r="L25" s="178">
        <v>0</v>
      </c>
      <c r="M25" s="134"/>
      <c r="N25" s="134">
        <v>1291</v>
      </c>
      <c r="O25" s="134"/>
      <c r="P25" s="134">
        <v>1291</v>
      </c>
      <c r="Q25" s="134"/>
      <c r="R25" s="220">
        <v>-3339</v>
      </c>
      <c r="S25" s="64"/>
      <c r="T25" s="64"/>
      <c r="U25" s="64"/>
      <c r="V25" s="64"/>
      <c r="W25" s="64"/>
      <c r="X25" s="64"/>
    </row>
    <row r="26" spans="1:24" s="60" customFormat="1" ht="15" customHeight="1" thickBot="1" x14ac:dyDescent="0.35">
      <c r="A26" s="60" t="s">
        <v>179</v>
      </c>
      <c r="B26" s="67"/>
      <c r="C26" s="66"/>
      <c r="D26" s="140">
        <v>135000</v>
      </c>
      <c r="E26" s="138"/>
      <c r="F26" s="140">
        <v>219727</v>
      </c>
      <c r="G26" s="138"/>
      <c r="H26" s="140">
        <v>13500</v>
      </c>
      <c r="I26" s="138"/>
      <c r="J26" s="125">
        <v>553948</v>
      </c>
      <c r="K26" s="134"/>
      <c r="L26" s="125">
        <v>248559</v>
      </c>
      <c r="M26" s="134"/>
      <c r="N26" s="125">
        <v>3457</v>
      </c>
      <c r="O26" s="134"/>
      <c r="P26" s="125">
        <v>252016</v>
      </c>
      <c r="Q26" s="134"/>
      <c r="R26" s="125">
        <v>1174191</v>
      </c>
      <c r="S26" s="64"/>
      <c r="T26" s="64"/>
      <c r="U26" s="64"/>
      <c r="V26" s="64"/>
      <c r="W26" s="64"/>
      <c r="X26" s="64"/>
    </row>
    <row r="27" spans="1:24" s="60" customFormat="1" ht="4.95" customHeight="1" thickTop="1" x14ac:dyDescent="0.3">
      <c r="B27" s="67"/>
      <c r="C27" s="199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64"/>
      <c r="T27" s="64"/>
      <c r="U27" s="64"/>
      <c r="V27" s="64"/>
      <c r="W27" s="64"/>
      <c r="X27" s="64"/>
    </row>
    <row r="28" spans="1:24" ht="23.1" customHeight="1" x14ac:dyDescent="0.3">
      <c r="A28" s="296" t="s">
        <v>28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</row>
    <row r="29" spans="1:24" s="76" customFormat="1" ht="23.1" customHeight="1" x14ac:dyDescent="0.3">
      <c r="A29" s="58"/>
      <c r="B29" s="59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 s="60" customFormat="1" ht="23.1" customHeight="1" x14ac:dyDescent="0.3">
      <c r="A30" s="58"/>
      <c r="B30" s="59"/>
    </row>
    <row r="31" spans="1:24" s="60" customFormat="1" ht="23.1" customHeight="1" x14ac:dyDescent="0.3">
      <c r="A31" s="65"/>
      <c r="B31" s="59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24" s="60" customFormat="1" ht="23.1" customHeight="1" x14ac:dyDescent="0.3">
      <c r="A32" s="58"/>
      <c r="B32" s="59"/>
    </row>
    <row r="33" spans="1:24" s="60" customFormat="1" ht="23.1" customHeight="1" x14ac:dyDescent="0.3">
      <c r="A33" s="58"/>
      <c r="B33" s="59"/>
    </row>
    <row r="34" spans="1:24" s="60" customFormat="1" ht="23.1" customHeight="1" x14ac:dyDescent="0.3">
      <c r="A34" s="58"/>
      <c r="B34" s="59"/>
    </row>
    <row r="35" spans="1:24" s="60" customFormat="1" ht="23.1" customHeight="1" x14ac:dyDescent="0.3">
      <c r="A35" s="58"/>
      <c r="B35" s="59"/>
    </row>
    <row r="36" spans="1:24" ht="23.1" customHeight="1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P36" s="60"/>
      <c r="R36" s="60"/>
      <c r="S36" s="60"/>
      <c r="T36" s="60"/>
      <c r="U36" s="60"/>
      <c r="V36" s="60"/>
      <c r="W36" s="60"/>
      <c r="X36" s="60"/>
    </row>
    <row r="37" spans="1:24" ht="23.1" customHeight="1" x14ac:dyDescent="0.3">
      <c r="A37" s="62"/>
      <c r="B37" s="77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P37" s="60"/>
      <c r="R37" s="60"/>
      <c r="S37" s="60"/>
      <c r="T37" s="60"/>
      <c r="U37" s="60"/>
      <c r="V37" s="60"/>
      <c r="W37" s="60"/>
      <c r="X37" s="60"/>
    </row>
    <row r="38" spans="1:24" ht="23.1" customHeight="1" x14ac:dyDescent="0.3">
      <c r="A38" s="62"/>
      <c r="B38" s="77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P38" s="60"/>
      <c r="R38" s="60"/>
      <c r="S38" s="60"/>
      <c r="T38" s="60"/>
      <c r="U38" s="60"/>
      <c r="V38" s="60"/>
      <c r="W38" s="60"/>
      <c r="X38" s="60"/>
    </row>
    <row r="39" spans="1:24" ht="23.1" customHeight="1" x14ac:dyDescent="0.3">
      <c r="A39" s="62"/>
      <c r="B39" s="77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P39" s="60"/>
      <c r="R39" s="60"/>
      <c r="S39" s="60"/>
      <c r="T39" s="60"/>
      <c r="U39" s="60"/>
      <c r="V39" s="60"/>
      <c r="W39" s="60"/>
      <c r="X39" s="60"/>
    </row>
    <row r="40" spans="1:24" ht="23.1" customHeight="1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P40" s="60"/>
      <c r="R40" s="60"/>
      <c r="S40" s="60"/>
      <c r="T40" s="60"/>
      <c r="U40" s="60"/>
      <c r="V40" s="60"/>
      <c r="W40" s="60"/>
      <c r="X40" s="60"/>
    </row>
    <row r="41" spans="1:24" ht="23.1" customHeight="1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P41" s="60"/>
      <c r="R41" s="60"/>
      <c r="S41" s="60"/>
      <c r="T41" s="60"/>
      <c r="U41" s="60"/>
      <c r="V41" s="60"/>
      <c r="W41" s="60"/>
      <c r="X41" s="60"/>
    </row>
    <row r="42" spans="1:24" ht="23.1" customHeight="1" x14ac:dyDescent="0.3"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P42" s="60"/>
      <c r="R42" s="60"/>
      <c r="S42" s="60"/>
      <c r="T42" s="60"/>
      <c r="U42" s="60"/>
      <c r="V42" s="60"/>
      <c r="W42" s="60"/>
      <c r="X42" s="60"/>
    </row>
    <row r="43" spans="1:24" ht="23.1" customHeight="1" x14ac:dyDescent="0.3"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P43" s="60"/>
      <c r="R43" s="60"/>
      <c r="S43" s="60"/>
      <c r="T43" s="60"/>
      <c r="U43" s="60"/>
      <c r="V43" s="60"/>
      <c r="W43" s="60"/>
      <c r="X43" s="60"/>
    </row>
    <row r="44" spans="1:24" ht="23.1" customHeight="1" x14ac:dyDescent="0.3"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P44" s="60"/>
      <c r="R44" s="60"/>
      <c r="S44" s="60"/>
      <c r="T44" s="60"/>
      <c r="U44" s="60"/>
      <c r="V44" s="60"/>
      <c r="W44" s="60"/>
      <c r="X44" s="60"/>
    </row>
    <row r="45" spans="1:24" ht="23.1" customHeight="1" x14ac:dyDescent="0.3"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P45" s="60"/>
      <c r="R45" s="60"/>
      <c r="S45" s="60"/>
      <c r="T45" s="60"/>
      <c r="U45" s="60"/>
      <c r="V45" s="60"/>
      <c r="W45" s="60"/>
      <c r="X45" s="60"/>
    </row>
    <row r="46" spans="1:24" ht="23.1" customHeight="1" x14ac:dyDescent="0.3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P46" s="60"/>
      <c r="R46" s="60"/>
      <c r="S46" s="60"/>
      <c r="T46" s="60"/>
      <c r="U46" s="60"/>
      <c r="V46" s="60"/>
      <c r="W46" s="60"/>
      <c r="X46" s="60"/>
    </row>
    <row r="47" spans="1:24" ht="23.1" customHeight="1" x14ac:dyDescent="0.3"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P47" s="60"/>
      <c r="R47" s="60"/>
      <c r="S47" s="60"/>
      <c r="T47" s="60"/>
      <c r="U47" s="60"/>
      <c r="V47" s="60"/>
      <c r="W47" s="60"/>
      <c r="X47" s="60"/>
    </row>
  </sheetData>
  <mergeCells count="11">
    <mergeCell ref="B13:C13"/>
    <mergeCell ref="A28:R28"/>
    <mergeCell ref="D8:R8"/>
    <mergeCell ref="H9:J9"/>
    <mergeCell ref="L9:P9"/>
    <mergeCell ref="L10:P10"/>
    <mergeCell ref="A3:R3"/>
    <mergeCell ref="A4:R4"/>
    <mergeCell ref="A5:R5"/>
    <mergeCell ref="A6:R6"/>
    <mergeCell ref="D7:R7"/>
  </mergeCells>
  <printOptions horizontalCentered="1"/>
  <pageMargins left="0.98425196850393704" right="0.59055118110236227" top="0.82677165354330717" bottom="0.98425196850393704" header="0.51181102362204722" footer="0.39370078740157483"/>
  <pageSetup paperSize="9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7"/>
  <sheetViews>
    <sheetView view="pageBreakPreview" topLeftCell="A7" zoomScale="130" zoomScaleSheetLayoutView="130" workbookViewId="0">
      <selection activeCell="Q69" sqref="Q69"/>
    </sheetView>
  </sheetViews>
  <sheetFormatPr defaultColWidth="9" defaultRowHeight="23.1" customHeight="1" x14ac:dyDescent="0.3"/>
  <cols>
    <col min="1" max="1" width="39.33203125" style="78" customWidth="1"/>
    <col min="2" max="2" width="3.44140625" style="79" customWidth="1"/>
    <col min="3" max="3" width="1.109375" style="78" customWidth="1"/>
    <col min="4" max="4" width="9.109375" style="78" customWidth="1"/>
    <col min="5" max="5" width="0.44140625" style="78" customWidth="1"/>
    <col min="6" max="6" width="9.44140625" style="78" customWidth="1"/>
    <col min="7" max="7" width="0.44140625" style="78" customWidth="1"/>
    <col min="8" max="8" width="9.33203125" style="78" customWidth="1"/>
    <col min="9" max="9" width="0.44140625" style="78" customWidth="1"/>
    <col min="10" max="10" width="10.44140625" style="78" customWidth="1"/>
    <col min="11" max="11" width="0.44140625" style="78" customWidth="1"/>
    <col min="12" max="12" width="10.44140625" style="78" customWidth="1"/>
    <col min="13" max="13" width="0.44140625" style="78" customWidth="1"/>
    <col min="14" max="14" width="9.6640625" style="78" customWidth="1"/>
    <col min="15" max="15" width="0.44140625" style="80" customWidth="1"/>
    <col min="16" max="16" width="10.44140625" style="78" customWidth="1"/>
    <col min="17" max="17" width="0.44140625" style="80" customWidth="1"/>
    <col min="18" max="18" width="9.44140625" style="78" customWidth="1"/>
    <col min="19" max="16384" width="9" style="78"/>
  </cols>
  <sheetData>
    <row r="1" spans="1:24" ht="21.9" customHeight="1" x14ac:dyDescent="0.3">
      <c r="P1" s="39" t="s">
        <v>4</v>
      </c>
    </row>
    <row r="2" spans="1:24" ht="21.9" customHeight="1" x14ac:dyDescent="0.3">
      <c r="P2" s="39" t="s">
        <v>5</v>
      </c>
    </row>
    <row r="3" spans="1:24" ht="21.9" customHeight="1" x14ac:dyDescent="0.3">
      <c r="A3" s="304" t="s">
        <v>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</row>
    <row r="4" spans="1:24" ht="21.9" customHeight="1" x14ac:dyDescent="0.3">
      <c r="A4" s="293" t="s">
        <v>29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81"/>
      <c r="T4" s="81"/>
      <c r="U4" s="81"/>
      <c r="V4" s="81"/>
      <c r="W4" s="81"/>
      <c r="X4" s="81"/>
    </row>
    <row r="5" spans="1:24" ht="21.9" customHeight="1" x14ac:dyDescent="0.3">
      <c r="A5" s="293" t="s">
        <v>82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81"/>
      <c r="T5" s="81"/>
      <c r="U5" s="81"/>
      <c r="V5" s="81"/>
      <c r="W5" s="81"/>
      <c r="X5" s="81"/>
    </row>
    <row r="6" spans="1:24" s="83" customFormat="1" ht="21.9" customHeight="1" x14ac:dyDescent="0.3">
      <c r="A6" s="293" t="s">
        <v>180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82"/>
      <c r="T6" s="81"/>
      <c r="U6" s="81"/>
      <c r="V6" s="81"/>
      <c r="W6" s="81"/>
      <c r="X6" s="81"/>
    </row>
    <row r="7" spans="1:24" s="86" customFormat="1" ht="15" customHeight="1" x14ac:dyDescent="0.3">
      <c r="A7" s="78"/>
      <c r="B7" s="84"/>
      <c r="C7" s="80"/>
      <c r="D7" s="306" t="s">
        <v>9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85"/>
      <c r="T7" s="85"/>
      <c r="U7" s="85"/>
      <c r="V7" s="85"/>
      <c r="W7" s="85"/>
      <c r="X7" s="85"/>
    </row>
    <row r="8" spans="1:24" s="86" customFormat="1" ht="15" customHeight="1" x14ac:dyDescent="0.3">
      <c r="A8" s="78"/>
      <c r="B8" s="84"/>
      <c r="C8" s="80"/>
      <c r="D8" s="303" t="s">
        <v>11</v>
      </c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85"/>
      <c r="T8" s="85"/>
      <c r="U8" s="85"/>
      <c r="V8" s="85"/>
      <c r="W8" s="85"/>
      <c r="X8" s="85"/>
    </row>
    <row r="9" spans="1:24" s="86" customFormat="1" ht="15" customHeight="1" x14ac:dyDescent="0.3">
      <c r="A9" s="78"/>
      <c r="B9" s="84"/>
      <c r="C9" s="80"/>
      <c r="D9" s="87" t="s">
        <v>68</v>
      </c>
      <c r="E9" s="87"/>
      <c r="F9" s="87" t="s">
        <v>69</v>
      </c>
      <c r="G9" s="87"/>
      <c r="H9" s="301" t="s">
        <v>48</v>
      </c>
      <c r="I9" s="301"/>
      <c r="J9" s="301"/>
      <c r="K9" s="87"/>
      <c r="L9" s="301" t="s">
        <v>51</v>
      </c>
      <c r="M9" s="301"/>
      <c r="N9" s="301"/>
      <c r="O9" s="301"/>
      <c r="P9" s="301"/>
      <c r="Q9" s="87"/>
      <c r="R9" s="87" t="s">
        <v>70</v>
      </c>
      <c r="S9" s="85"/>
      <c r="T9" s="85"/>
      <c r="U9" s="85"/>
      <c r="V9" s="85"/>
      <c r="W9" s="85"/>
      <c r="X9" s="85"/>
    </row>
    <row r="10" spans="1:24" ht="15" customHeight="1" x14ac:dyDescent="0.3">
      <c r="A10" s="80"/>
      <c r="B10" s="84"/>
      <c r="C10" s="80"/>
      <c r="D10" s="87" t="s">
        <v>71</v>
      </c>
      <c r="E10" s="87"/>
      <c r="F10" s="87" t="s">
        <v>72</v>
      </c>
      <c r="G10" s="80"/>
      <c r="H10" s="88"/>
      <c r="I10" s="88"/>
      <c r="J10" s="88"/>
      <c r="L10" s="302" t="s">
        <v>73</v>
      </c>
      <c r="M10" s="302"/>
      <c r="N10" s="302"/>
      <c r="O10" s="302"/>
      <c r="P10" s="302"/>
      <c r="Q10" s="87"/>
      <c r="R10" s="87"/>
      <c r="S10" s="85"/>
      <c r="T10" s="85"/>
      <c r="U10" s="85"/>
      <c r="V10" s="85"/>
      <c r="W10" s="85"/>
      <c r="X10" s="85"/>
    </row>
    <row r="11" spans="1:24" ht="15" customHeight="1" x14ac:dyDescent="0.3">
      <c r="A11" s="80"/>
      <c r="B11" s="84"/>
      <c r="C11" s="80"/>
      <c r="D11" s="87" t="s">
        <v>74</v>
      </c>
      <c r="E11" s="87"/>
      <c r="F11" s="80"/>
      <c r="G11" s="80"/>
      <c r="H11" s="87" t="s">
        <v>75</v>
      </c>
      <c r="I11" s="87"/>
      <c r="J11" s="87" t="s">
        <v>50</v>
      </c>
      <c r="K11" s="87"/>
      <c r="L11" s="87" t="s">
        <v>76</v>
      </c>
      <c r="M11" s="87"/>
      <c r="N11" s="66" t="s">
        <v>77</v>
      </c>
      <c r="O11" s="87"/>
      <c r="P11" s="87" t="s">
        <v>70</v>
      </c>
      <c r="Q11" s="87"/>
      <c r="R11" s="87"/>
      <c r="S11" s="85"/>
      <c r="T11" s="85"/>
      <c r="U11" s="85"/>
      <c r="V11" s="85"/>
      <c r="W11" s="85"/>
      <c r="X11" s="85"/>
    </row>
    <row r="12" spans="1:24" s="80" customFormat="1" ht="15" customHeight="1" x14ac:dyDescent="0.3">
      <c r="B12" s="84"/>
      <c r="G12" s="87"/>
      <c r="H12" s="89" t="s">
        <v>83</v>
      </c>
      <c r="J12" s="87"/>
      <c r="K12" s="87"/>
      <c r="L12" s="87" t="s">
        <v>79</v>
      </c>
      <c r="M12" s="87"/>
      <c r="N12" s="87" t="s">
        <v>84</v>
      </c>
      <c r="O12" s="87"/>
      <c r="Q12" s="87"/>
      <c r="S12" s="85"/>
      <c r="T12" s="85"/>
      <c r="U12" s="85"/>
      <c r="V12" s="85"/>
      <c r="W12" s="85"/>
      <c r="X12" s="85"/>
    </row>
    <row r="13" spans="1:24" s="80" customFormat="1" ht="15" customHeight="1" x14ac:dyDescent="0.3">
      <c r="B13" s="295" t="s">
        <v>13</v>
      </c>
      <c r="C13" s="295"/>
      <c r="D13" s="88"/>
      <c r="F13" s="88"/>
      <c r="G13" s="87"/>
      <c r="H13" s="88"/>
      <c r="J13" s="88"/>
      <c r="L13" s="90"/>
      <c r="M13" s="87"/>
      <c r="N13" s="90" t="s">
        <v>85</v>
      </c>
      <c r="P13" s="88"/>
      <c r="R13" s="88"/>
      <c r="S13" s="85"/>
      <c r="T13" s="85"/>
      <c r="U13" s="85"/>
      <c r="V13" s="85"/>
      <c r="W13" s="85"/>
      <c r="X13" s="85"/>
    </row>
    <row r="14" spans="1:24" s="80" customFormat="1" ht="15" customHeight="1" x14ac:dyDescent="0.3">
      <c r="A14" s="80" t="s">
        <v>139</v>
      </c>
      <c r="B14" s="169"/>
      <c r="C14" s="169"/>
      <c r="D14" s="122">
        <v>135000</v>
      </c>
      <c r="E14" s="122"/>
      <c r="F14" s="122">
        <v>219727</v>
      </c>
      <c r="G14" s="122"/>
      <c r="H14" s="122">
        <v>13500</v>
      </c>
      <c r="I14" s="122"/>
      <c r="J14" s="122">
        <v>171102</v>
      </c>
      <c r="K14" s="122"/>
      <c r="L14" s="122">
        <v>165974</v>
      </c>
      <c r="M14" s="122"/>
      <c r="N14" s="122">
        <v>2458</v>
      </c>
      <c r="O14" s="122"/>
      <c r="P14" s="122">
        <v>168432</v>
      </c>
      <c r="Q14" s="122"/>
      <c r="R14" s="122">
        <v>707761</v>
      </c>
      <c r="S14" s="85"/>
      <c r="T14" s="85"/>
      <c r="U14" s="85"/>
      <c r="V14" s="85"/>
      <c r="W14" s="85"/>
      <c r="X14" s="85"/>
    </row>
    <row r="15" spans="1:24" s="80" customFormat="1" ht="15" customHeight="1" x14ac:dyDescent="0.3">
      <c r="A15" s="80" t="s">
        <v>144</v>
      </c>
      <c r="B15" s="84">
        <v>4</v>
      </c>
      <c r="C15" s="170"/>
      <c r="D15" s="173">
        <v>0</v>
      </c>
      <c r="E15" s="174"/>
      <c r="F15" s="173">
        <v>0</v>
      </c>
      <c r="G15" s="174"/>
      <c r="H15" s="173">
        <v>0</v>
      </c>
      <c r="I15" s="122"/>
      <c r="J15" s="175">
        <v>2458</v>
      </c>
      <c r="K15" s="122"/>
      <c r="L15" s="173">
        <v>0</v>
      </c>
      <c r="M15" s="122"/>
      <c r="N15" s="176">
        <v>-2458</v>
      </c>
      <c r="O15" s="122"/>
      <c r="P15" s="175">
        <v>-2458</v>
      </c>
      <c r="Q15" s="122"/>
      <c r="R15" s="173">
        <v>0</v>
      </c>
      <c r="S15" s="85"/>
      <c r="T15" s="85"/>
      <c r="U15" s="85"/>
      <c r="V15" s="85"/>
      <c r="W15" s="85"/>
      <c r="X15" s="85"/>
    </row>
    <row r="16" spans="1:24" s="80" customFormat="1" ht="15" customHeight="1" x14ac:dyDescent="0.3">
      <c r="A16" s="80" t="s">
        <v>138</v>
      </c>
      <c r="B16" s="84"/>
      <c r="C16" s="87"/>
      <c r="D16" s="122">
        <v>135000</v>
      </c>
      <c r="E16" s="122"/>
      <c r="F16" s="122">
        <v>219727</v>
      </c>
      <c r="G16" s="122"/>
      <c r="H16" s="122">
        <v>13500</v>
      </c>
      <c r="I16" s="122"/>
      <c r="J16" s="122">
        <v>173560</v>
      </c>
      <c r="K16" s="122"/>
      <c r="L16" s="122">
        <v>165974</v>
      </c>
      <c r="M16" s="122"/>
      <c r="N16" s="174">
        <v>0</v>
      </c>
      <c r="O16" s="122"/>
      <c r="P16" s="122">
        <v>165974</v>
      </c>
      <c r="Q16" s="122"/>
      <c r="R16" s="122">
        <v>707761</v>
      </c>
      <c r="T16" s="91"/>
      <c r="U16" s="91"/>
      <c r="V16" s="91"/>
      <c r="W16" s="91"/>
      <c r="X16" s="91"/>
    </row>
    <row r="17" spans="1:24" s="80" customFormat="1" ht="15" customHeight="1" x14ac:dyDescent="0.3">
      <c r="A17" s="80" t="s">
        <v>170</v>
      </c>
      <c r="B17" s="84" t="s">
        <v>171</v>
      </c>
      <c r="C17" s="192"/>
      <c r="D17" s="177">
        <v>0</v>
      </c>
      <c r="E17" s="177"/>
      <c r="F17" s="177">
        <v>0</v>
      </c>
      <c r="G17" s="177"/>
      <c r="H17" s="177">
        <v>0</v>
      </c>
      <c r="I17" s="122"/>
      <c r="J17" s="122">
        <v>-56700</v>
      </c>
      <c r="K17" s="122"/>
      <c r="L17" s="174">
        <v>0</v>
      </c>
      <c r="M17" s="174"/>
      <c r="N17" s="174">
        <v>0</v>
      </c>
      <c r="O17" s="174"/>
      <c r="P17" s="174">
        <v>0</v>
      </c>
      <c r="Q17" s="122"/>
      <c r="R17" s="122">
        <v>-56700</v>
      </c>
      <c r="T17" s="91"/>
      <c r="U17" s="91"/>
      <c r="V17" s="91"/>
      <c r="W17" s="91"/>
      <c r="X17" s="91"/>
    </row>
    <row r="18" spans="1:24" s="80" customFormat="1" ht="15" customHeight="1" x14ac:dyDescent="0.3">
      <c r="A18" s="60" t="s">
        <v>152</v>
      </c>
      <c r="B18" s="84"/>
      <c r="C18" s="87"/>
      <c r="D18" s="177">
        <v>0</v>
      </c>
      <c r="E18" s="177"/>
      <c r="F18" s="177">
        <v>0</v>
      </c>
      <c r="G18" s="177"/>
      <c r="H18" s="177">
        <v>0</v>
      </c>
      <c r="I18" s="123"/>
      <c r="J18" s="122">
        <v>33081</v>
      </c>
      <c r="K18" s="122"/>
      <c r="L18" s="174">
        <v>0</v>
      </c>
      <c r="M18" s="174"/>
      <c r="N18" s="174">
        <v>0</v>
      </c>
      <c r="O18" s="174"/>
      <c r="P18" s="174">
        <v>0</v>
      </c>
      <c r="Q18" s="138"/>
      <c r="R18" s="122">
        <v>33081</v>
      </c>
      <c r="T18" s="91"/>
      <c r="U18" s="91"/>
      <c r="V18" s="91"/>
      <c r="W18" s="91"/>
      <c r="X18" s="91"/>
    </row>
    <row r="19" spans="1:24" s="80" customFormat="1" ht="15" customHeight="1" x14ac:dyDescent="0.3">
      <c r="A19" s="60" t="s">
        <v>114</v>
      </c>
      <c r="B19" s="84"/>
      <c r="C19" s="121"/>
      <c r="D19" s="178">
        <v>0</v>
      </c>
      <c r="E19" s="123"/>
      <c r="F19" s="178">
        <v>0</v>
      </c>
      <c r="G19" s="123"/>
      <c r="H19" s="178">
        <v>0</v>
      </c>
      <c r="I19" s="123"/>
      <c r="J19" s="176">
        <v>1810</v>
      </c>
      <c r="K19" s="122"/>
      <c r="L19" s="173">
        <v>0</v>
      </c>
      <c r="M19" s="122"/>
      <c r="N19" s="174">
        <v>0</v>
      </c>
      <c r="O19" s="122"/>
      <c r="P19" s="174">
        <v>0</v>
      </c>
      <c r="Q19" s="138"/>
      <c r="R19" s="176">
        <v>1810</v>
      </c>
      <c r="T19" s="91"/>
      <c r="U19" s="91"/>
      <c r="V19" s="91"/>
      <c r="W19" s="91"/>
      <c r="X19" s="91"/>
    </row>
    <row r="20" spans="1:24" s="80" customFormat="1" ht="15" customHeight="1" thickBot="1" x14ac:dyDescent="0.35">
      <c r="A20" s="80" t="s">
        <v>178</v>
      </c>
      <c r="B20" s="84"/>
      <c r="C20" s="87"/>
      <c r="D20" s="125">
        <v>135000</v>
      </c>
      <c r="E20" s="124"/>
      <c r="F20" s="125">
        <v>219727</v>
      </c>
      <c r="G20" s="124"/>
      <c r="H20" s="125">
        <v>13500</v>
      </c>
      <c r="I20" s="124"/>
      <c r="J20" s="140">
        <v>151751</v>
      </c>
      <c r="K20" s="138"/>
      <c r="L20" s="140">
        <v>165974</v>
      </c>
      <c r="M20" s="138"/>
      <c r="N20" s="186">
        <v>0</v>
      </c>
      <c r="O20" s="138"/>
      <c r="P20" s="140">
        <v>165974</v>
      </c>
      <c r="Q20" s="138"/>
      <c r="R20" s="140">
        <v>685952</v>
      </c>
      <c r="T20" s="85"/>
      <c r="U20" s="85"/>
      <c r="V20" s="85"/>
      <c r="W20" s="85"/>
      <c r="X20" s="85"/>
    </row>
    <row r="21" spans="1:24" s="80" customFormat="1" ht="15" customHeight="1" thickTop="1" x14ac:dyDescent="0.3">
      <c r="B21" s="84"/>
      <c r="C21" s="87"/>
      <c r="D21" s="123"/>
      <c r="E21" s="123"/>
      <c r="F21" s="123"/>
      <c r="G21" s="123"/>
      <c r="H21" s="123"/>
      <c r="I21" s="123"/>
      <c r="J21" s="122"/>
      <c r="K21" s="122"/>
      <c r="L21" s="122"/>
      <c r="M21" s="122"/>
      <c r="N21" s="122"/>
      <c r="O21" s="122"/>
      <c r="P21" s="122"/>
      <c r="Q21" s="122"/>
      <c r="R21" s="122"/>
      <c r="T21" s="85"/>
      <c r="U21" s="85"/>
      <c r="V21" s="85"/>
      <c r="W21" s="85"/>
      <c r="X21" s="85"/>
    </row>
    <row r="22" spans="1:24" s="80" customFormat="1" ht="15" customHeight="1" x14ac:dyDescent="0.3">
      <c r="A22" s="80" t="s">
        <v>127</v>
      </c>
      <c r="B22" s="84"/>
      <c r="C22" s="87"/>
      <c r="D22" s="215">
        <v>135000</v>
      </c>
      <c r="E22" s="215"/>
      <c r="F22" s="215">
        <v>219727</v>
      </c>
      <c r="G22" s="215"/>
      <c r="H22" s="215">
        <v>13500</v>
      </c>
      <c r="I22" s="215"/>
      <c r="J22" s="215">
        <v>178299</v>
      </c>
      <c r="K22" s="215"/>
      <c r="L22" s="215">
        <v>165974</v>
      </c>
      <c r="M22" s="215"/>
      <c r="N22" s="215">
        <v>1453</v>
      </c>
      <c r="O22" s="215"/>
      <c r="P22" s="215">
        <v>167427</v>
      </c>
      <c r="Q22" s="215"/>
      <c r="R22" s="215">
        <v>713953</v>
      </c>
      <c r="T22" s="85"/>
      <c r="U22" s="85"/>
      <c r="V22" s="85"/>
      <c r="W22" s="85"/>
      <c r="X22" s="85"/>
    </row>
    <row r="23" spans="1:24" s="80" customFormat="1" ht="15" customHeight="1" x14ac:dyDescent="0.3">
      <c r="A23" s="80" t="s">
        <v>170</v>
      </c>
      <c r="B23" s="84" t="s">
        <v>171</v>
      </c>
      <c r="C23" s="192"/>
      <c r="D23" s="184">
        <v>0</v>
      </c>
      <c r="E23" s="216"/>
      <c r="F23" s="184">
        <v>0</v>
      </c>
      <c r="G23" s="216"/>
      <c r="H23" s="184">
        <v>0</v>
      </c>
      <c r="I23" s="216"/>
      <c r="J23" s="219">
        <v>-56700</v>
      </c>
      <c r="K23" s="216"/>
      <c r="L23" s="218">
        <v>0</v>
      </c>
      <c r="M23" s="218"/>
      <c r="N23" s="218">
        <v>0</v>
      </c>
      <c r="O23" s="218"/>
      <c r="P23" s="218">
        <v>0</v>
      </c>
      <c r="Q23" s="216"/>
      <c r="R23" s="219">
        <v>-56700</v>
      </c>
      <c r="T23" s="91"/>
      <c r="U23" s="91"/>
      <c r="V23" s="91"/>
      <c r="W23" s="91"/>
      <c r="X23" s="91"/>
    </row>
    <row r="24" spans="1:24" s="80" customFormat="1" ht="15" customHeight="1" x14ac:dyDescent="0.3">
      <c r="A24" s="60" t="s">
        <v>152</v>
      </c>
      <c r="B24" s="84"/>
      <c r="C24" s="87"/>
      <c r="D24" s="174">
        <v>0</v>
      </c>
      <c r="E24" s="174"/>
      <c r="F24" s="174">
        <v>0</v>
      </c>
      <c r="G24" s="174"/>
      <c r="H24" s="174">
        <v>0</v>
      </c>
      <c r="I24" s="122"/>
      <c r="J24" s="122">
        <v>52644</v>
      </c>
      <c r="K24" s="122"/>
      <c r="L24" s="174">
        <v>0</v>
      </c>
      <c r="M24" s="174"/>
      <c r="N24" s="174">
        <v>0</v>
      </c>
      <c r="O24" s="174"/>
      <c r="P24" s="174">
        <v>0</v>
      </c>
      <c r="Q24" s="138"/>
      <c r="R24" s="122">
        <v>52644</v>
      </c>
      <c r="T24" s="91"/>
      <c r="U24" s="91"/>
      <c r="V24" s="91"/>
      <c r="W24" s="91"/>
      <c r="X24" s="91"/>
    </row>
    <row r="25" spans="1:24" s="80" customFormat="1" ht="15" customHeight="1" x14ac:dyDescent="0.3">
      <c r="A25" s="60" t="s">
        <v>114</v>
      </c>
      <c r="B25" s="84"/>
      <c r="C25" s="121"/>
      <c r="D25" s="173">
        <v>0</v>
      </c>
      <c r="E25" s="122"/>
      <c r="F25" s="173">
        <v>0</v>
      </c>
      <c r="G25" s="122"/>
      <c r="H25" s="173">
        <v>0</v>
      </c>
      <c r="I25" s="122"/>
      <c r="J25" s="219">
        <v>-4630</v>
      </c>
      <c r="K25" s="122"/>
      <c r="L25" s="173">
        <v>0</v>
      </c>
      <c r="M25" s="122"/>
      <c r="N25" s="122">
        <v>912</v>
      </c>
      <c r="O25" s="122"/>
      <c r="P25" s="138">
        <v>912</v>
      </c>
      <c r="Q25" s="138"/>
      <c r="R25" s="138">
        <v>-3718</v>
      </c>
      <c r="T25" s="91"/>
      <c r="U25" s="91"/>
      <c r="V25" s="91"/>
      <c r="W25" s="91"/>
      <c r="X25" s="91"/>
    </row>
    <row r="26" spans="1:24" s="80" customFormat="1" ht="15" customHeight="1" thickBot="1" x14ac:dyDescent="0.35">
      <c r="A26" s="80" t="s">
        <v>179</v>
      </c>
      <c r="B26" s="84"/>
      <c r="C26" s="87"/>
      <c r="D26" s="140">
        <v>135000</v>
      </c>
      <c r="E26" s="138"/>
      <c r="F26" s="140">
        <v>219727</v>
      </c>
      <c r="G26" s="138"/>
      <c r="H26" s="140">
        <v>13500</v>
      </c>
      <c r="I26" s="138"/>
      <c r="J26" s="140">
        <v>169613</v>
      </c>
      <c r="K26" s="138"/>
      <c r="L26" s="140">
        <v>165974</v>
      </c>
      <c r="M26" s="138"/>
      <c r="N26" s="140">
        <v>2365</v>
      </c>
      <c r="O26" s="138"/>
      <c r="P26" s="140">
        <v>168339</v>
      </c>
      <c r="Q26" s="138"/>
      <c r="R26" s="140">
        <v>706179</v>
      </c>
      <c r="T26" s="85"/>
      <c r="U26" s="85"/>
      <c r="V26" s="85"/>
      <c r="W26" s="85"/>
      <c r="X26" s="85"/>
    </row>
    <row r="27" spans="1:24" s="80" customFormat="1" ht="4.95" customHeight="1" thickTop="1" x14ac:dyDescent="0.3">
      <c r="B27" s="84"/>
      <c r="C27" s="200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T27" s="85"/>
      <c r="U27" s="85"/>
      <c r="V27" s="85"/>
      <c r="W27" s="85"/>
      <c r="X27" s="85"/>
    </row>
    <row r="28" spans="1:24" ht="23.1" customHeight="1" x14ac:dyDescent="0.6">
      <c r="A28" s="300" t="s">
        <v>28</v>
      </c>
      <c r="B28" s="300"/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</row>
    <row r="29" spans="1:24" s="92" customFormat="1" ht="23.1" customHeight="1" x14ac:dyDescent="0.3">
      <c r="A29" s="78"/>
      <c r="B29" s="84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</row>
    <row r="30" spans="1:24" s="80" customFormat="1" ht="23.1" customHeight="1" x14ac:dyDescent="0.3">
      <c r="A30" s="78"/>
      <c r="B30" s="84"/>
    </row>
    <row r="31" spans="1:24" s="80" customFormat="1" ht="23.1" customHeight="1" x14ac:dyDescent="0.3">
      <c r="A31" s="86"/>
      <c r="B31" s="84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</row>
    <row r="32" spans="1:24" s="80" customFormat="1" ht="23.1" customHeight="1" x14ac:dyDescent="0.3">
      <c r="A32" s="78"/>
      <c r="B32" s="84"/>
    </row>
    <row r="33" spans="1:24" s="80" customFormat="1" ht="23.1" customHeight="1" x14ac:dyDescent="0.3">
      <c r="A33" s="78"/>
      <c r="B33" s="84"/>
    </row>
    <row r="34" spans="1:24" s="80" customFormat="1" ht="23.1" customHeight="1" x14ac:dyDescent="0.3">
      <c r="A34" s="78"/>
      <c r="B34" s="84"/>
    </row>
    <row r="35" spans="1:24" s="80" customFormat="1" ht="23.1" customHeight="1" x14ac:dyDescent="0.3">
      <c r="A35" s="78"/>
      <c r="B35" s="84"/>
    </row>
    <row r="36" spans="1:24" ht="23.1" customHeight="1" x14ac:dyDescent="0.3">
      <c r="B36" s="84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P36" s="80"/>
      <c r="R36" s="80"/>
      <c r="S36" s="80"/>
      <c r="T36" s="80"/>
      <c r="U36" s="80"/>
      <c r="V36" s="80"/>
      <c r="W36" s="80"/>
      <c r="X36" s="80"/>
    </row>
    <row r="37" spans="1:24" ht="23.1" customHeight="1" x14ac:dyDescent="0.3">
      <c r="A37" s="81"/>
      <c r="B37" s="84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P37" s="80"/>
      <c r="R37" s="80"/>
      <c r="S37" s="80"/>
      <c r="T37" s="80"/>
      <c r="U37" s="80"/>
      <c r="V37" s="80"/>
      <c r="W37" s="80"/>
      <c r="X37" s="80"/>
    </row>
    <row r="38" spans="1:24" ht="23.1" customHeight="1" x14ac:dyDescent="0.3">
      <c r="A38" s="81"/>
      <c r="B38" s="84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P38" s="80"/>
      <c r="R38" s="80"/>
      <c r="S38" s="80"/>
      <c r="T38" s="80"/>
      <c r="U38" s="80"/>
      <c r="V38" s="80"/>
      <c r="W38" s="80"/>
      <c r="X38" s="80"/>
    </row>
    <row r="39" spans="1:24" ht="23.1" customHeight="1" x14ac:dyDescent="0.3">
      <c r="A39" s="81"/>
      <c r="B39" s="84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P39" s="80"/>
      <c r="R39" s="80"/>
      <c r="S39" s="80"/>
      <c r="T39" s="80"/>
      <c r="U39" s="80"/>
      <c r="V39" s="80"/>
      <c r="W39" s="80"/>
      <c r="X39" s="80"/>
    </row>
    <row r="40" spans="1:24" ht="23.1" customHeight="1" x14ac:dyDescent="0.3">
      <c r="B40" s="84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P40" s="80"/>
      <c r="R40" s="80"/>
      <c r="S40" s="80"/>
      <c r="T40" s="80"/>
      <c r="U40" s="80"/>
      <c r="V40" s="80"/>
      <c r="W40" s="80"/>
      <c r="X40" s="80"/>
    </row>
    <row r="41" spans="1:24" ht="23.1" customHeight="1" x14ac:dyDescent="0.3">
      <c r="B41" s="84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P41" s="80"/>
      <c r="R41" s="80"/>
      <c r="S41" s="80"/>
      <c r="T41" s="80"/>
      <c r="U41" s="80"/>
      <c r="V41" s="80"/>
      <c r="W41" s="80"/>
      <c r="X41" s="80"/>
    </row>
    <row r="42" spans="1:24" ht="23.1" customHeight="1" x14ac:dyDescent="0.3">
      <c r="B42" s="84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P42" s="80"/>
      <c r="R42" s="80"/>
      <c r="S42" s="80"/>
      <c r="T42" s="80"/>
      <c r="U42" s="80"/>
      <c r="V42" s="80"/>
      <c r="W42" s="80"/>
      <c r="X42" s="80"/>
    </row>
    <row r="43" spans="1:24" ht="23.1" customHeight="1" x14ac:dyDescent="0.3">
      <c r="B43" s="84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P43" s="80"/>
      <c r="R43" s="80"/>
      <c r="S43" s="80"/>
      <c r="T43" s="80"/>
      <c r="U43" s="80"/>
      <c r="V43" s="80"/>
      <c r="W43" s="80"/>
      <c r="X43" s="80"/>
    </row>
    <row r="44" spans="1:24" ht="23.1" customHeight="1" x14ac:dyDescent="0.3">
      <c r="B44" s="84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P44" s="80"/>
      <c r="R44" s="80"/>
      <c r="S44" s="80"/>
      <c r="T44" s="80"/>
      <c r="U44" s="80"/>
      <c r="V44" s="80"/>
      <c r="W44" s="80"/>
      <c r="X44" s="80"/>
    </row>
    <row r="45" spans="1:24" ht="23.1" customHeight="1" x14ac:dyDescent="0.3">
      <c r="B45" s="84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P45" s="80"/>
      <c r="R45" s="80"/>
      <c r="S45" s="80"/>
      <c r="T45" s="80"/>
      <c r="U45" s="80"/>
      <c r="V45" s="80"/>
      <c r="W45" s="80"/>
      <c r="X45" s="80"/>
    </row>
    <row r="46" spans="1:24" ht="23.1" customHeight="1" x14ac:dyDescent="0.3">
      <c r="B46" s="84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P46" s="80"/>
      <c r="R46" s="80"/>
      <c r="S46" s="80"/>
      <c r="T46" s="80"/>
      <c r="U46" s="80"/>
      <c r="V46" s="80"/>
      <c r="W46" s="80"/>
      <c r="X46" s="80"/>
    </row>
    <row r="47" spans="1:24" ht="23.1" customHeight="1" x14ac:dyDescent="0.3">
      <c r="B47" s="84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P47" s="80"/>
      <c r="R47" s="80"/>
      <c r="S47" s="80"/>
      <c r="T47" s="80"/>
      <c r="U47" s="80"/>
      <c r="V47" s="80"/>
      <c r="W47" s="80"/>
      <c r="X47" s="80"/>
    </row>
  </sheetData>
  <mergeCells count="11">
    <mergeCell ref="D8:R8"/>
    <mergeCell ref="A3:R3"/>
    <mergeCell ref="A4:R4"/>
    <mergeCell ref="A5:R5"/>
    <mergeCell ref="A6:R6"/>
    <mergeCell ref="D7:R7"/>
    <mergeCell ref="A28:R28"/>
    <mergeCell ref="H9:J9"/>
    <mergeCell ref="L9:P9"/>
    <mergeCell ref="L10:P10"/>
    <mergeCell ref="B13:C13"/>
  </mergeCells>
  <pageMargins left="0.98425196850393704" right="0.78740157480314965" top="0.8267716535433071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2"/>
  <sheetViews>
    <sheetView tabSelected="1" view="pageBreakPreview" topLeftCell="A25" zoomScale="99" zoomScaleNormal="100" zoomScaleSheetLayoutView="99" workbookViewId="0">
      <selection activeCell="U42" sqref="U42"/>
    </sheetView>
  </sheetViews>
  <sheetFormatPr defaultColWidth="9" defaultRowHeight="21.9" customHeight="1" x14ac:dyDescent="0.3"/>
  <cols>
    <col min="1" max="4" width="2" style="93" customWidth="1"/>
    <col min="5" max="5" width="38.44140625" style="94" customWidth="1"/>
    <col min="6" max="6" width="0.44140625" style="94" customWidth="1"/>
    <col min="7" max="7" width="9.6640625" style="93" customWidth="1"/>
    <col min="8" max="8" width="0.44140625" style="93" customWidth="1"/>
    <col min="9" max="9" width="9.109375" style="93" customWidth="1"/>
    <col min="10" max="10" width="0.44140625" style="93" customWidth="1"/>
    <col min="11" max="11" width="9.109375" style="93" customWidth="1"/>
    <col min="12" max="12" width="0.44140625" style="93" customWidth="1"/>
    <col min="13" max="13" width="9.109375" style="93" customWidth="1"/>
    <col min="14" max="15" width="0.109375" style="93" hidden="1" customWidth="1"/>
    <col min="16" max="16384" width="9" style="93"/>
  </cols>
  <sheetData>
    <row r="1" spans="1:21" ht="21" customHeight="1" x14ac:dyDescent="0.3">
      <c r="M1" s="95" t="s">
        <v>4</v>
      </c>
    </row>
    <row r="2" spans="1:21" ht="21" customHeight="1" x14ac:dyDescent="0.3">
      <c r="M2" s="95" t="s">
        <v>5</v>
      </c>
    </row>
    <row r="3" spans="1:21" ht="21" customHeight="1" x14ac:dyDescent="0.3">
      <c r="A3" s="309" t="s">
        <v>166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21" s="97" customFormat="1" ht="21" customHeight="1" x14ac:dyDescent="0.3">
      <c r="A4" s="311" t="s">
        <v>29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96"/>
      <c r="O4" s="96"/>
    </row>
    <row r="5" spans="1:21" s="97" customFormat="1" ht="21" customHeight="1" x14ac:dyDescent="0.3">
      <c r="A5" s="311" t="s">
        <v>86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</row>
    <row r="6" spans="1:21" s="97" customFormat="1" ht="21" customHeight="1" x14ac:dyDescent="0.3">
      <c r="A6" s="313" t="s">
        <v>180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98"/>
      <c r="O6" s="98"/>
      <c r="P6" s="98"/>
      <c r="Q6" s="98"/>
      <c r="R6" s="98"/>
      <c r="S6" s="98"/>
      <c r="T6" s="98"/>
      <c r="U6" s="98"/>
    </row>
    <row r="7" spans="1:21" s="97" customFormat="1" ht="8.1" customHeight="1" x14ac:dyDescent="0.3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21" ht="15.45" customHeight="1" x14ac:dyDescent="0.3">
      <c r="G8" s="312" t="s">
        <v>9</v>
      </c>
      <c r="H8" s="312"/>
      <c r="I8" s="312"/>
      <c r="J8" s="312"/>
      <c r="K8" s="312"/>
      <c r="L8" s="312"/>
      <c r="M8" s="312"/>
    </row>
    <row r="9" spans="1:21" ht="15.45" customHeight="1" x14ac:dyDescent="0.3">
      <c r="G9" s="308" t="s">
        <v>10</v>
      </c>
      <c r="H9" s="308"/>
      <c r="I9" s="308"/>
      <c r="J9" s="94"/>
      <c r="K9" s="308" t="s">
        <v>11</v>
      </c>
      <c r="L9" s="308"/>
      <c r="M9" s="308"/>
    </row>
    <row r="10" spans="1:21" ht="15.45" customHeight="1" x14ac:dyDescent="0.3">
      <c r="G10" s="100" t="s">
        <v>141</v>
      </c>
      <c r="H10" s="101"/>
      <c r="I10" s="100" t="s">
        <v>126</v>
      </c>
      <c r="J10" s="101"/>
      <c r="K10" s="100" t="s">
        <v>141</v>
      </c>
      <c r="L10" s="101"/>
      <c r="M10" s="100" t="s">
        <v>126</v>
      </c>
    </row>
    <row r="11" spans="1:21" ht="15.45" customHeight="1" x14ac:dyDescent="0.3">
      <c r="A11" s="102" t="s">
        <v>87</v>
      </c>
      <c r="G11" s="103"/>
      <c r="H11" s="103"/>
      <c r="I11" s="103"/>
      <c r="J11" s="103"/>
      <c r="K11" s="103"/>
      <c r="L11" s="103"/>
      <c r="M11" s="103"/>
    </row>
    <row r="12" spans="1:21" ht="15.45" customHeight="1" x14ac:dyDescent="0.3">
      <c r="A12" s="93" t="s">
        <v>152</v>
      </c>
      <c r="G12" s="232">
        <v>49461</v>
      </c>
      <c r="H12" s="159"/>
      <c r="I12" s="232">
        <v>71209</v>
      </c>
      <c r="J12" s="159"/>
      <c r="K12" s="158">
        <v>33081</v>
      </c>
      <c r="L12" s="160"/>
      <c r="M12" s="158">
        <v>52644</v>
      </c>
    </row>
    <row r="13" spans="1:21" ht="15.45" customHeight="1" x14ac:dyDescent="0.3">
      <c r="A13" s="93" t="s">
        <v>132</v>
      </c>
      <c r="G13" s="126"/>
      <c r="H13" s="127"/>
      <c r="I13" s="127"/>
      <c r="J13" s="127"/>
      <c r="K13" s="127"/>
      <c r="L13" s="127"/>
      <c r="M13" s="128"/>
    </row>
    <row r="14" spans="1:21" ht="15.45" customHeight="1" x14ac:dyDescent="0.3">
      <c r="B14" s="93" t="s">
        <v>88</v>
      </c>
      <c r="D14" s="94"/>
      <c r="G14" s="128"/>
      <c r="H14" s="128"/>
      <c r="I14" s="128"/>
      <c r="J14" s="128"/>
      <c r="K14" s="128"/>
      <c r="L14" s="128"/>
      <c r="M14" s="128"/>
    </row>
    <row r="15" spans="1:21" ht="15.45" customHeight="1" x14ac:dyDescent="0.3">
      <c r="B15" s="93" t="s">
        <v>188</v>
      </c>
      <c r="D15" s="94"/>
      <c r="G15" s="232">
        <v>581</v>
      </c>
      <c r="H15" s="159"/>
      <c r="I15" s="232">
        <v>-465</v>
      </c>
      <c r="J15" s="159"/>
      <c r="K15" s="158">
        <v>236</v>
      </c>
      <c r="L15" s="159"/>
      <c r="M15" s="158">
        <v>-143</v>
      </c>
    </row>
    <row r="16" spans="1:21" ht="15.45" customHeight="1" x14ac:dyDescent="0.3">
      <c r="B16" s="93" t="s">
        <v>189</v>
      </c>
      <c r="D16" s="94"/>
      <c r="G16" s="232">
        <v>-301</v>
      </c>
      <c r="H16" s="159"/>
      <c r="I16" s="93">
        <v>0</v>
      </c>
      <c r="J16" s="159"/>
      <c r="K16" s="234">
        <v>0</v>
      </c>
      <c r="L16" s="159"/>
      <c r="M16" s="93">
        <v>0</v>
      </c>
      <c r="N16" s="104">
        <v>644</v>
      </c>
    </row>
    <row r="17" spans="1:14" ht="15.45" customHeight="1" x14ac:dyDescent="0.3">
      <c r="B17" s="93" t="s">
        <v>187</v>
      </c>
      <c r="D17" s="94"/>
      <c r="G17" s="233">
        <v>486</v>
      </c>
      <c r="H17" s="161"/>
      <c r="I17" s="232">
        <v>419</v>
      </c>
      <c r="J17" s="161"/>
      <c r="K17" s="161">
        <v>486</v>
      </c>
      <c r="L17" s="161"/>
      <c r="M17" s="158">
        <v>419</v>
      </c>
      <c r="N17" s="104"/>
    </row>
    <row r="18" spans="1:14" ht="17.399999999999999" x14ac:dyDescent="0.3">
      <c r="B18" s="93" t="s">
        <v>89</v>
      </c>
      <c r="D18" s="94"/>
      <c r="G18" s="93">
        <v>0</v>
      </c>
      <c r="H18" s="161"/>
      <c r="I18" s="233">
        <v>48</v>
      </c>
      <c r="J18" s="161"/>
      <c r="K18" s="93">
        <v>0</v>
      </c>
      <c r="L18" s="161"/>
      <c r="M18" s="161">
        <v>48</v>
      </c>
      <c r="N18" s="104"/>
    </row>
    <row r="19" spans="1:14" ht="13.8" customHeight="1" x14ac:dyDescent="0.3">
      <c r="B19" s="93" t="s">
        <v>90</v>
      </c>
      <c r="F19" s="93"/>
      <c r="G19" s="233">
        <v>18904</v>
      </c>
      <c r="H19" s="161"/>
      <c r="I19" s="233">
        <v>17661</v>
      </c>
      <c r="J19" s="161"/>
      <c r="K19" s="161">
        <v>5188</v>
      </c>
      <c r="L19" s="161"/>
      <c r="M19" s="161">
        <v>3102</v>
      </c>
    </row>
    <row r="20" spans="1:14" ht="15.45" customHeight="1" x14ac:dyDescent="0.3">
      <c r="B20" s="93" t="s">
        <v>120</v>
      </c>
      <c r="F20" s="93"/>
      <c r="G20" s="233">
        <v>740</v>
      </c>
      <c r="H20" s="161"/>
      <c r="I20" s="233">
        <v>-3952</v>
      </c>
      <c r="J20" s="161"/>
      <c r="K20" s="161">
        <v>440</v>
      </c>
      <c r="L20" s="161"/>
      <c r="M20" s="161">
        <v>-3393</v>
      </c>
    </row>
    <row r="21" spans="1:14" ht="15.45" customHeight="1" x14ac:dyDescent="0.3">
      <c r="B21" s="93" t="s">
        <v>186</v>
      </c>
      <c r="F21" s="93"/>
      <c r="G21" s="93">
        <v>0</v>
      </c>
      <c r="H21" s="161"/>
      <c r="I21" s="233">
        <v>-15</v>
      </c>
      <c r="J21" s="161"/>
      <c r="K21" s="93">
        <v>0</v>
      </c>
      <c r="L21" s="161"/>
      <c r="M21" s="161">
        <v>-15</v>
      </c>
    </row>
    <row r="22" spans="1:14" ht="15.45" customHeight="1" x14ac:dyDescent="0.3">
      <c r="B22" s="93" t="s">
        <v>117</v>
      </c>
      <c r="F22" s="93"/>
      <c r="G22" s="233">
        <v>4990</v>
      </c>
      <c r="H22" s="159"/>
      <c r="I22" s="233">
        <v>14243</v>
      </c>
      <c r="J22" s="159"/>
      <c r="K22" s="234">
        <v>0</v>
      </c>
      <c r="L22" s="180"/>
      <c r="M22" s="234">
        <v>0</v>
      </c>
    </row>
    <row r="23" spans="1:14" ht="15.45" customHeight="1" x14ac:dyDescent="0.3">
      <c r="B23" s="93" t="s">
        <v>167</v>
      </c>
      <c r="F23" s="93"/>
      <c r="G23" s="233">
        <v>190</v>
      </c>
      <c r="H23" s="159"/>
      <c r="I23" s="233">
        <v>-155</v>
      </c>
      <c r="J23" s="159"/>
      <c r="K23" s="233">
        <v>-150</v>
      </c>
      <c r="L23" s="159"/>
      <c r="M23" s="234">
        <v>0</v>
      </c>
    </row>
    <row r="24" spans="1:14" ht="15.45" customHeight="1" x14ac:dyDescent="0.3">
      <c r="B24" s="93" t="s">
        <v>128</v>
      </c>
      <c r="F24" s="93"/>
      <c r="G24" s="233">
        <v>7</v>
      </c>
      <c r="H24" s="159"/>
      <c r="I24" s="233">
        <v>15</v>
      </c>
      <c r="J24" s="159"/>
      <c r="K24" s="234">
        <v>0</v>
      </c>
      <c r="L24" s="159"/>
      <c r="M24" s="234">
        <v>15</v>
      </c>
    </row>
    <row r="25" spans="1:14" ht="15.45" customHeight="1" x14ac:dyDescent="0.3">
      <c r="B25" s="93" t="s">
        <v>91</v>
      </c>
      <c r="F25" s="93"/>
      <c r="G25" s="232">
        <v>1572</v>
      </c>
      <c r="H25" s="159"/>
      <c r="I25" s="232">
        <v>3539</v>
      </c>
      <c r="J25" s="159"/>
      <c r="K25" s="161">
        <v>630</v>
      </c>
      <c r="L25" s="159"/>
      <c r="M25" s="161">
        <v>2583</v>
      </c>
    </row>
    <row r="26" spans="1:14" ht="15.45" customHeight="1" x14ac:dyDescent="0.3">
      <c r="B26" s="93" t="s">
        <v>92</v>
      </c>
      <c r="F26" s="93"/>
      <c r="G26" s="232">
        <v>-274</v>
      </c>
      <c r="H26" s="159"/>
      <c r="I26" s="232">
        <v>-283</v>
      </c>
      <c r="J26" s="159"/>
      <c r="K26" s="180">
        <v>-212</v>
      </c>
      <c r="L26" s="159"/>
      <c r="M26" s="180">
        <v>-116</v>
      </c>
    </row>
    <row r="27" spans="1:14" ht="15.45" customHeight="1" x14ac:dyDescent="0.3">
      <c r="B27" s="93" t="s">
        <v>122</v>
      </c>
      <c r="F27" s="93"/>
      <c r="G27" s="234">
        <v>0</v>
      </c>
      <c r="H27" s="159"/>
      <c r="I27" s="235">
        <v>-100</v>
      </c>
      <c r="J27" s="159"/>
      <c r="K27" s="180">
        <v>-28439</v>
      </c>
      <c r="L27" s="159"/>
      <c r="M27" s="180">
        <v>-28539</v>
      </c>
    </row>
    <row r="28" spans="1:14" ht="15.45" customHeight="1" x14ac:dyDescent="0.3">
      <c r="B28" s="93" t="s">
        <v>93</v>
      </c>
      <c r="F28" s="93"/>
      <c r="G28" s="232">
        <v>257</v>
      </c>
      <c r="H28" s="159"/>
      <c r="I28" s="232">
        <v>306</v>
      </c>
      <c r="J28" s="159"/>
      <c r="K28" s="165">
        <v>777</v>
      </c>
      <c r="L28" s="159"/>
      <c r="M28" s="165">
        <v>191</v>
      </c>
    </row>
    <row r="29" spans="1:14" s="106" customFormat="1" ht="15.45" customHeight="1" x14ac:dyDescent="0.3">
      <c r="B29" s="106" t="s">
        <v>62</v>
      </c>
      <c r="E29" s="107"/>
      <c r="G29" s="236">
        <v>9876</v>
      </c>
      <c r="H29" s="159"/>
      <c r="I29" s="236">
        <v>13669</v>
      </c>
      <c r="J29" s="159"/>
      <c r="K29" s="162">
        <v>1310</v>
      </c>
      <c r="L29" s="159"/>
      <c r="M29" s="162">
        <v>6008</v>
      </c>
    </row>
    <row r="30" spans="1:14" s="106" customFormat="1" ht="15.45" customHeight="1" x14ac:dyDescent="0.3">
      <c r="A30" s="93" t="s">
        <v>159</v>
      </c>
      <c r="G30" s="233">
        <v>86489</v>
      </c>
      <c r="H30" s="159"/>
      <c r="I30" s="233">
        <v>116139</v>
      </c>
      <c r="J30" s="158"/>
      <c r="K30" s="161">
        <v>13347</v>
      </c>
      <c r="L30" s="158"/>
      <c r="M30" s="161">
        <v>32804</v>
      </c>
    </row>
    <row r="31" spans="1:14" ht="15.45" customHeight="1" x14ac:dyDescent="0.3">
      <c r="A31" s="93" t="s">
        <v>94</v>
      </c>
      <c r="E31" s="93"/>
      <c r="F31" s="93"/>
      <c r="G31" s="158"/>
      <c r="H31" s="159"/>
      <c r="I31" s="158"/>
      <c r="J31" s="158"/>
      <c r="K31" s="158"/>
      <c r="L31" s="158"/>
      <c r="M31" s="158"/>
    </row>
    <row r="32" spans="1:14" ht="15.45" customHeight="1" x14ac:dyDescent="0.3">
      <c r="B32" s="93" t="s">
        <v>150</v>
      </c>
      <c r="D32" s="94"/>
      <c r="G32" s="232">
        <v>48000</v>
      </c>
      <c r="H32" s="159"/>
      <c r="I32" s="232">
        <v>-26006</v>
      </c>
      <c r="J32" s="161"/>
      <c r="K32" s="161">
        <v>34975</v>
      </c>
      <c r="L32" s="161"/>
      <c r="M32" s="161">
        <v>-19108</v>
      </c>
    </row>
    <row r="33" spans="1:21" ht="15.45" customHeight="1" x14ac:dyDescent="0.3">
      <c r="B33" s="93" t="s">
        <v>95</v>
      </c>
      <c r="D33" s="94"/>
      <c r="G33" s="232">
        <v>-18989</v>
      </c>
      <c r="H33" s="159"/>
      <c r="I33" s="232">
        <v>10029</v>
      </c>
      <c r="J33" s="159"/>
      <c r="K33" s="161">
        <v>-21246</v>
      </c>
      <c r="L33" s="159"/>
      <c r="M33" s="161">
        <v>9938</v>
      </c>
    </row>
    <row r="34" spans="1:21" ht="15.45" customHeight="1" x14ac:dyDescent="0.3">
      <c r="B34" s="93" t="s">
        <v>135</v>
      </c>
      <c r="D34" s="94"/>
      <c r="G34" s="232">
        <v>6416</v>
      </c>
      <c r="H34" s="159"/>
      <c r="I34" s="232">
        <v>-3579</v>
      </c>
      <c r="J34" s="159"/>
      <c r="K34" s="180">
        <v>94</v>
      </c>
      <c r="L34" s="159"/>
      <c r="M34" s="180">
        <v>-280</v>
      </c>
    </row>
    <row r="35" spans="1:21" ht="15.45" customHeight="1" x14ac:dyDescent="0.3">
      <c r="B35" s="93" t="s">
        <v>96</v>
      </c>
      <c r="D35" s="94"/>
      <c r="G35" s="232">
        <v>-96</v>
      </c>
      <c r="H35" s="159"/>
      <c r="I35" s="232">
        <v>404</v>
      </c>
      <c r="J35" s="159"/>
      <c r="K35" s="165">
        <v>-96</v>
      </c>
      <c r="L35" s="159"/>
      <c r="M35" s="165">
        <v>404</v>
      </c>
    </row>
    <row r="36" spans="1:21" ht="15.45" customHeight="1" x14ac:dyDescent="0.3">
      <c r="A36" s="93" t="s">
        <v>97</v>
      </c>
      <c r="G36" s="158"/>
      <c r="H36" s="159"/>
      <c r="I36" s="158"/>
      <c r="J36" s="159"/>
      <c r="K36" s="180"/>
      <c r="L36" s="159"/>
      <c r="M36" s="180"/>
    </row>
    <row r="37" spans="1:21" ht="15.45" customHeight="1" x14ac:dyDescent="0.3">
      <c r="B37" s="93" t="s">
        <v>151</v>
      </c>
      <c r="D37" s="94"/>
      <c r="G37" s="232">
        <v>-2155</v>
      </c>
      <c r="H37" s="159"/>
      <c r="I37" s="232">
        <v>18398</v>
      </c>
      <c r="J37" s="159"/>
      <c r="K37" s="159">
        <v>29328</v>
      </c>
      <c r="L37" s="159"/>
      <c r="M37" s="159">
        <v>3377</v>
      </c>
    </row>
    <row r="38" spans="1:21" ht="15.45" customHeight="1" x14ac:dyDescent="0.3">
      <c r="B38" s="93" t="s">
        <v>35</v>
      </c>
      <c r="D38" s="94"/>
      <c r="G38" s="232">
        <v>-2197</v>
      </c>
      <c r="H38" s="159"/>
      <c r="I38" s="232">
        <v>-825</v>
      </c>
      <c r="J38" s="159"/>
      <c r="K38" s="159">
        <v>-1765</v>
      </c>
      <c r="L38" s="159"/>
      <c r="M38" s="159">
        <v>-597</v>
      </c>
      <c r="N38" s="106"/>
      <c r="O38" s="106"/>
      <c r="P38" s="106"/>
    </row>
    <row r="39" spans="1:21" ht="15.45" customHeight="1" x14ac:dyDescent="0.3">
      <c r="A39" s="108" t="s">
        <v>98</v>
      </c>
      <c r="G39" s="237">
        <v>117468</v>
      </c>
      <c r="H39" s="159"/>
      <c r="I39" s="237">
        <v>114560</v>
      </c>
      <c r="J39" s="159"/>
      <c r="K39" s="238">
        <v>54637</v>
      </c>
      <c r="L39" s="159"/>
      <c r="M39" s="238">
        <v>26538</v>
      </c>
    </row>
    <row r="40" spans="1:21" ht="15.45" customHeight="1" x14ac:dyDescent="0.3">
      <c r="A40" s="93" t="s">
        <v>99</v>
      </c>
      <c r="G40" s="239">
        <v>-14834</v>
      </c>
      <c r="H40" s="159"/>
      <c r="I40" s="239">
        <v>-16891</v>
      </c>
      <c r="J40" s="159"/>
      <c r="K40" s="315">
        <v>-2356</v>
      </c>
      <c r="L40" s="159"/>
      <c r="M40" s="315">
        <v>-7504</v>
      </c>
    </row>
    <row r="41" spans="1:21" ht="15.45" customHeight="1" x14ac:dyDescent="0.3">
      <c r="B41" s="93" t="s">
        <v>160</v>
      </c>
      <c r="F41" s="93"/>
      <c r="G41" s="242">
        <v>102634</v>
      </c>
      <c r="H41" s="159"/>
      <c r="I41" s="242">
        <v>97669</v>
      </c>
      <c r="J41" s="159"/>
      <c r="K41" s="164">
        <v>52281</v>
      </c>
      <c r="L41" s="159"/>
      <c r="M41" s="164">
        <v>19034</v>
      </c>
    </row>
    <row r="42" spans="1:21" ht="15.45" customHeight="1" x14ac:dyDescent="0.3">
      <c r="F42" s="93"/>
      <c r="G42" s="165"/>
      <c r="H42" s="159"/>
      <c r="I42" s="165"/>
      <c r="J42" s="159"/>
      <c r="K42" s="165"/>
      <c r="L42" s="159"/>
      <c r="M42" s="165"/>
    </row>
    <row r="43" spans="1:21" ht="22.5" customHeight="1" x14ac:dyDescent="0.6">
      <c r="A43" s="109" t="s">
        <v>28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</row>
    <row r="44" spans="1:21" ht="22.5" customHeight="1" x14ac:dyDescent="0.3">
      <c r="M44" s="95" t="s">
        <v>4</v>
      </c>
    </row>
    <row r="45" spans="1:21" ht="22.5" customHeight="1" x14ac:dyDescent="0.3">
      <c r="M45" s="95" t="s">
        <v>5</v>
      </c>
    </row>
    <row r="46" spans="1:21" ht="22.5" customHeight="1" x14ac:dyDescent="0.3">
      <c r="A46" s="309" t="s">
        <v>173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</row>
    <row r="47" spans="1:21" s="110" customFormat="1" ht="22.5" customHeight="1" x14ac:dyDescent="0.3">
      <c r="A47" s="314" t="s">
        <v>101</v>
      </c>
      <c r="B47" s="314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</row>
    <row r="48" spans="1:21" s="97" customFormat="1" ht="22.5" customHeight="1" x14ac:dyDescent="0.3">
      <c r="A48" s="311" t="s">
        <v>102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</row>
    <row r="49" spans="1:15" s="97" customFormat="1" ht="22.5" customHeight="1" x14ac:dyDescent="0.3">
      <c r="A49" s="311" t="s">
        <v>180</v>
      </c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</row>
    <row r="50" spans="1:15" s="97" customFormat="1" ht="10.199999999999999" customHeight="1" x14ac:dyDescent="0.3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</row>
    <row r="51" spans="1:15" ht="15" customHeight="1" x14ac:dyDescent="0.3">
      <c r="G51" s="312" t="s">
        <v>9</v>
      </c>
      <c r="H51" s="312"/>
      <c r="I51" s="312"/>
      <c r="J51" s="312"/>
      <c r="K51" s="312"/>
      <c r="L51" s="312"/>
      <c r="M51" s="312"/>
    </row>
    <row r="52" spans="1:15" ht="15" customHeight="1" x14ac:dyDescent="0.3">
      <c r="G52" s="308" t="s">
        <v>10</v>
      </c>
      <c r="H52" s="308"/>
      <c r="I52" s="308"/>
      <c r="J52" s="94"/>
      <c r="K52" s="308" t="s">
        <v>11</v>
      </c>
      <c r="L52" s="308"/>
      <c r="M52" s="308"/>
    </row>
    <row r="53" spans="1:15" s="94" customFormat="1" ht="15" customHeight="1" x14ac:dyDescent="0.3">
      <c r="G53" s="100" t="s">
        <v>141</v>
      </c>
      <c r="H53" s="101"/>
      <c r="I53" s="100" t="s">
        <v>126</v>
      </c>
      <c r="J53" s="101"/>
      <c r="K53" s="100" t="s">
        <v>141</v>
      </c>
      <c r="L53" s="101"/>
      <c r="M53" s="100" t="s">
        <v>126</v>
      </c>
    </row>
    <row r="54" spans="1:15" ht="15" customHeight="1" x14ac:dyDescent="0.3">
      <c r="A54" s="102" t="s">
        <v>103</v>
      </c>
      <c r="B54" s="111"/>
      <c r="C54" s="111"/>
      <c r="D54" s="111"/>
      <c r="E54" s="111"/>
      <c r="G54" s="112"/>
      <c r="H54" s="103"/>
      <c r="I54" s="112"/>
      <c r="J54" s="103"/>
      <c r="K54" s="112"/>
      <c r="L54" s="112"/>
      <c r="M54" s="112"/>
    </row>
    <row r="55" spans="1:15" ht="15" customHeight="1" x14ac:dyDescent="0.3">
      <c r="A55" s="93" t="s">
        <v>190</v>
      </c>
      <c r="G55" s="243">
        <v>229569</v>
      </c>
      <c r="H55" s="244"/>
      <c r="I55" s="243">
        <v>91308</v>
      </c>
      <c r="J55" s="234"/>
      <c r="K55" s="234">
        <v>59881</v>
      </c>
      <c r="L55" s="234"/>
      <c r="M55" s="234">
        <v>71308</v>
      </c>
    </row>
    <row r="56" spans="1:15" ht="15" customHeight="1" x14ac:dyDescent="0.3">
      <c r="A56" s="93" t="s">
        <v>191</v>
      </c>
      <c r="G56" s="245">
        <v>-195000</v>
      </c>
      <c r="H56" s="244"/>
      <c r="I56" s="245">
        <v>-76000</v>
      </c>
      <c r="J56" s="196"/>
      <c r="K56" s="234">
        <v>0</v>
      </c>
      <c r="L56" s="196"/>
      <c r="M56" s="246">
        <v>-66000</v>
      </c>
    </row>
    <row r="57" spans="1:15" ht="15" customHeight="1" x14ac:dyDescent="0.3">
      <c r="A57" s="93" t="s">
        <v>111</v>
      </c>
      <c r="G57" s="245">
        <v>-13298</v>
      </c>
      <c r="H57" s="244"/>
      <c r="I57" s="245">
        <v>-12367</v>
      </c>
      <c r="J57" s="244"/>
      <c r="K57" s="247">
        <v>-1807</v>
      </c>
      <c r="L57" s="248"/>
      <c r="M57" s="247">
        <v>-3912</v>
      </c>
    </row>
    <row r="58" spans="1:15" ht="15" customHeight="1" x14ac:dyDescent="0.3">
      <c r="A58" s="93" t="s">
        <v>104</v>
      </c>
      <c r="G58" s="234">
        <v>0</v>
      </c>
      <c r="H58" s="244"/>
      <c r="I58" s="245">
        <v>-1033</v>
      </c>
      <c r="J58" s="244"/>
      <c r="K58" s="234">
        <v>0</v>
      </c>
      <c r="L58" s="248"/>
      <c r="M58" s="247">
        <v>-960</v>
      </c>
    </row>
    <row r="59" spans="1:15" ht="15" customHeight="1" x14ac:dyDescent="0.3">
      <c r="A59" s="93" t="s">
        <v>185</v>
      </c>
      <c r="G59" s="243">
        <v>175</v>
      </c>
      <c r="H59" s="244"/>
      <c r="I59" s="243">
        <v>1194</v>
      </c>
      <c r="J59" s="244"/>
      <c r="K59" s="234">
        <v>150</v>
      </c>
      <c r="L59" s="249"/>
      <c r="M59" s="234">
        <v>0</v>
      </c>
    </row>
    <row r="60" spans="1:15" ht="15" customHeight="1" x14ac:dyDescent="0.3">
      <c r="A60" s="93" t="s">
        <v>105</v>
      </c>
      <c r="G60" s="243">
        <v>274</v>
      </c>
      <c r="H60" s="234"/>
      <c r="I60" s="243">
        <v>283</v>
      </c>
      <c r="J60" s="234"/>
      <c r="K60" s="234">
        <v>212</v>
      </c>
      <c r="L60" s="234"/>
      <c r="M60" s="234">
        <v>116</v>
      </c>
    </row>
    <row r="61" spans="1:15" ht="15" customHeight="1" x14ac:dyDescent="0.3">
      <c r="A61" s="93" t="s">
        <v>184</v>
      </c>
      <c r="G61" s="234">
        <v>0</v>
      </c>
      <c r="H61" s="158"/>
      <c r="I61" s="234" t="s">
        <v>181</v>
      </c>
      <c r="J61" s="234"/>
      <c r="K61" s="234">
        <v>28439</v>
      </c>
      <c r="L61" s="234"/>
      <c r="M61" s="234">
        <v>28439</v>
      </c>
    </row>
    <row r="62" spans="1:15" ht="15" customHeight="1" x14ac:dyDescent="0.3">
      <c r="A62" s="93" t="s">
        <v>124</v>
      </c>
      <c r="E62" s="93"/>
      <c r="F62" s="93"/>
      <c r="G62" s="234">
        <v>0</v>
      </c>
      <c r="H62" s="250"/>
      <c r="I62" s="234">
        <v>100</v>
      </c>
      <c r="J62" s="158"/>
      <c r="K62" s="234">
        <v>0</v>
      </c>
      <c r="L62" s="250"/>
      <c r="M62" s="234">
        <v>100</v>
      </c>
    </row>
    <row r="63" spans="1:15" ht="15" customHeight="1" x14ac:dyDescent="0.3">
      <c r="B63" s="93" t="s">
        <v>183</v>
      </c>
      <c r="E63" s="93"/>
      <c r="F63" s="93"/>
      <c r="G63" s="251">
        <v>21720</v>
      </c>
      <c r="H63" s="252"/>
      <c r="I63" s="251">
        <v>3485</v>
      </c>
      <c r="J63" s="252"/>
      <c r="K63" s="253">
        <v>86875</v>
      </c>
      <c r="L63" s="254"/>
      <c r="M63" s="253">
        <v>29091</v>
      </c>
    </row>
    <row r="64" spans="1:15" ht="15" customHeight="1" x14ac:dyDescent="0.3">
      <c r="A64" s="102" t="s">
        <v>106</v>
      </c>
      <c r="G64" s="129"/>
      <c r="H64" s="127"/>
      <c r="I64" s="129"/>
      <c r="J64" s="127"/>
      <c r="K64" s="127"/>
      <c r="L64" s="127"/>
      <c r="M64" s="127"/>
    </row>
    <row r="65" spans="1:16" ht="15" customHeight="1" x14ac:dyDescent="0.3">
      <c r="A65" s="93" t="s">
        <v>165</v>
      </c>
      <c r="G65" s="234">
        <v>0</v>
      </c>
      <c r="H65" s="252"/>
      <c r="I65" s="255">
        <v>-250</v>
      </c>
      <c r="J65" s="254"/>
      <c r="K65" s="255">
        <v>-833</v>
      </c>
      <c r="L65" s="254"/>
      <c r="M65" s="234">
        <v>0</v>
      </c>
    </row>
    <row r="66" spans="1:16" ht="15" customHeight="1" x14ac:dyDescent="0.3">
      <c r="A66" s="93" t="s">
        <v>142</v>
      </c>
      <c r="G66" s="255">
        <v>-55188</v>
      </c>
      <c r="H66" s="252"/>
      <c r="I66" s="255">
        <v>-54952</v>
      </c>
      <c r="J66" s="254"/>
      <c r="K66" s="256">
        <v>-55187</v>
      </c>
      <c r="L66" s="254"/>
      <c r="M66" s="256">
        <v>-54941</v>
      </c>
    </row>
    <row r="67" spans="1:16" ht="15.45" customHeight="1" x14ac:dyDescent="0.3">
      <c r="A67" s="108" t="s">
        <v>100</v>
      </c>
      <c r="E67" s="93"/>
      <c r="G67" s="240">
        <v>0</v>
      </c>
      <c r="H67" s="159"/>
      <c r="I67" s="241">
        <v>-8</v>
      </c>
      <c r="J67" s="159"/>
      <c r="K67" s="241">
        <v>-697</v>
      </c>
      <c r="L67" s="159"/>
      <c r="M67" s="240">
        <v>0</v>
      </c>
    </row>
    <row r="68" spans="1:16" ht="15" customHeight="1" x14ac:dyDescent="0.3">
      <c r="B68" s="93" t="s">
        <v>168</v>
      </c>
      <c r="G68" s="257">
        <v>-55188</v>
      </c>
      <c r="H68" s="252"/>
      <c r="I68" s="257">
        <v>-55210</v>
      </c>
      <c r="J68" s="254"/>
      <c r="K68" s="258">
        <v>-56717</v>
      </c>
      <c r="L68" s="254"/>
      <c r="M68" s="258">
        <v>-54941</v>
      </c>
    </row>
    <row r="69" spans="1:16" ht="15" customHeight="1" x14ac:dyDescent="0.3">
      <c r="A69" s="93" t="s">
        <v>118</v>
      </c>
      <c r="G69" s="163"/>
      <c r="H69" s="159"/>
      <c r="I69" s="159"/>
      <c r="J69" s="159"/>
      <c r="K69" s="159"/>
      <c r="L69" s="159"/>
      <c r="M69" s="159"/>
    </row>
    <row r="70" spans="1:16" ht="15" customHeight="1" x14ac:dyDescent="0.3">
      <c r="B70" s="93" t="s">
        <v>119</v>
      </c>
      <c r="G70" s="259">
        <v>-4656</v>
      </c>
      <c r="H70" s="252"/>
      <c r="I70" s="259">
        <v>-13886</v>
      </c>
      <c r="J70" s="254"/>
      <c r="K70" s="260">
        <v>0</v>
      </c>
      <c r="L70" s="261"/>
      <c r="M70" s="260">
        <v>0</v>
      </c>
    </row>
    <row r="71" spans="1:16" ht="15" customHeight="1" x14ac:dyDescent="0.3">
      <c r="A71" s="93" t="s">
        <v>130</v>
      </c>
      <c r="G71" s="262">
        <v>64510</v>
      </c>
      <c r="H71" s="252"/>
      <c r="I71" s="262">
        <v>32058</v>
      </c>
      <c r="J71" s="254"/>
      <c r="K71" s="262">
        <v>82439</v>
      </c>
      <c r="L71" s="254"/>
      <c r="M71" s="263">
        <v>-6816</v>
      </c>
    </row>
    <row r="72" spans="1:16" ht="15" customHeight="1" x14ac:dyDescent="0.3">
      <c r="A72" s="93" t="s">
        <v>107</v>
      </c>
      <c r="G72" s="264">
        <v>151592</v>
      </c>
      <c r="H72" s="252"/>
      <c r="I72" s="264">
        <v>155736</v>
      </c>
      <c r="J72" s="254"/>
      <c r="K72" s="265">
        <v>33884</v>
      </c>
      <c r="L72" s="254"/>
      <c r="M72" s="265">
        <v>65837</v>
      </c>
    </row>
    <row r="73" spans="1:16" ht="15" customHeight="1" thickBot="1" x14ac:dyDescent="0.35">
      <c r="A73" s="93" t="s">
        <v>108</v>
      </c>
      <c r="G73" s="266">
        <v>216102</v>
      </c>
      <c r="H73" s="244"/>
      <c r="I73" s="266">
        <v>187794</v>
      </c>
      <c r="J73" s="248"/>
      <c r="K73" s="267">
        <v>116323</v>
      </c>
      <c r="L73" s="248"/>
      <c r="M73" s="267">
        <v>59021</v>
      </c>
    </row>
    <row r="74" spans="1:16" ht="15" customHeight="1" thickTop="1" x14ac:dyDescent="0.3">
      <c r="A74" s="102"/>
      <c r="G74" s="127"/>
      <c r="H74" s="127"/>
      <c r="I74" s="127"/>
      <c r="J74" s="127"/>
      <c r="K74" s="127"/>
      <c r="L74" s="127"/>
      <c r="M74" s="127"/>
      <c r="N74" s="113"/>
      <c r="O74" s="113"/>
      <c r="P74" s="113"/>
    </row>
    <row r="75" spans="1:16" s="115" customFormat="1" ht="15" customHeight="1" x14ac:dyDescent="0.45">
      <c r="A75" s="114" t="s">
        <v>109</v>
      </c>
      <c r="E75" s="116"/>
      <c r="F75" s="116"/>
      <c r="G75" s="130"/>
      <c r="H75" s="130"/>
      <c r="I75" s="130"/>
      <c r="J75" s="130"/>
      <c r="K75" s="130"/>
      <c r="L75" s="130"/>
      <c r="M75" s="130"/>
    </row>
    <row r="76" spans="1:16" s="115" customFormat="1" ht="15" customHeight="1" x14ac:dyDescent="0.45">
      <c r="A76" s="118" t="s">
        <v>110</v>
      </c>
      <c r="B76" s="119"/>
      <c r="E76" s="116"/>
      <c r="F76" s="116"/>
      <c r="G76" s="131"/>
      <c r="H76" s="130"/>
      <c r="I76" s="130"/>
      <c r="J76" s="130"/>
      <c r="K76" s="130"/>
      <c r="L76" s="130"/>
      <c r="M76" s="130"/>
    </row>
    <row r="77" spans="1:16" s="115" customFormat="1" ht="15" customHeight="1" x14ac:dyDescent="0.45">
      <c r="A77" s="118"/>
      <c r="B77" s="115" t="s">
        <v>192</v>
      </c>
      <c r="E77" s="116"/>
      <c r="F77" s="116"/>
      <c r="G77" s="166">
        <v>-7417</v>
      </c>
      <c r="H77" s="180"/>
      <c r="I77" s="166">
        <v>0</v>
      </c>
      <c r="J77" s="180"/>
      <c r="K77" s="177">
        <v>0</v>
      </c>
      <c r="L77" s="177"/>
      <c r="M77" s="177">
        <v>0</v>
      </c>
    </row>
    <row r="78" spans="1:16" s="115" customFormat="1" ht="15" customHeight="1" x14ac:dyDescent="0.45">
      <c r="A78" s="118"/>
      <c r="B78" s="115" t="s">
        <v>172</v>
      </c>
      <c r="E78" s="116"/>
      <c r="F78" s="116"/>
      <c r="G78" s="177">
        <v>0</v>
      </c>
      <c r="H78" s="196"/>
      <c r="I78" s="197">
        <v>130</v>
      </c>
      <c r="J78" s="196"/>
      <c r="K78" s="177">
        <v>0</v>
      </c>
      <c r="L78" s="196"/>
      <c r="M78" s="177">
        <v>0</v>
      </c>
    </row>
    <row r="79" spans="1:16" s="115" customFormat="1" ht="15" customHeight="1" x14ac:dyDescent="0.45">
      <c r="A79" s="118"/>
      <c r="E79" s="116"/>
      <c r="F79" s="116"/>
      <c r="G79" s="177"/>
      <c r="H79" s="196"/>
      <c r="I79" s="197"/>
      <c r="J79" s="196"/>
      <c r="K79" s="177"/>
      <c r="L79" s="196"/>
      <c r="M79" s="177"/>
    </row>
    <row r="80" spans="1:16" s="115" customFormat="1" ht="15" customHeight="1" x14ac:dyDescent="0.45">
      <c r="A80" s="118"/>
      <c r="E80" s="116"/>
      <c r="F80" s="116"/>
      <c r="G80" s="177"/>
      <c r="H80" s="196"/>
      <c r="I80" s="197"/>
      <c r="J80" s="196"/>
      <c r="K80" s="177"/>
      <c r="L80" s="196"/>
      <c r="M80" s="177"/>
    </row>
    <row r="81" spans="1:13" s="115" customFormat="1" ht="15" customHeight="1" x14ac:dyDescent="0.45">
      <c r="A81" s="118"/>
      <c r="E81" s="116"/>
      <c r="F81" s="116"/>
      <c r="G81" s="177"/>
      <c r="H81" s="196"/>
      <c r="I81" s="197"/>
      <c r="J81" s="196"/>
      <c r="K81" s="177"/>
      <c r="L81" s="196"/>
      <c r="M81" s="177"/>
    </row>
    <row r="82" spans="1:13" s="115" customFormat="1" ht="15" customHeight="1" x14ac:dyDescent="0.45">
      <c r="A82" s="118"/>
      <c r="E82" s="116"/>
      <c r="F82" s="116"/>
      <c r="G82" s="177"/>
      <c r="H82" s="196"/>
      <c r="I82" s="197"/>
      <c r="J82" s="196"/>
      <c r="K82" s="177"/>
      <c r="L82" s="196"/>
      <c r="M82" s="177"/>
    </row>
    <row r="83" spans="1:13" s="115" customFormat="1" ht="15" customHeight="1" x14ac:dyDescent="0.45">
      <c r="A83" s="118"/>
      <c r="E83" s="116"/>
      <c r="F83" s="116"/>
      <c r="G83" s="177"/>
      <c r="H83" s="196"/>
      <c r="I83" s="197"/>
      <c r="J83" s="196"/>
      <c r="K83" s="177"/>
      <c r="L83" s="196"/>
      <c r="M83" s="177"/>
    </row>
    <row r="84" spans="1:13" s="115" customFormat="1" ht="15" customHeight="1" x14ac:dyDescent="0.45">
      <c r="A84" s="118"/>
      <c r="E84" s="116"/>
      <c r="F84" s="116"/>
      <c r="G84" s="177"/>
      <c r="H84" s="196"/>
      <c r="I84" s="197"/>
      <c r="J84" s="196"/>
      <c r="K84" s="177"/>
      <c r="L84" s="196"/>
      <c r="M84" s="177"/>
    </row>
    <row r="85" spans="1:13" s="115" customFormat="1" ht="15" customHeight="1" x14ac:dyDescent="0.45">
      <c r="A85" s="118"/>
      <c r="E85" s="116"/>
      <c r="F85" s="116"/>
      <c r="G85" s="177"/>
      <c r="H85" s="196"/>
      <c r="I85" s="197"/>
      <c r="J85" s="196"/>
      <c r="K85" s="177"/>
      <c r="L85" s="196"/>
      <c r="M85" s="177"/>
    </row>
    <row r="86" spans="1:13" s="115" customFormat="1" ht="6.6" customHeight="1" x14ac:dyDescent="0.45">
      <c r="A86" s="118"/>
      <c r="E86" s="116"/>
      <c r="F86" s="116"/>
      <c r="G86" s="132"/>
      <c r="H86" s="130"/>
      <c r="I86" s="132"/>
      <c r="J86" s="130"/>
      <c r="K86" s="132"/>
      <c r="L86" s="132"/>
      <c r="M86" s="132"/>
    </row>
    <row r="87" spans="1:13" s="115" customFormat="1" ht="18" customHeight="1" x14ac:dyDescent="0.45">
      <c r="A87" s="118"/>
      <c r="E87" s="116"/>
      <c r="F87" s="116"/>
      <c r="G87" s="132"/>
      <c r="H87" s="130"/>
      <c r="I87" s="132"/>
      <c r="J87" s="130"/>
      <c r="K87" s="132"/>
      <c r="L87" s="132"/>
      <c r="M87" s="132"/>
    </row>
    <row r="88" spans="1:13" s="115" customFormat="1" ht="18" customHeight="1" x14ac:dyDescent="0.45">
      <c r="A88" s="307" t="s">
        <v>28</v>
      </c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</row>
    <row r="89" spans="1:13" s="115" customFormat="1" ht="18" customHeight="1" x14ac:dyDescent="0.45">
      <c r="A89" s="118"/>
      <c r="B89" s="119"/>
      <c r="E89" s="116"/>
      <c r="F89" s="116"/>
    </row>
    <row r="90" spans="1:13" s="115" customFormat="1" ht="18" customHeight="1" x14ac:dyDescent="0.45">
      <c r="A90" s="118"/>
      <c r="B90" s="119"/>
      <c r="E90" s="116"/>
      <c r="F90" s="116"/>
      <c r="G90" s="105"/>
      <c r="H90" s="117"/>
      <c r="I90" s="105"/>
      <c r="J90" s="117"/>
      <c r="K90" s="105"/>
      <c r="L90" s="117"/>
      <c r="M90" s="105"/>
    </row>
    <row r="91" spans="1:13" s="115" customFormat="1" ht="18" customHeight="1" x14ac:dyDescent="0.45">
      <c r="A91" s="118"/>
      <c r="B91" s="119"/>
      <c r="E91" s="116"/>
      <c r="F91" s="116"/>
      <c r="G91" s="105"/>
      <c r="H91" s="117"/>
      <c r="I91" s="105"/>
      <c r="J91" s="117"/>
      <c r="K91" s="105"/>
      <c r="L91" s="117"/>
      <c r="M91" s="105"/>
    </row>
    <row r="92" spans="1:13" s="115" customFormat="1" ht="18" customHeight="1" x14ac:dyDescent="0.45">
      <c r="A92" s="118"/>
      <c r="B92" s="119"/>
      <c r="E92" s="116"/>
      <c r="F92" s="116"/>
      <c r="G92" s="105"/>
      <c r="H92" s="117"/>
      <c r="I92" s="105"/>
      <c r="J92" s="117"/>
      <c r="K92" s="105"/>
      <c r="L92" s="117"/>
      <c r="M92" s="105"/>
    </row>
    <row r="93" spans="1:13" s="115" customFormat="1" ht="18" customHeight="1" x14ac:dyDescent="0.45">
      <c r="A93" s="118"/>
      <c r="B93" s="119"/>
      <c r="E93" s="116"/>
      <c r="F93" s="116"/>
      <c r="G93" s="105"/>
      <c r="H93" s="117"/>
      <c r="I93" s="105"/>
      <c r="J93" s="117"/>
      <c r="K93" s="105"/>
      <c r="L93" s="117"/>
      <c r="M93" s="105"/>
    </row>
    <row r="94" spans="1:13" s="115" customFormat="1" ht="18" customHeight="1" x14ac:dyDescent="0.45">
      <c r="A94" s="118"/>
      <c r="B94" s="119"/>
      <c r="E94" s="116"/>
      <c r="F94" s="116"/>
      <c r="G94" s="105"/>
      <c r="H94" s="117"/>
      <c r="I94" s="105"/>
      <c r="J94" s="117"/>
      <c r="K94" s="105"/>
      <c r="L94" s="117"/>
      <c r="M94" s="105"/>
    </row>
    <row r="95" spans="1:13" ht="22.5" customHeight="1" x14ac:dyDescent="0.3">
      <c r="A95" s="307"/>
      <c r="B95" s="307"/>
      <c r="C95" s="307"/>
      <c r="D95" s="307"/>
      <c r="E95" s="307"/>
      <c r="F95" s="307"/>
      <c r="G95" s="307"/>
      <c r="H95" s="307"/>
      <c r="I95" s="307"/>
      <c r="J95" s="307"/>
      <c r="K95" s="307"/>
      <c r="L95" s="307"/>
      <c r="M95" s="307"/>
    </row>
    <row r="96" spans="1:13" ht="22.5" customHeight="1" x14ac:dyDescent="0.3">
      <c r="E96" s="93"/>
      <c r="F96" s="93"/>
    </row>
    <row r="97" spans="5:13" ht="22.5" customHeight="1" x14ac:dyDescent="0.3">
      <c r="E97" s="93"/>
      <c r="F97" s="93"/>
    </row>
    <row r="98" spans="5:13" ht="22.5" customHeight="1" x14ac:dyDescent="0.3">
      <c r="E98" s="93"/>
      <c r="F98" s="93"/>
    </row>
    <row r="99" spans="5:13" ht="22.5" customHeight="1" x14ac:dyDescent="0.3">
      <c r="E99" s="93"/>
      <c r="F99" s="93"/>
      <c r="M99" s="103"/>
    </row>
    <row r="100" spans="5:13" ht="22.5" customHeight="1" x14ac:dyDescent="0.3">
      <c r="E100" s="93"/>
      <c r="F100" s="93"/>
      <c r="M100" s="103"/>
    </row>
    <row r="101" spans="5:13" ht="22.5" customHeight="1" x14ac:dyDescent="0.3">
      <c r="G101" s="103"/>
      <c r="H101" s="112"/>
      <c r="I101" s="103"/>
      <c r="J101" s="112"/>
      <c r="K101" s="103"/>
      <c r="L101" s="112"/>
      <c r="M101" s="103"/>
    </row>
    <row r="102" spans="5:13" ht="22.5" customHeight="1" x14ac:dyDescent="0.3">
      <c r="E102" s="93"/>
      <c r="F102" s="93"/>
    </row>
    <row r="103" spans="5:13" ht="22.5" customHeight="1" x14ac:dyDescent="0.3"/>
    <row r="104" spans="5:13" ht="22.5" customHeight="1" x14ac:dyDescent="0.3">
      <c r="E104" s="93"/>
      <c r="F104" s="93"/>
    </row>
    <row r="105" spans="5:13" ht="22.5" customHeight="1" x14ac:dyDescent="0.3"/>
    <row r="106" spans="5:13" ht="22.5" customHeight="1" x14ac:dyDescent="0.3">
      <c r="E106" s="93"/>
      <c r="F106" s="93"/>
    </row>
    <row r="121" spans="5:6" ht="22.5" customHeight="1" x14ac:dyDescent="0.3"/>
    <row r="122" spans="5:6" ht="22.5" customHeight="1" x14ac:dyDescent="0.3">
      <c r="E122" s="93"/>
      <c r="F122" s="93"/>
    </row>
  </sheetData>
  <mergeCells count="16">
    <mergeCell ref="A95:M95"/>
    <mergeCell ref="A88:M88"/>
    <mergeCell ref="G9:I9"/>
    <mergeCell ref="K9:M9"/>
    <mergeCell ref="A3:M3"/>
    <mergeCell ref="A4:M4"/>
    <mergeCell ref="A5:O5"/>
    <mergeCell ref="G8:M8"/>
    <mergeCell ref="A6:M6"/>
    <mergeCell ref="A49:O49"/>
    <mergeCell ref="A46:M46"/>
    <mergeCell ref="A47:O47"/>
    <mergeCell ref="A48:O48"/>
    <mergeCell ref="G51:M51"/>
    <mergeCell ref="G52:I52"/>
    <mergeCell ref="K52:M52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2020-11-09T03:47:34Z</cp:lastPrinted>
  <dcterms:created xsi:type="dcterms:W3CDTF">2016-08-04T13:18:45Z</dcterms:created>
  <dcterms:modified xsi:type="dcterms:W3CDTF">2020-11-09T03:47:45Z</dcterms:modified>
</cp:coreProperties>
</file>