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assada\Desktop\Work\A5\Q3-2563\FS Audit\16.11.63\"/>
    </mc:Choice>
  </mc:AlternateContent>
  <xr:revisionPtr revIDLastSave="0" documentId="13_ncr:1_{E7D82A07-3DD2-4C99-ABF7-1278669F4B0B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BS!$A$1:$J$90</definedName>
    <definedName name="_xlnm.Print_Area" localSheetId="4">CF!$A$1:$K$76</definedName>
    <definedName name="_xlnm.Print_Area" localSheetId="3">'EQ เฉพาะ'!$A$1:$K$27</definedName>
    <definedName name="_xlnm.Print_Area" localSheetId="1">PL!$A$1:$K$84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3" l="1"/>
  <c r="I17" i="3"/>
  <c r="G17" i="3"/>
  <c r="E17" i="3"/>
  <c r="M17" i="3"/>
  <c r="S14" i="3" l="1"/>
  <c r="S16" i="3" s="1"/>
  <c r="S17" i="3" s="1"/>
  <c r="F38" i="6"/>
  <c r="D60" i="5" l="1"/>
  <c r="D59" i="5"/>
  <c r="D52" i="5"/>
  <c r="F52" i="5"/>
  <c r="H52" i="5"/>
  <c r="J52" i="5"/>
  <c r="J13" i="4" l="1"/>
  <c r="H15" i="4"/>
  <c r="J15" i="4" s="1"/>
  <c r="D16" i="4"/>
  <c r="D17" i="4" s="1"/>
  <c r="F16" i="4"/>
  <c r="F17" i="4" s="1"/>
  <c r="J19" i="4"/>
  <c r="H21" i="4"/>
  <c r="J21" i="4" s="1"/>
  <c r="D22" i="4"/>
  <c r="F22" i="4"/>
  <c r="F26" i="4" s="1"/>
  <c r="D23" i="4"/>
  <c r="J23" i="4" s="1"/>
  <c r="J24" i="4"/>
  <c r="J25" i="4"/>
  <c r="M24" i="3"/>
  <c r="Q23" i="3"/>
  <c r="U23" i="3" s="1"/>
  <c r="M22" i="3"/>
  <c r="K22" i="3"/>
  <c r="K25" i="3" s="1"/>
  <c r="I22" i="3"/>
  <c r="I25" i="3" s="1"/>
  <c r="G22" i="3"/>
  <c r="G25" i="3" s="1"/>
  <c r="E22" i="3"/>
  <c r="E25" i="3" s="1"/>
  <c r="S21" i="3"/>
  <c r="O21" i="3"/>
  <c r="Q21" i="3" s="1"/>
  <c r="S20" i="3"/>
  <c r="S22" i="3" s="1"/>
  <c r="S25" i="3" s="1"/>
  <c r="O20" i="3"/>
  <c r="Q15" i="3"/>
  <c r="D83" i="6"/>
  <c r="D26" i="4" l="1"/>
  <c r="Q24" i="3"/>
  <c r="U24" i="3" s="1"/>
  <c r="M25" i="3"/>
  <c r="U19" i="3"/>
  <c r="O22" i="3"/>
  <c r="O25" i="3" s="1"/>
  <c r="U21" i="3"/>
  <c r="Q20" i="3"/>
  <c r="U20" i="3" s="1"/>
  <c r="Q22" i="3" l="1"/>
  <c r="Q25" i="3" s="1"/>
  <c r="U22" i="3"/>
  <c r="U25" i="3" s="1"/>
  <c r="J80" i="1" l="1"/>
  <c r="D52" i="1" l="1"/>
  <c r="J65" i="5" l="1"/>
  <c r="H65" i="5"/>
  <c r="F65" i="5"/>
  <c r="D65" i="5"/>
  <c r="A3" i="3"/>
  <c r="D80" i="6"/>
  <c r="F80" i="6"/>
  <c r="J60" i="6"/>
  <c r="H60" i="6"/>
  <c r="F60" i="6"/>
  <c r="D60" i="6"/>
  <c r="J54" i="6"/>
  <c r="H54" i="6"/>
  <c r="F54" i="6"/>
  <c r="D54" i="6"/>
  <c r="D28" i="1"/>
  <c r="D78" i="1" l="1"/>
  <c r="H62" i="6"/>
  <c r="H67" i="6" s="1"/>
  <c r="H69" i="6" s="1"/>
  <c r="H20" i="4" s="1"/>
  <c r="J62" i="6"/>
  <c r="J67" i="6" s="1"/>
  <c r="D62" i="6"/>
  <c r="D67" i="6" s="1"/>
  <c r="D69" i="6" s="1"/>
  <c r="F62" i="6"/>
  <c r="F67" i="6" s="1"/>
  <c r="F69" i="6" s="1"/>
  <c r="F75" i="6" s="1"/>
  <c r="O14" i="3" s="1"/>
  <c r="O16" i="3" l="1"/>
  <c r="O17" i="3" s="1"/>
  <c r="Q14" i="3"/>
  <c r="J20" i="4"/>
  <c r="J22" i="4" s="1"/>
  <c r="J26" i="4" s="1"/>
  <c r="H22" i="4"/>
  <c r="H26" i="4" s="1"/>
  <c r="H10" i="5"/>
  <c r="H72" i="6"/>
  <c r="H79" i="6" s="1"/>
  <c r="H81" i="6" s="1"/>
  <c r="F72" i="6"/>
  <c r="F10" i="5"/>
  <c r="J69" i="6"/>
  <c r="H14" i="4" s="1"/>
  <c r="J10" i="5"/>
  <c r="D72" i="6"/>
  <c r="D10" i="5"/>
  <c r="D22" i="5" s="1"/>
  <c r="Q16" i="3" l="1"/>
  <c r="Q17" i="3" s="1"/>
  <c r="U14" i="3"/>
  <c r="U16" i="3" s="1"/>
  <c r="J14" i="4"/>
  <c r="J16" i="4" s="1"/>
  <c r="J17" i="4" s="1"/>
  <c r="H16" i="4"/>
  <c r="H17" i="4" s="1"/>
  <c r="H83" i="6"/>
  <c r="H77" i="6"/>
  <c r="F77" i="6"/>
  <c r="F83" i="6"/>
  <c r="F79" i="6"/>
  <c r="J72" i="6"/>
  <c r="J79" i="6" s="1"/>
  <c r="J81" i="6" s="1"/>
  <c r="D77" i="6"/>
  <c r="D79" i="6"/>
  <c r="D12" i="6"/>
  <c r="D81" i="6" l="1"/>
  <c r="J83" i="6"/>
  <c r="J77" i="6"/>
  <c r="F81" i="6"/>
  <c r="A32" i="1"/>
  <c r="A71" i="5" l="1"/>
  <c r="D16" i="1" l="1"/>
  <c r="F16" i="1"/>
  <c r="D38" i="6" l="1"/>
  <c r="H68" i="5" l="1"/>
  <c r="H78" i="1" l="1"/>
  <c r="J28" i="1" l="1"/>
  <c r="H28" i="1"/>
  <c r="F28" i="1"/>
  <c r="J60" i="1" l="1"/>
  <c r="H60" i="1"/>
  <c r="F60" i="1"/>
  <c r="D60" i="1"/>
  <c r="D68" i="5" l="1"/>
  <c r="J84" i="1"/>
  <c r="F52" i="1" l="1"/>
  <c r="H18" i="6"/>
  <c r="J18" i="6"/>
  <c r="J12" i="6"/>
  <c r="H12" i="6"/>
  <c r="H16" i="1"/>
  <c r="J52" i="1"/>
  <c r="H52" i="1"/>
  <c r="F12" i="6"/>
  <c r="J16" i="1"/>
  <c r="H84" i="1"/>
  <c r="D45" i="5"/>
  <c r="F45" i="5"/>
  <c r="H45" i="5"/>
  <c r="J45" i="5"/>
  <c r="A1" i="3"/>
  <c r="A1" i="4" s="1"/>
  <c r="A1" i="5" s="1"/>
  <c r="A38" i="5" s="1"/>
  <c r="A1" i="6"/>
  <c r="F18" i="6"/>
  <c r="A34" i="1"/>
  <c r="A65" i="1" s="1"/>
  <c r="H20" i="6" l="1"/>
  <c r="H25" i="6" s="1"/>
  <c r="J20" i="6"/>
  <c r="J25" i="6" s="1"/>
  <c r="F20" i="6"/>
  <c r="F25" i="6" s="1"/>
  <c r="A63" i="1"/>
  <c r="F61" i="1"/>
  <c r="D84" i="1"/>
  <c r="J29" i="1"/>
  <c r="F29" i="1"/>
  <c r="H29" i="1"/>
  <c r="H61" i="1"/>
  <c r="F84" i="1"/>
  <c r="J61" i="1"/>
  <c r="J27" i="6" l="1"/>
  <c r="J33" i="6" s="1"/>
  <c r="J41" i="6" s="1"/>
  <c r="J22" i="5"/>
  <c r="J30" i="5" s="1"/>
  <c r="J34" i="5" s="1"/>
  <c r="H27" i="6"/>
  <c r="H33" i="6" s="1"/>
  <c r="H41" i="6" s="1"/>
  <c r="H22" i="5"/>
  <c r="H30" i="5" s="1"/>
  <c r="H34" i="5" s="1"/>
  <c r="F27" i="6"/>
  <c r="F33" i="6" s="1"/>
  <c r="F30" i="6" l="1"/>
  <c r="F37" i="6" s="1"/>
  <c r="F41" i="6"/>
  <c r="H67" i="5"/>
  <c r="H69" i="5" s="1"/>
  <c r="J67" i="5"/>
  <c r="J69" i="5" s="1"/>
  <c r="H30" i="6"/>
  <c r="H37" i="6" s="1"/>
  <c r="J30" i="6"/>
  <c r="J37" i="6" s="1"/>
  <c r="J35" i="6"/>
  <c r="F22" i="5"/>
  <c r="F30" i="5" s="1"/>
  <c r="F34" i="5" s="1"/>
  <c r="F67" i="5" l="1"/>
  <c r="F69" i="5" s="1"/>
  <c r="F35" i="6"/>
  <c r="H35" i="6"/>
  <c r="J39" i="6"/>
  <c r="H39" i="6"/>
  <c r="H85" i="1" l="1"/>
  <c r="H86" i="1" s="1"/>
  <c r="H88" i="1" s="1"/>
  <c r="F39" i="6"/>
  <c r="J86" i="1"/>
  <c r="H89" i="1" l="1"/>
  <c r="H91" i="1" s="1"/>
  <c r="J88" i="1"/>
  <c r="J89" i="1" s="1"/>
  <c r="J91" i="1" s="1"/>
  <c r="U13" i="3" l="1"/>
  <c r="U17" i="3" s="1"/>
  <c r="D61" i="1"/>
  <c r="F86" i="1" l="1"/>
  <c r="F88" i="1" s="1"/>
  <c r="F89" i="1" l="1"/>
  <c r="F91" i="1" s="1"/>
  <c r="D18" i="6" l="1"/>
  <c r="D20" i="6" l="1"/>
  <c r="D25" i="6" s="1"/>
  <c r="D30" i="5"/>
  <c r="D34" i="5" s="1"/>
  <c r="D67" i="5" l="1"/>
  <c r="D69" i="5" s="1"/>
  <c r="D27" i="6"/>
  <c r="D33" i="6" s="1"/>
  <c r="D41" i="6" s="1"/>
  <c r="D29" i="1"/>
  <c r="D30" i="6" l="1"/>
  <c r="D37" i="6" s="1"/>
  <c r="D39" i="6" s="1"/>
  <c r="D35" i="6"/>
  <c r="D86" i="1" l="1"/>
  <c r="D88" i="1" s="1"/>
  <c r="D89" i="1" l="1"/>
  <c r="D91" i="1" s="1"/>
</calcChain>
</file>

<file path=xl/sharedStrings.xml><?xml version="1.0" encoding="utf-8"?>
<sst xmlns="http://schemas.openxmlformats.org/spreadsheetml/2006/main" count="336" uniqueCount="204">
  <si>
    <t xml:space="preserve">  </t>
  </si>
  <si>
    <t>8</t>
  </si>
  <si>
    <t>9</t>
  </si>
  <si>
    <t>10</t>
  </si>
  <si>
    <t>11</t>
  </si>
  <si>
    <t>7</t>
  </si>
  <si>
    <t>13</t>
  </si>
  <si>
    <t>15</t>
  </si>
  <si>
    <t>6</t>
  </si>
  <si>
    <t>14</t>
  </si>
  <si>
    <t>18</t>
  </si>
  <si>
    <t>19</t>
  </si>
  <si>
    <t>20</t>
  </si>
  <si>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</si>
  <si>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</si>
  <si>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</si>
  <si>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</si>
  <si>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</si>
  <si>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</si>
  <si>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December 31, 2019</t>
  </si>
  <si>
    <t>(Unaudited/</t>
  </si>
  <si>
    <t>Reviewed only)</t>
  </si>
  <si>
    <t>Current assets</t>
  </si>
  <si>
    <t>Cash and cash equivalents</t>
  </si>
  <si>
    <t>Trade and other current receivables</t>
  </si>
  <si>
    <t>Short-term loans to persons and related parties</t>
  </si>
  <si>
    <t>Total current assets</t>
  </si>
  <si>
    <t>Non-current assets</t>
  </si>
  <si>
    <t>Deposits at financial institutions with obligations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</si>
  <si>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</si>
  <si>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</si>
  <si>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</si>
  <si>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</si>
  <si>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</si>
  <si>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</si>
  <si>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</si>
  <si>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</si>
  <si>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</si>
  <si>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Bank overdrafts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</si>
  <si>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</si>
  <si>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</si>
  <si>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</si>
  <si>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</si>
  <si>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</si>
  <si>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</si>
  <si>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</si>
  <si>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</si>
  <si>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</si>
  <si>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ordinary shares of Baht 1 each</t>
  </si>
  <si>
    <t xml:space="preserve">   Issued and paid-up share capital </t>
  </si>
  <si>
    <t>Share premium (discount) on ordinary shares</t>
  </si>
  <si>
    <t>Capital adjustments from reverse business acquisition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</si>
  <si>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</si>
  <si>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</si>
  <si>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</si>
  <si>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</si>
  <si>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</si>
  <si>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</si>
  <si>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 xml:space="preserve">Short-term borrowings from persons and </t>
  </si>
  <si>
    <t xml:space="preserve">   related parties</t>
  </si>
  <si>
    <t>Current portion of long-term borrowings</t>
  </si>
  <si>
    <t>STATEMENTS OF COMPREHENSIVE INCOME</t>
  </si>
  <si>
    <t>Revenues</t>
  </si>
  <si>
    <t>Revenue from real estate sales</t>
  </si>
  <si>
    <t>Other income</t>
  </si>
  <si>
    <t>Total revenues</t>
  </si>
  <si>
    <t>(Unit : Baht)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</si>
  <si>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</si>
  <si>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</si>
  <si>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</si>
  <si>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</si>
  <si>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</si>
  <si>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</si>
  <si>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</si>
  <si>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</si>
  <si>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</si>
  <si>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</si>
  <si>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</si>
  <si>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</si>
  <si>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</si>
  <si>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</si>
  <si>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   Owners of the parent</t>
  </si>
  <si>
    <t xml:space="preserve">   Non-controlling interests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</si>
  <si>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</si>
  <si>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</si>
  <si>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</si>
  <si>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</si>
  <si>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</si>
  <si>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</si>
  <si>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>ordinary shares</t>
  </si>
  <si>
    <t>Balance as at December 31, 2018</t>
  </si>
  <si>
    <t>Balance as at December 31, 2019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</si>
  <si>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</si>
  <si>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</si>
  <si>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</si>
  <si>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</si>
  <si>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</si>
  <si>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</si>
  <si>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</si>
  <si>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of the parent</t>
  </si>
  <si>
    <t>interests</t>
  </si>
  <si>
    <t>equity</t>
  </si>
  <si>
    <t>Total</t>
  </si>
  <si>
    <t>STATEMENTS OF CASH FLOWS</t>
  </si>
  <si>
    <t>2019</t>
  </si>
  <si>
    <t>Cash flows from operating activities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</si>
  <si>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</si>
  <si>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</si>
  <si>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</si>
  <si>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</si>
  <si>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</si>
  <si>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</si>
  <si>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</si>
  <si>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</si>
  <si>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</si>
  <si>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</si>
  <si>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</si>
  <si>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</si>
  <si>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2020</t>
  </si>
  <si>
    <t>Cash flows from investing activities</t>
  </si>
  <si>
    <t xml:space="preserve">Increase in deposits at financial institutions with obligations </t>
  </si>
  <si>
    <t>Payments for acquire of intangible assets</t>
  </si>
  <si>
    <t>Net cash provided by (used in) investing activities</t>
  </si>
  <si>
    <t>Cash flows from financing activities</t>
  </si>
  <si>
    <t>Net cash provided by (used in) financing activities</t>
  </si>
  <si>
    <t>Repayments for long-term borrowings from financial institution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</si>
  <si>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</si>
  <si>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</si>
  <si>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</si>
  <si>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</si>
  <si>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</si>
  <si>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Loss on write off  and sale of  equipment</t>
  </si>
  <si>
    <t>Non-cash transactions</t>
  </si>
  <si>
    <t>ASSET FIVE GROUP PUBLIC COMPANY LIMITED AND SUBSIDIARIES</t>
  </si>
  <si>
    <t>Right-of-use assets</t>
  </si>
  <si>
    <t>12</t>
  </si>
  <si>
    <t>17</t>
  </si>
  <si>
    <t>Current portion of lease liabilities</t>
  </si>
  <si>
    <t>Lease liabilities</t>
  </si>
  <si>
    <t>Profit (Loss) from operating activities</t>
  </si>
  <si>
    <t xml:space="preserve">shareholders' equity </t>
  </si>
  <si>
    <t>Proceeds from loans to related parties and persons</t>
  </si>
  <si>
    <t>Cost of property development projects</t>
  </si>
  <si>
    <t>Investments in subsidiaries</t>
  </si>
  <si>
    <t>Long-term borrowings from financial institutions</t>
  </si>
  <si>
    <t>16</t>
  </si>
  <si>
    <t xml:space="preserve">        1,323,000,000 ordinary shares of Baht 0.50 each</t>
  </si>
  <si>
    <t xml:space="preserve">        1,209,384,615 ordinary shares of Baht 0.50 each</t>
  </si>
  <si>
    <t>23</t>
  </si>
  <si>
    <t>Profit (loss) for the period</t>
  </si>
  <si>
    <t>6,11</t>
  </si>
  <si>
    <t>Share of profit (loss) from investment in joint venture</t>
  </si>
  <si>
    <t>Finance income</t>
  </si>
  <si>
    <t xml:space="preserve">Share </t>
  </si>
  <si>
    <t>discount on</t>
  </si>
  <si>
    <t>Decrease share capital</t>
  </si>
  <si>
    <t>Increase share capital</t>
  </si>
  <si>
    <t>Provisions for employee benefits (reversed)</t>
  </si>
  <si>
    <t>Finance income received</t>
  </si>
  <si>
    <t>Repayments for long-term borrowings from renewal agreement</t>
  </si>
  <si>
    <t>Investment in joint venture payable</t>
  </si>
  <si>
    <t>Payments for acquire of investment in joint venture</t>
  </si>
  <si>
    <t>Transfer premium on capital to offset deficit</t>
  </si>
  <si>
    <t>Building and equipment</t>
  </si>
  <si>
    <t>Increase (Decrease) in bank overdrafts</t>
  </si>
  <si>
    <t>AS AT SEPTEMBER 30, 2020</t>
  </si>
  <si>
    <t>September 30, 2020</t>
  </si>
  <si>
    <t>FOR THE THREE-MONTH PERIODS ENDED SEPTEMBER  30, 2020</t>
  </si>
  <si>
    <t>FOR THE NINE-MONTH PERIODS ENDED SEPTEMBER  30, 2020</t>
  </si>
  <si>
    <t>21</t>
  </si>
  <si>
    <t>24</t>
  </si>
  <si>
    <t>(Adjusted)</t>
  </si>
  <si>
    <t>Balance as at September 30, 2019</t>
  </si>
  <si>
    <t>Balance as at September 30, 2020</t>
  </si>
  <si>
    <t>Proceeds for long-term borrowings from other person</t>
  </si>
  <si>
    <t>Repayments for long-term borrowings from other person</t>
  </si>
  <si>
    <t>Equity-settled share-based payment</t>
  </si>
  <si>
    <t>Difference from business combinations under common control</t>
  </si>
  <si>
    <t>Total share capital of the Company</t>
  </si>
  <si>
    <t>Share premium</t>
  </si>
  <si>
    <t xml:space="preserve">(discount) on </t>
  </si>
  <si>
    <t>Equity-settled</t>
  </si>
  <si>
    <t>share-based</t>
  </si>
  <si>
    <t>payment</t>
  </si>
  <si>
    <t>Payments for lease liabilities</t>
  </si>
  <si>
    <t xml:space="preserve">Repayments for short-term borrowings from related persons </t>
  </si>
  <si>
    <t xml:space="preserve">     and parties</t>
  </si>
  <si>
    <t xml:space="preserve">Transfer land held for development to cost of property </t>
  </si>
  <si>
    <t xml:space="preserve">     development project</t>
  </si>
  <si>
    <t>Costs to obtain contract with customers</t>
  </si>
  <si>
    <t>Investment in joint venture</t>
  </si>
  <si>
    <t xml:space="preserve">   other person</t>
  </si>
  <si>
    <t>Long-term borrowings from other person</t>
  </si>
  <si>
    <t>Difference from</t>
  </si>
  <si>
    <t>changing investment</t>
  </si>
  <si>
    <t>proportion in</t>
  </si>
  <si>
    <t>subsidiary</t>
  </si>
  <si>
    <t xml:space="preserve">Amortized cost to obtain contracts </t>
  </si>
  <si>
    <t>Share of (profit) loss from investment in joint venture</t>
  </si>
  <si>
    <t>Assets from cost to obtained contracts</t>
  </si>
  <si>
    <t xml:space="preserve">Proceeds for long-term borrowings from financial institution </t>
  </si>
  <si>
    <t>Repayments for short-term borrowings from other persons</t>
  </si>
  <si>
    <t>Current portion of long-term borrowings from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</si>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</sst>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_(* #,##0.00000000000_);_(* \(#,##0.00000000000\);_(* &quot;-&quot;??_);_(@_)"/>
  </numFmts>
  <fonts count="93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u/>
      <sz val="9"/>
      <name val="Times New Roman"/>
      <family val="1"/>
    </font>
    <font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0"/>
      <color rgb="FFFF0000"/>
      <name val="Times New Roman"/>
      <family val="1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5"/>
      <name val="Angsana New"/>
      <family val="1"/>
      <charset val="22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72">
    <xf numFmtId="0" fontId="0" fillId="0" borderId="0" xfId="0"/>
    <xf numFmtId="171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92" fontId="71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72" fontId="72" fillId="0" borderId="0" xfId="0" applyNumberFormat="1" applyFont="1" applyFill="1" applyBorder="1" applyAlignment="1">
      <alignment horizontal="center"/>
    </xf>
    <xf numFmtId="172" fontId="70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192" fontId="70" fillId="0" borderId="0" xfId="0" applyNumberFormat="1" applyFont="1" applyFill="1" applyBorder="1" applyAlignment="1"/>
    <xf numFmtId="171" fontId="70" fillId="0" borderId="0" xfId="0" applyNumberFormat="1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72" fontId="70" fillId="0" borderId="20" xfId="0" applyNumberFormat="1" applyFont="1" applyFill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71" fontId="70" fillId="0" borderId="0" xfId="0" applyNumberFormat="1" applyFont="1" applyFill="1" applyBorder="1" applyAlignment="1">
      <alignment horizontal="center"/>
    </xf>
    <xf numFmtId="169" fontId="70" fillId="0" borderId="0" xfId="106" applyFont="1" applyFill="1" applyBorder="1"/>
    <xf numFmtId="49" fontId="73" fillId="0" borderId="0" xfId="0" applyNumberFormat="1" applyFont="1" applyFill="1" applyAlignment="1" applyProtection="1">
      <alignment horizontal="left"/>
    </xf>
    <xf numFmtId="172" fontId="72" fillId="0" borderId="0" xfId="0" applyNumberFormat="1" applyFont="1" applyFill="1" applyBorder="1"/>
    <xf numFmtId="171" fontId="70" fillId="0" borderId="0" xfId="0" applyNumberFormat="1" applyFont="1" applyFill="1"/>
    <xf numFmtId="192" fontId="70" fillId="0" borderId="0" xfId="106" applyNumberFormat="1" applyFont="1" applyFill="1" applyBorder="1"/>
    <xf numFmtId="49" fontId="70" fillId="0" borderId="0" xfId="0" applyNumberFormat="1" applyFont="1" applyFill="1"/>
    <xf numFmtId="49" fontId="72" fillId="0" borderId="0" xfId="0" quotePrefix="1" applyNumberFormat="1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Border="1" applyProtection="1"/>
    <xf numFmtId="49" fontId="70" fillId="0" borderId="0" xfId="0" applyNumberFormat="1" applyFont="1" applyFill="1" applyAlignment="1">
      <alignment horizontal="left"/>
    </xf>
    <xf numFmtId="192" fontId="70" fillId="0" borderId="0" xfId="106" applyNumberFormat="1" applyFont="1" applyFill="1" applyBorder="1" applyAlignment="1" applyProtection="1">
      <alignment horizontal="right"/>
    </xf>
    <xf numFmtId="49" fontId="70" fillId="0" borderId="0" xfId="0" applyNumberFormat="1" applyFont="1" applyFill="1" applyAlignment="1" applyProtection="1">
      <alignment horizontal="left"/>
    </xf>
    <xf numFmtId="49" fontId="71" fillId="0" borderId="0" xfId="0" applyNumberFormat="1" applyFont="1" applyFill="1"/>
    <xf numFmtId="49" fontId="72" fillId="0" borderId="0" xfId="0" applyNumberFormat="1" applyFont="1" applyFill="1" applyBorder="1" applyAlignment="1">
      <alignment horizontal="center"/>
    </xf>
    <xf numFmtId="192" fontId="70" fillId="0" borderId="6" xfId="106" applyNumberFormat="1" applyFont="1" applyFill="1" applyBorder="1"/>
    <xf numFmtId="192" fontId="70" fillId="0" borderId="0" xfId="106" applyNumberFormat="1" applyFont="1" applyFill="1" applyAlignment="1">
      <alignment horizontal="center"/>
    </xf>
    <xf numFmtId="192" fontId="70" fillId="0" borderId="0" xfId="106" applyNumberFormat="1" applyFont="1" applyFill="1" applyBorder="1" applyAlignment="1" applyProtection="1">
      <alignment horizontal="center"/>
    </xf>
    <xf numFmtId="192" fontId="70" fillId="0" borderId="0" xfId="106" applyNumberFormat="1" applyFont="1" applyFill="1" applyBorder="1" applyAlignment="1">
      <alignment horizontal="right"/>
    </xf>
    <xf numFmtId="49" fontId="72" fillId="0" borderId="0" xfId="0" applyNumberFormat="1" applyFont="1" applyFill="1" applyBorder="1" applyAlignment="1" applyProtection="1">
      <alignment horizontal="center"/>
    </xf>
    <xf numFmtId="192" fontId="70" fillId="0" borderId="20" xfId="106" applyNumberFormat="1" applyFont="1" applyFill="1" applyBorder="1"/>
    <xf numFmtId="192" fontId="70" fillId="0" borderId="20" xfId="106" applyNumberFormat="1" applyFont="1" applyFill="1" applyBorder="1" applyAlignment="1">
      <alignment horizontal="right"/>
    </xf>
    <xf numFmtId="49" fontId="71" fillId="0" borderId="0" xfId="0" applyNumberFormat="1" applyFont="1" applyFill="1" applyAlignment="1" applyProtection="1">
      <alignment horizontal="left"/>
    </xf>
    <xf numFmtId="192" fontId="70" fillId="0" borderId="22" xfId="106" applyNumberFormat="1" applyFont="1" applyFill="1" applyBorder="1"/>
    <xf numFmtId="192" fontId="70" fillId="0" borderId="22" xfId="106" applyNumberFormat="1" applyFont="1" applyFill="1" applyBorder="1" applyProtection="1"/>
    <xf numFmtId="169" fontId="70" fillId="0" borderId="0" xfId="106" applyFont="1" applyFill="1" applyBorder="1" applyProtection="1"/>
    <xf numFmtId="49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192" fontId="70" fillId="0" borderId="0" xfId="0" applyNumberFormat="1" applyFont="1" applyFill="1" applyAlignment="1"/>
    <xf numFmtId="172" fontId="72" fillId="0" borderId="0" xfId="0" applyNumberFormat="1" applyFont="1" applyFill="1" applyAlignment="1">
      <alignment horizontal="center"/>
    </xf>
    <xf numFmtId="172" fontId="72" fillId="0" borderId="0" xfId="0" applyNumberFormat="1" applyFont="1" applyFill="1"/>
    <xf numFmtId="172" fontId="70" fillId="0" borderId="0" xfId="0" applyNumberFormat="1" applyFont="1" applyFill="1"/>
    <xf numFmtId="169" fontId="70" fillId="0" borderId="0" xfId="106" applyFont="1" applyFill="1"/>
    <xf numFmtId="192" fontId="70" fillId="0" borderId="0" xfId="106" applyNumberFormat="1" applyFont="1" applyFill="1"/>
    <xf numFmtId="169" fontId="70" fillId="0" borderId="0" xfId="106" applyFont="1" applyFill="1" applyProtection="1"/>
    <xf numFmtId="192" fontId="70" fillId="0" borderId="0" xfId="106" applyNumberFormat="1" applyFont="1" applyFill="1" applyProtection="1"/>
    <xf numFmtId="49" fontId="70" fillId="0" borderId="0" xfId="0" quotePrefix="1" applyNumberFormat="1" applyFont="1" applyFill="1" applyAlignment="1" applyProtection="1">
      <alignment horizontal="left"/>
    </xf>
    <xf numFmtId="192" fontId="70" fillId="0" borderId="0" xfId="106" applyNumberFormat="1" applyFont="1" applyFill="1" applyAlignment="1">
      <alignment horizontal="right"/>
    </xf>
    <xf numFmtId="49" fontId="70" fillId="0" borderId="0" xfId="0" quotePrefix="1" applyNumberFormat="1" applyFont="1" applyFill="1" applyAlignment="1"/>
    <xf numFmtId="172" fontId="72" fillId="0" borderId="0" xfId="0" quotePrefix="1" applyNumberFormat="1" applyFont="1" applyFill="1" applyAlignment="1">
      <alignment horizontal="center"/>
    </xf>
    <xf numFmtId="192" fontId="70" fillId="0" borderId="22" xfId="106" applyNumberFormat="1" applyFont="1" applyFill="1" applyBorder="1" applyAlignment="1">
      <alignment horizontal="center"/>
    </xf>
    <xf numFmtId="192" fontId="70" fillId="0" borderId="1" xfId="106" applyNumberFormat="1" applyFont="1" applyFill="1" applyBorder="1"/>
    <xf numFmtId="49" fontId="71" fillId="0" borderId="0" xfId="0" quotePrefix="1" applyNumberFormat="1" applyFont="1" applyFill="1" applyAlignment="1">
      <alignment horizontal="left"/>
    </xf>
    <xf numFmtId="192" fontId="70" fillId="0" borderId="21" xfId="106" applyNumberFormat="1" applyFont="1" applyFill="1" applyBorder="1"/>
    <xf numFmtId="172" fontId="70" fillId="0" borderId="0" xfId="0" applyNumberFormat="1" applyFont="1" applyFill="1" applyAlignment="1">
      <alignment horizontal="center"/>
    </xf>
    <xf numFmtId="169" fontId="70" fillId="0" borderId="0" xfId="106" applyFont="1" applyFill="1" applyAlignment="1">
      <alignment horizontal="center"/>
    </xf>
    <xf numFmtId="175" fontId="74" fillId="0" borderId="0" xfId="106" applyNumberFormat="1" applyFont="1" applyFill="1" applyAlignment="1"/>
    <xf numFmtId="175" fontId="74" fillId="0" borderId="0" xfId="106" applyNumberFormat="1" applyFont="1" applyFill="1" applyBorder="1" applyAlignment="1"/>
    <xf numFmtId="171" fontId="74" fillId="0" borderId="0" xfId="0" applyNumberFormat="1" applyFont="1" applyFill="1"/>
    <xf numFmtId="169" fontId="70" fillId="0" borderId="0" xfId="106" applyFont="1" applyFill="1" applyAlignment="1"/>
    <xf numFmtId="169" fontId="70" fillId="0" borderId="0" xfId="106" applyFont="1" applyFill="1" applyBorder="1" applyAlignment="1"/>
    <xf numFmtId="192" fontId="70" fillId="0" borderId="0" xfId="106" applyNumberFormat="1" applyFont="1" applyFill="1" applyAlignment="1"/>
    <xf numFmtId="49" fontId="72" fillId="0" borderId="0" xfId="0" applyNumberFormat="1" applyFont="1" applyFill="1"/>
    <xf numFmtId="175" fontId="72" fillId="0" borderId="0" xfId="106" applyNumberFormat="1" applyFont="1" applyFill="1"/>
    <xf numFmtId="175" fontId="72" fillId="0" borderId="0" xfId="106" applyNumberFormat="1" applyFont="1" applyFill="1" applyBorder="1"/>
    <xf numFmtId="192" fontId="72" fillId="0" borderId="0" xfId="106" applyNumberFormat="1" applyFont="1" applyFill="1"/>
    <xf numFmtId="171" fontId="72" fillId="0" borderId="0" xfId="0" applyNumberFormat="1" applyFont="1" applyFill="1"/>
    <xf numFmtId="172" fontId="71" fillId="0" borderId="0" xfId="0" applyNumberFormat="1" applyFont="1" applyFill="1" applyBorder="1" applyAlignment="1">
      <alignment horizontal="center"/>
    </xf>
    <xf numFmtId="172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/>
    <xf numFmtId="0" fontId="71" fillId="0" borderId="0" xfId="0" applyFont="1" applyFill="1" applyAlignment="1"/>
    <xf numFmtId="171" fontId="71" fillId="0" borderId="0" xfId="0" applyNumberFormat="1" applyFont="1" applyFill="1" applyAlignment="1" applyProtection="1">
      <alignment horizontal="center"/>
    </xf>
    <xf numFmtId="172" fontId="73" fillId="0" borderId="0" xfId="0" applyNumberFormat="1" applyFont="1" applyFill="1" applyAlignment="1" applyProtection="1">
      <alignment horizontal="center"/>
    </xf>
    <xf numFmtId="172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169" fontId="70" fillId="0" borderId="0" xfId="106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169" fontId="71" fillId="0" borderId="0" xfId="106" applyFont="1" applyFill="1" applyAlignment="1" applyProtection="1">
      <alignment horizontal="center"/>
    </xf>
    <xf numFmtId="172" fontId="75" fillId="0" borderId="0" xfId="0" applyNumberFormat="1" applyFont="1" applyFill="1" applyBorder="1" applyAlignment="1">
      <alignment horizontal="center"/>
    </xf>
    <xf numFmtId="1" fontId="70" fillId="0" borderId="6" xfId="0" quotePrefix="1" applyNumberFormat="1" applyFont="1" applyFill="1" applyBorder="1" applyAlignment="1">
      <alignment horizontal="center"/>
    </xf>
    <xf numFmtId="1" fontId="70" fillId="0" borderId="0" xfId="0" applyNumberFormat="1" applyFont="1" applyFill="1" applyBorder="1" applyAlignment="1">
      <alignment horizontal="center"/>
    </xf>
    <xf numFmtId="1" fontId="75" fillId="0" borderId="0" xfId="106" applyNumberFormat="1" applyFont="1" applyFill="1" applyAlignment="1">
      <alignment horizontal="center"/>
    </xf>
    <xf numFmtId="169" fontId="70" fillId="0" borderId="0" xfId="106" quotePrefix="1" applyFont="1" applyFill="1" applyBorder="1" applyAlignment="1" applyProtection="1">
      <alignment horizontal="center" vertical="center" wrapText="1"/>
    </xf>
    <xf numFmtId="172" fontId="76" fillId="0" borderId="0" xfId="0" applyNumberFormat="1" applyFont="1" applyFill="1" applyBorder="1" applyAlignment="1">
      <alignment horizontal="center"/>
    </xf>
    <xf numFmtId="169" fontId="70" fillId="0" borderId="0" xfId="106" quotePrefix="1" applyFont="1" applyFill="1" applyBorder="1" applyAlignment="1" applyProtection="1">
      <alignment horizontal="center"/>
    </xf>
    <xf numFmtId="169" fontId="70" fillId="0" borderId="0" xfId="106" applyFont="1" applyFill="1" applyBorder="1" applyAlignment="1" applyProtection="1">
      <alignment horizontal="center"/>
    </xf>
    <xf numFmtId="169" fontId="75" fillId="0" borderId="0" xfId="106" applyFont="1" applyFill="1" applyAlignment="1">
      <alignment horizontal="center"/>
    </xf>
    <xf numFmtId="192" fontId="70" fillId="0" borderId="0" xfId="106" quotePrefix="1" applyNumberFormat="1" applyFont="1" applyFill="1" applyBorder="1" applyAlignment="1" applyProtection="1">
      <alignment horizontal="center"/>
    </xf>
    <xf numFmtId="192" fontId="75" fillId="0" borderId="0" xfId="106" applyNumberFormat="1" applyFont="1" applyFill="1" applyAlignment="1">
      <alignment horizontal="center"/>
    </xf>
    <xf numFmtId="173" fontId="72" fillId="0" borderId="0" xfId="0" applyNumberFormat="1" applyFont="1" applyFill="1" applyAlignment="1">
      <alignment horizontal="center"/>
    </xf>
    <xf numFmtId="174" fontId="71" fillId="0" borderId="0" xfId="0" applyNumberFormat="1" applyFont="1" applyFill="1" applyAlignment="1" applyProtection="1">
      <alignment horizontal="left"/>
    </xf>
    <xf numFmtId="192" fontId="70" fillId="0" borderId="0" xfId="0" applyNumberFormat="1" applyFont="1" applyFill="1"/>
    <xf numFmtId="171" fontId="70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73" fontId="70" fillId="0" borderId="0" xfId="0" applyNumberFormat="1" applyFont="1" applyFill="1" applyAlignment="1">
      <alignment horizontal="center"/>
    </xf>
    <xf numFmtId="0" fontId="71" fillId="0" borderId="0" xfId="0" applyFont="1" applyFill="1"/>
    <xf numFmtId="0" fontId="77" fillId="0" borderId="0" xfId="0" applyFont="1" applyFill="1"/>
    <xf numFmtId="171" fontId="71" fillId="0" borderId="0" xfId="0" applyNumberFormat="1" applyFont="1" applyFill="1" applyAlignment="1" applyProtection="1">
      <alignment horizontal="left"/>
    </xf>
    <xf numFmtId="175" fontId="70" fillId="0" borderId="0" xfId="106" applyNumberFormat="1" applyFont="1" applyFill="1" applyBorder="1"/>
    <xf numFmtId="175" fontId="70" fillId="0" borderId="0" xfId="106" applyNumberFormat="1" applyFont="1" applyFill="1"/>
    <xf numFmtId="175" fontId="70" fillId="0" borderId="0" xfId="106" applyNumberFormat="1" applyFont="1" applyFill="1" applyBorder="1" applyProtection="1"/>
    <xf numFmtId="171" fontId="71" fillId="0" borderId="0" xfId="0" applyNumberFormat="1" applyFont="1" applyFill="1"/>
    <xf numFmtId="175" fontId="70" fillId="0" borderId="22" xfId="106" applyNumberFormat="1" applyFont="1" applyFill="1" applyBorder="1"/>
    <xf numFmtId="172" fontId="70" fillId="0" borderId="0" xfId="0" quotePrefix="1" applyNumberFormat="1" applyFont="1" applyFill="1" applyAlignment="1">
      <alignment horizontal="center"/>
    </xf>
    <xf numFmtId="199" fontId="70" fillId="0" borderId="0" xfId="106" applyNumberFormat="1" applyFont="1" applyFill="1" applyBorder="1"/>
    <xf numFmtId="0" fontId="72" fillId="0" borderId="0" xfId="0" applyFont="1" applyFill="1"/>
    <xf numFmtId="0" fontId="79" fillId="0" borderId="0" xfId="0" applyFont="1" applyFill="1" applyAlignment="1">
      <alignment horizontal="center"/>
    </xf>
    <xf numFmtId="0" fontId="78" fillId="0" borderId="0" xfId="0" applyFont="1" applyAlignment="1"/>
    <xf numFmtId="172" fontId="78" fillId="0" borderId="0" xfId="0" applyNumberFormat="1" applyFont="1" applyFill="1" applyAlignment="1" applyProtection="1"/>
    <xf numFmtId="0" fontId="79" fillId="0" borderId="0" xfId="0" applyFont="1" applyFill="1"/>
    <xf numFmtId="0" fontId="78" fillId="0" borderId="0" xfId="0" applyNumberFormat="1" applyFont="1" applyFill="1" applyAlignment="1" applyProtection="1">
      <alignment horizontal="center"/>
    </xf>
    <xf numFmtId="169" fontId="79" fillId="0" borderId="0" xfId="106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/>
    </xf>
    <xf numFmtId="169" fontId="79" fillId="0" borderId="0" xfId="106" applyFont="1" applyFill="1" applyBorder="1" applyAlignment="1">
      <alignment horizontal="center"/>
    </xf>
    <xf numFmtId="0" fontId="79" fillId="0" borderId="0" xfId="0" applyFont="1" applyFill="1" applyBorder="1" applyAlignment="1">
      <alignment horizontal="right"/>
    </xf>
    <xf numFmtId="169" fontId="79" fillId="0" borderId="20" xfId="106" applyFont="1" applyFill="1" applyBorder="1" applyAlignment="1">
      <alignment horizontal="center" wrapText="1" shrinkToFit="1"/>
    </xf>
    <xf numFmtId="169" fontId="79" fillId="0" borderId="20" xfId="106" applyFont="1" applyFill="1" applyBorder="1" applyAlignment="1">
      <alignment horizontal="center"/>
    </xf>
    <xf numFmtId="0" fontId="78" fillId="0" borderId="0" xfId="0" applyFont="1" applyFill="1"/>
    <xf numFmtId="192" fontId="79" fillId="0" borderId="0" xfId="106" applyNumberFormat="1" applyFont="1" applyFill="1"/>
    <xf numFmtId="192" fontId="79" fillId="0" borderId="0" xfId="106" applyNumberFormat="1" applyFont="1" applyFill="1" applyBorder="1"/>
    <xf numFmtId="192" fontId="79" fillId="0" borderId="23" xfId="106" applyNumberFormat="1" applyFont="1" applyFill="1" applyBorder="1"/>
    <xf numFmtId="192" fontId="79" fillId="0" borderId="24" xfId="106" applyNumberFormat="1" applyFont="1" applyFill="1" applyBorder="1"/>
    <xf numFmtId="192" fontId="79" fillId="0" borderId="0" xfId="106" applyNumberFormat="1" applyFont="1" applyFill="1" applyBorder="1" applyAlignment="1">
      <alignment horizontal="center"/>
    </xf>
    <xf numFmtId="192" fontId="79" fillId="0" borderId="21" xfId="106" applyNumberFormat="1" applyFont="1" applyFill="1" applyBorder="1"/>
    <xf numFmtId="192" fontId="79" fillId="0" borderId="0" xfId="106" applyNumberFormat="1" applyFont="1" applyFill="1" applyAlignment="1">
      <alignment horizontal="right"/>
    </xf>
    <xf numFmtId="192" fontId="79" fillId="0" borderId="23" xfId="106" applyNumberFormat="1" applyFont="1" applyFill="1" applyBorder="1" applyAlignment="1">
      <alignment horizontal="right"/>
    </xf>
    <xf numFmtId="192" fontId="79" fillId="0" borderId="24" xfId="106" applyNumberFormat="1" applyFont="1" applyFill="1" applyBorder="1" applyAlignment="1">
      <alignment horizontal="right"/>
    </xf>
    <xf numFmtId="192" fontId="79" fillId="0" borderId="0" xfId="106" applyNumberFormat="1" applyFont="1" applyFill="1" applyAlignment="1">
      <alignment horizontal="center"/>
    </xf>
    <xf numFmtId="169" fontId="79" fillId="0" borderId="0" xfId="106" applyFont="1" applyFill="1" applyBorder="1"/>
    <xf numFmtId="169" fontId="79" fillId="0" borderId="0" xfId="106" applyFont="1" applyFill="1"/>
    <xf numFmtId="192" fontId="79" fillId="0" borderId="0" xfId="0" applyNumberFormat="1" applyFont="1" applyFill="1"/>
    <xf numFmtId="38" fontId="78" fillId="0" borderId="0" xfId="0" applyNumberFormat="1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43" fontId="78" fillId="0" borderId="0" xfId="0" applyNumberFormat="1" applyFont="1" applyFill="1" applyAlignment="1">
      <alignment horizontal="center"/>
    </xf>
    <xf numFmtId="0" fontId="78" fillId="0" borderId="0" xfId="0" applyNumberFormat="1" applyFont="1" applyFill="1" applyBorder="1" applyAlignment="1" applyProtection="1">
      <alignment horizontal="center"/>
    </xf>
    <xf numFmtId="169" fontId="79" fillId="0" borderId="0" xfId="106" applyFont="1" applyFill="1" applyBorder="1" applyAlignment="1">
      <alignment horizontal="center" shrinkToFit="1"/>
    </xf>
    <xf numFmtId="0" fontId="79" fillId="0" borderId="0" xfId="0" applyFont="1" applyFill="1" applyBorder="1" applyAlignment="1">
      <alignment horizontal="center" vertical="center"/>
    </xf>
    <xf numFmtId="169" fontId="79" fillId="0" borderId="0" xfId="106" applyFont="1" applyFill="1" applyBorder="1" applyAlignment="1">
      <alignment horizontal="center" vertical="center"/>
    </xf>
    <xf numFmtId="172" fontId="81" fillId="0" borderId="0" xfId="0" applyNumberFormat="1" applyFont="1" applyFill="1" applyAlignment="1">
      <alignment horizontal="center"/>
    </xf>
    <xf numFmtId="169" fontId="79" fillId="0" borderId="20" xfId="106" applyFont="1" applyFill="1" applyBorder="1" applyAlignment="1">
      <alignment horizontal="center" vertical="center"/>
    </xf>
    <xf numFmtId="172" fontId="81" fillId="0" borderId="0" xfId="0" applyNumberFormat="1" applyFont="1" applyBorder="1" applyAlignment="1">
      <alignment horizontal="center"/>
    </xf>
    <xf numFmtId="0" fontId="80" fillId="0" borderId="0" xfId="0" applyFont="1" applyFill="1" applyBorder="1" applyAlignment="1">
      <alignment horizontal="center"/>
    </xf>
    <xf numFmtId="172" fontId="79" fillId="0" borderId="0" xfId="0" applyNumberFormat="1" applyFont="1" applyFill="1" applyAlignment="1">
      <alignment horizontal="center"/>
    </xf>
    <xf numFmtId="43" fontId="79" fillId="0" borderId="0" xfId="0" applyNumberFormat="1" applyFont="1" applyFill="1"/>
    <xf numFmtId="169" fontId="82" fillId="0" borderId="0" xfId="0" applyNumberFormat="1" applyFont="1" applyFill="1"/>
    <xf numFmtId="174" fontId="70" fillId="0" borderId="0" xfId="0" applyNumberFormat="1" applyFont="1" applyFill="1"/>
    <xf numFmtId="174" fontId="70" fillId="0" borderId="0" xfId="0" applyNumberFormat="1" applyFont="1" applyFill="1" applyBorder="1"/>
    <xf numFmtId="174" fontId="72" fillId="0" borderId="0" xfId="0" applyNumberFormat="1" applyFont="1" applyFill="1" applyBorder="1" applyAlignment="1">
      <alignment horizontal="right"/>
    </xf>
    <xf numFmtId="0" fontId="70" fillId="0" borderId="6" xfId="0" quotePrefix="1" applyNumberFormat="1" applyFont="1" applyFill="1" applyBorder="1" applyAlignment="1">
      <alignment horizontal="center"/>
    </xf>
    <xf numFmtId="0" fontId="75" fillId="0" borderId="0" xfId="0" applyNumberFormat="1" applyFont="1" applyFill="1" applyBorder="1" applyAlignment="1" applyProtection="1">
      <alignment horizontal="centerContinuous"/>
    </xf>
    <xf numFmtId="174" fontId="73" fillId="0" borderId="0" xfId="0" applyNumberFormat="1" applyFont="1" applyFill="1"/>
    <xf numFmtId="49" fontId="71" fillId="0" borderId="0" xfId="0" applyNumberFormat="1" applyFont="1" applyFill="1" applyAlignment="1">
      <alignment horizontal="center"/>
    </xf>
    <xf numFmtId="174" fontId="72" fillId="0" borderId="0" xfId="0" quotePrefix="1" applyNumberFormat="1" applyFont="1" applyFill="1" applyAlignment="1">
      <alignment horizontal="left"/>
    </xf>
    <xf numFmtId="169" fontId="70" fillId="0" borderId="0" xfId="106" applyFont="1" applyFill="1" applyAlignment="1">
      <alignment horizontal="right"/>
    </xf>
    <xf numFmtId="174" fontId="72" fillId="0" borderId="0" xfId="0" applyNumberFormat="1" applyFont="1" applyFill="1" applyAlignment="1">
      <alignment horizontal="left"/>
    </xf>
    <xf numFmtId="174" fontId="70" fillId="0" borderId="0" xfId="347" applyNumberFormat="1" applyFont="1" applyFill="1" applyAlignment="1">
      <alignment horizontal="left"/>
    </xf>
    <xf numFmtId="177" fontId="70" fillId="0" borderId="0" xfId="0" applyNumberFormat="1" applyFont="1" applyFill="1"/>
    <xf numFmtId="49" fontId="72" fillId="0" borderId="0" xfId="0" quotePrefix="1" applyNumberFormat="1" applyFont="1" applyFill="1" applyAlignment="1">
      <alignment horizontal="center"/>
    </xf>
    <xf numFmtId="174" fontId="70" fillId="0" borderId="0" xfId="0" applyNumberFormat="1" applyFont="1" applyFill="1" applyAlignment="1">
      <alignment horizontal="left"/>
    </xf>
    <xf numFmtId="174" fontId="70" fillId="0" borderId="0" xfId="0" applyNumberFormat="1" applyFont="1"/>
    <xf numFmtId="49" fontId="70" fillId="0" borderId="0" xfId="0" quotePrefix="1" applyNumberFormat="1" applyFont="1" applyFill="1" applyAlignment="1">
      <alignment horizontal="center"/>
    </xf>
    <xf numFmtId="174" fontId="72" fillId="0" borderId="0" xfId="0" applyNumberFormat="1" applyFont="1" applyFill="1"/>
    <xf numFmtId="174" fontId="70" fillId="0" borderId="0" xfId="0" applyNumberFormat="1" applyFont="1" applyAlignment="1">
      <alignment horizontal="left"/>
    </xf>
    <xf numFmtId="174" fontId="70" fillId="0" borderId="0" xfId="0" applyNumberFormat="1" applyFont="1" applyFill="1" applyAlignment="1" applyProtection="1">
      <alignment horizontal="left"/>
    </xf>
    <xf numFmtId="174" fontId="71" fillId="0" borderId="0" xfId="0" applyNumberFormat="1" applyFont="1" applyFill="1"/>
    <xf numFmtId="49" fontId="70" fillId="0" borderId="0" xfId="0" applyNumberFormat="1" applyFont="1" applyFill="1" applyAlignment="1" applyProtection="1">
      <alignment horizontal="center"/>
    </xf>
    <xf numFmtId="169" fontId="71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169" fontId="70" fillId="0" borderId="0" xfId="106" quotePrefix="1" applyFont="1" applyFill="1" applyBorder="1" applyAlignment="1">
      <alignment horizontal="center"/>
    </xf>
    <xf numFmtId="169" fontId="75" fillId="0" borderId="0" xfId="106" applyFont="1" applyFill="1" applyBorder="1" applyAlignment="1">
      <alignment horizontal="center"/>
    </xf>
    <xf numFmtId="174" fontId="72" fillId="0" borderId="0" xfId="0" applyNumberFormat="1" applyFont="1" applyFill="1" applyBorder="1"/>
    <xf numFmtId="174" fontId="71" fillId="0" borderId="0" xfId="0" applyNumberFormat="1" applyFont="1" applyFill="1" applyAlignment="1">
      <alignment horizontal="left"/>
    </xf>
    <xf numFmtId="174" fontId="73" fillId="0" borderId="0" xfId="0" applyNumberFormat="1" applyFont="1" applyFill="1" applyAlignment="1">
      <alignment horizontal="left"/>
    </xf>
    <xf numFmtId="174" fontId="70" fillId="0" borderId="0" xfId="0" quotePrefix="1" applyNumberFormat="1" applyFont="1" applyFill="1" applyAlignment="1">
      <alignment horizontal="left"/>
    </xf>
    <xf numFmtId="174" fontId="70" fillId="0" borderId="0" xfId="0" applyNumberFormat="1" applyFont="1" applyFill="1" applyAlignment="1"/>
    <xf numFmtId="0" fontId="83" fillId="0" borderId="0" xfId="0" applyNumberFormat="1" applyFont="1" applyFill="1" applyAlignment="1">
      <alignment horizontal="center"/>
    </xf>
    <xf numFmtId="0" fontId="71" fillId="0" borderId="0" xfId="0" applyFont="1" applyAlignment="1"/>
    <xf numFmtId="172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169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right"/>
    </xf>
    <xf numFmtId="169" fontId="70" fillId="0" borderId="20" xfId="106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169" fontId="70" fillId="0" borderId="20" xfId="106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 wrapText="1" shrinkToFit="1"/>
    </xf>
    <xf numFmtId="192" fontId="70" fillId="0" borderId="0" xfId="106" applyNumberFormat="1" applyFont="1" applyFill="1" applyBorder="1" applyAlignment="1">
      <alignment horizontal="center" vertical="center"/>
    </xf>
    <xf numFmtId="192" fontId="70" fillId="0" borderId="23" xfId="106" applyNumberFormat="1" applyFont="1" applyFill="1" applyBorder="1"/>
    <xf numFmtId="192" fontId="70" fillId="0" borderId="24" xfId="106" applyNumberFormat="1" applyFont="1" applyFill="1" applyBorder="1"/>
    <xf numFmtId="201" fontId="70" fillId="0" borderId="0" xfId="106" applyNumberFormat="1" applyFont="1" applyFill="1" applyBorder="1"/>
    <xf numFmtId="192" fontId="70" fillId="0" borderId="23" xfId="106" applyNumberFormat="1" applyFont="1" applyFill="1" applyBorder="1" applyAlignment="1">
      <alignment horizontal="right"/>
    </xf>
    <xf numFmtId="192" fontId="70" fillId="0" borderId="24" xfId="106" applyNumberFormat="1" applyFont="1" applyFill="1" applyBorder="1" applyAlignment="1">
      <alignment horizontal="right"/>
    </xf>
    <xf numFmtId="202" fontId="70" fillId="0" borderId="24" xfId="106" applyNumberFormat="1" applyFont="1" applyFill="1" applyBorder="1"/>
    <xf numFmtId="0" fontId="73" fillId="0" borderId="0" xfId="0" applyFont="1" applyFill="1" applyAlignment="1">
      <alignment horizontal="center"/>
    </xf>
    <xf numFmtId="200" fontId="70" fillId="0" borderId="0" xfId="313" applyNumberFormat="1" applyFont="1" applyFill="1" applyAlignment="1"/>
    <xf numFmtId="177" fontId="70" fillId="0" borderId="0" xfId="331" applyNumberFormat="1" applyFont="1"/>
    <xf numFmtId="169" fontId="70" fillId="0" borderId="0" xfId="106" applyFont="1" applyFill="1" applyBorder="1" applyAlignment="1">
      <alignment horizontal="center" shrinkToFit="1"/>
    </xf>
    <xf numFmtId="169" fontId="70" fillId="0" borderId="20" xfId="106" applyFont="1" applyFill="1" applyBorder="1" applyAlignment="1">
      <alignment horizontal="center" shrinkToFit="1"/>
    </xf>
    <xf numFmtId="192" fontId="70" fillId="0" borderId="25" xfId="106" applyNumberFormat="1" applyFont="1" applyFill="1" applyBorder="1" applyAlignment="1">
      <alignment horizontal="right"/>
    </xf>
    <xf numFmtId="0" fontId="71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92" fontId="70" fillId="0" borderId="25" xfId="106" applyNumberFormat="1" applyFont="1" applyFill="1" applyBorder="1"/>
    <xf numFmtId="172" fontId="70" fillId="0" borderId="20" xfId="0" quotePrefix="1" applyNumberFormat="1" applyFont="1" applyFill="1" applyBorder="1" applyAlignment="1">
      <alignment horizontal="center"/>
    </xf>
    <xf numFmtId="0" fontId="70" fillId="0" borderId="0" xfId="0" quotePrefix="1" applyFont="1" applyFill="1" applyAlignment="1">
      <alignment horizontal="center"/>
    </xf>
    <xf numFmtId="0" fontId="71" fillId="0" borderId="0" xfId="0" applyFont="1" applyFill="1" applyBorder="1" applyAlignment="1">
      <alignment horizontal="center"/>
    </xf>
    <xf numFmtId="177" fontId="70" fillId="0" borderId="0" xfId="331" applyNumberFormat="1" applyFont="1" applyFill="1"/>
    <xf numFmtId="0" fontId="78" fillId="0" borderId="0" xfId="0" applyFont="1" applyFill="1" applyAlignment="1"/>
    <xf numFmtId="0" fontId="79" fillId="0" borderId="0" xfId="0" applyFont="1" applyFill="1" applyBorder="1" applyAlignment="1"/>
    <xf numFmtId="169" fontId="85" fillId="0" borderId="0" xfId="106" applyNumberFormat="1" applyFont="1" applyFill="1"/>
    <xf numFmtId="192" fontId="85" fillId="0" borderId="0" xfId="106" applyNumberFormat="1" applyFont="1" applyFill="1"/>
    <xf numFmtId="169" fontId="85" fillId="0" borderId="0" xfId="106" applyFont="1" applyFill="1"/>
    <xf numFmtId="192" fontId="85" fillId="0" borderId="0" xfId="106" applyNumberFormat="1" applyFont="1" applyFill="1" applyBorder="1"/>
    <xf numFmtId="0" fontId="71" fillId="0" borderId="0" xfId="0" applyFont="1" applyFill="1" applyAlignment="1">
      <alignment horizontal="center"/>
    </xf>
    <xf numFmtId="174" fontId="85" fillId="0" borderId="0" xfId="0" applyNumberFormat="1" applyFont="1" applyFill="1"/>
    <xf numFmtId="49" fontId="86" fillId="0" borderId="0" xfId="0" applyNumberFormat="1" applyFont="1" applyFill="1" applyAlignment="1">
      <alignment horizontal="center"/>
    </xf>
    <xf numFmtId="174" fontId="85" fillId="0" borderId="0" xfId="0" applyNumberFormat="1" applyFont="1" applyFill="1" applyBorder="1"/>
    <xf numFmtId="169" fontId="85" fillId="0" borderId="0" xfId="106" applyFont="1" applyFill="1" applyBorder="1"/>
    <xf numFmtId="172" fontId="70" fillId="0" borderId="0" xfId="0" applyNumberFormat="1" applyFont="1" applyFill="1" applyBorder="1"/>
    <xf numFmtId="192" fontId="72" fillId="0" borderId="0" xfId="106" applyNumberFormat="1" applyFont="1" applyFill="1" applyBorder="1" applyAlignment="1">
      <alignment horizontal="center"/>
    </xf>
    <xf numFmtId="192" fontId="72" fillId="0" borderId="0" xfId="106" applyNumberFormat="1" applyFont="1" applyFill="1" applyAlignment="1">
      <alignment horizontal="center"/>
    </xf>
    <xf numFmtId="192" fontId="72" fillId="0" borderId="0" xfId="106" quotePrefix="1" applyNumberFormat="1" applyFont="1" applyFill="1" applyBorder="1" applyAlignment="1">
      <alignment horizontal="center"/>
    </xf>
    <xf numFmtId="175" fontId="74" fillId="0" borderId="0" xfId="0" applyNumberFormat="1" applyFont="1" applyFill="1" applyAlignment="1">
      <alignment horizontal="center"/>
    </xf>
    <xf numFmtId="49" fontId="87" fillId="0" borderId="0" xfId="0" quotePrefix="1" applyNumberFormat="1" applyFont="1" applyFill="1" applyBorder="1" applyAlignment="1">
      <alignment horizontal="center"/>
    </xf>
    <xf numFmtId="192" fontId="74" fillId="0" borderId="0" xfId="106" applyNumberFormat="1" applyFont="1" applyFill="1" applyBorder="1"/>
    <xf numFmtId="192" fontId="70" fillId="0" borderId="25" xfId="106" applyNumberFormat="1" applyFont="1" applyFill="1" applyBorder="1" applyAlignment="1"/>
    <xf numFmtId="192" fontId="88" fillId="0" borderId="21" xfId="106" applyNumberFormat="1" applyFont="1" applyFill="1" applyBorder="1"/>
    <xf numFmtId="192" fontId="88" fillId="0" borderId="0" xfId="106" applyNumberFormat="1" applyFont="1" applyFill="1" applyBorder="1"/>
    <xf numFmtId="0" fontId="89" fillId="0" borderId="0" xfId="0" applyFont="1" applyFill="1" applyAlignment="1">
      <alignment horizontal="center"/>
    </xf>
    <xf numFmtId="0" fontId="88" fillId="0" borderId="0" xfId="0" applyFont="1" applyFill="1" applyBorder="1" applyAlignment="1"/>
    <xf numFmtId="0" fontId="88" fillId="0" borderId="6" xfId="0" quotePrefix="1" applyNumberFormat="1" applyFont="1" applyFill="1" applyBorder="1" applyAlignment="1">
      <alignment horizontal="center"/>
    </xf>
    <xf numFmtId="0" fontId="90" fillId="0" borderId="0" xfId="0" applyNumberFormat="1" applyFont="1" applyFill="1" applyBorder="1" applyAlignment="1" applyProtection="1">
      <alignment horizontal="centerContinuous"/>
    </xf>
    <xf numFmtId="169" fontId="88" fillId="0" borderId="0" xfId="106" applyFont="1" applyFill="1"/>
    <xf numFmtId="169" fontId="91" fillId="0" borderId="0" xfId="106" applyFont="1" applyFill="1" applyAlignment="1">
      <alignment horizontal="center"/>
    </xf>
    <xf numFmtId="192" fontId="88" fillId="0" borderId="0" xfId="106" applyNumberFormat="1" applyFont="1" applyFill="1" applyAlignment="1">
      <alignment horizontal="right"/>
    </xf>
    <xf numFmtId="192" fontId="88" fillId="0" borderId="0" xfId="106" applyNumberFormat="1" applyFont="1" applyFill="1"/>
    <xf numFmtId="192" fontId="88" fillId="0" borderId="25" xfId="106" applyNumberFormat="1" applyFont="1" applyFill="1" applyBorder="1" applyAlignment="1">
      <alignment horizontal="right"/>
    </xf>
    <xf numFmtId="192" fontId="88" fillId="0" borderId="0" xfId="106" applyNumberFormat="1" applyFont="1" applyFill="1" applyAlignment="1">
      <alignment horizontal="center"/>
    </xf>
    <xf numFmtId="192" fontId="88" fillId="0" borderId="1" xfId="106" applyNumberFormat="1" applyFont="1" applyFill="1" applyBorder="1"/>
    <xf numFmtId="192" fontId="88" fillId="0" borderId="6" xfId="106" applyNumberFormat="1" applyFont="1" applyFill="1" applyBorder="1"/>
    <xf numFmtId="169" fontId="88" fillId="0" borderId="0" xfId="106" applyFont="1" applyFill="1" applyBorder="1"/>
    <xf numFmtId="0" fontId="89" fillId="0" borderId="0" xfId="0" applyFont="1" applyFill="1" applyAlignment="1"/>
    <xf numFmtId="0" fontId="88" fillId="0" borderId="20" xfId="0" quotePrefix="1" applyFont="1" applyFill="1" applyBorder="1" applyAlignment="1">
      <alignment horizontal="center"/>
    </xf>
    <xf numFmtId="0" fontId="88" fillId="0" borderId="0" xfId="0" quotePrefix="1" applyFont="1" applyFill="1" applyBorder="1" applyAlignment="1">
      <alignment horizontal="center"/>
    </xf>
    <xf numFmtId="169" fontId="88" fillId="0" borderId="0" xfId="106" quotePrefix="1" applyFont="1" applyFill="1" applyBorder="1" applyAlignment="1">
      <alignment horizontal="center"/>
    </xf>
    <xf numFmtId="169" fontId="90" fillId="0" borderId="0" xfId="106" applyFont="1" applyFill="1" applyBorder="1" applyAlignment="1">
      <alignment horizontal="center"/>
    </xf>
    <xf numFmtId="192" fontId="92" fillId="0" borderId="0" xfId="106" applyNumberFormat="1" applyFont="1" applyFill="1"/>
    <xf numFmtId="169" fontId="92" fillId="0" borderId="0" xfId="106" applyFont="1" applyFill="1"/>
    <xf numFmtId="192" fontId="92" fillId="0" borderId="0" xfId="106" applyNumberFormat="1" applyFont="1" applyFill="1" applyBorder="1"/>
    <xf numFmtId="169" fontId="92" fillId="0" borderId="0" xfId="106" applyFont="1" applyFill="1" applyBorder="1"/>
    <xf numFmtId="49" fontId="71" fillId="0" borderId="0" xfId="0" applyNumberFormat="1" applyFont="1" applyFill="1" applyAlignment="1">
      <alignment horizontal="center"/>
    </xf>
    <xf numFmtId="0" fontId="78" fillId="0" borderId="0" xfId="0" applyFont="1" applyAlignment="1">
      <alignment horizontal="center"/>
    </xf>
    <xf numFmtId="0" fontId="70" fillId="0" borderId="25" xfId="0" applyFont="1" applyFill="1" applyBorder="1"/>
    <xf numFmtId="0" fontId="70" fillId="0" borderId="0" xfId="0" applyFont="1" applyFill="1" applyBorder="1"/>
    <xf numFmtId="169" fontId="70" fillId="0" borderId="25" xfId="106" applyFont="1" applyFill="1" applyBorder="1" applyAlignment="1">
      <alignment horizontal="center" wrapText="1" shrinkToFit="1"/>
    </xf>
    <xf numFmtId="192" fontId="70" fillId="0" borderId="23" xfId="106" applyNumberFormat="1" applyFont="1" applyBorder="1"/>
    <xf numFmtId="192" fontId="70" fillId="0" borderId="24" xfId="106" applyNumberFormat="1" applyFont="1" applyBorder="1"/>
    <xf numFmtId="192" fontId="70" fillId="0" borderId="21" xfId="106" applyNumberFormat="1" applyFont="1" applyBorder="1"/>
    <xf numFmtId="0" fontId="79" fillId="0" borderId="25" xfId="0" applyFont="1" applyFill="1" applyBorder="1"/>
    <xf numFmtId="0" fontId="71" fillId="0" borderId="20" xfId="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25" xfId="0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78" fillId="0" borderId="20" xfId="0" applyFont="1" applyFill="1" applyBorder="1" applyAlignment="1">
      <alignment horizontal="center"/>
    </xf>
    <xf numFmtId="0" fontId="89" fillId="0" borderId="20" xfId="0" applyFont="1" applyFill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LTHIDA/OneDrive/One/OneDrive/2.%20DIA%20Audit%20WP%20Listed%20(1)/A5/A5%202563/A5%20Q3'63/A5%20Draft%20FS%20Sep.63/A5%20T2%20Q'3.63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ebc841d983169de1/2.%20DIA%20Audit%20WP%20Listed/A5/A5%202563/A5%20Q3'63/A5%20Conso%20Q3.63/A5%20Conso%20Sep.63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5\A5G%20&#3649;&#3629;&#3626;&#3648;&#3595;&#3607;%20&#3652;&#3615;&#3623;&#3660;%20&#3585;&#3619;&#3640;&#3658;&#3611;%20Dec'6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>
        <row r="75">
          <cell r="D75">
            <v>53680295</v>
          </cell>
        </row>
        <row r="76">
          <cell r="D76">
            <v>1789832</v>
          </cell>
        </row>
        <row r="79">
          <cell r="D79">
            <v>53680295</v>
          </cell>
        </row>
        <row r="80">
          <cell r="D80">
            <v>1789832</v>
          </cell>
        </row>
      </sheetData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5 Conso Sep.20"/>
      <sheetName val="A5 Adj"/>
      <sheetName val="A5 Elim"/>
      <sheetName val="รายการปรับโครงสร้างทุนตาม A5"/>
      <sheetName val="TS_WBS(Fair)"/>
      <sheetName val="TS_WPL(Fair)"/>
      <sheetName val="A5 Inter-tran"/>
      <sheetName val="AFD Inter-tran"/>
      <sheetName val="RCY Inter-tran"/>
      <sheetName val="CF Conso A5"/>
      <sheetName val="Re Q3,63_N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6">
          <cell r="E16">
            <v>681669.42999999993</v>
          </cell>
        </row>
      </sheetData>
      <sheetData sheetId="9">
        <row r="19">
          <cell r="E19">
            <v>-2373543</v>
          </cell>
        </row>
        <row r="133">
          <cell r="G133">
            <v>50000000</v>
          </cell>
        </row>
        <row r="134">
          <cell r="G134">
            <v>-51850</v>
          </cell>
        </row>
      </sheetData>
      <sheetData sheetId="1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/>
      <sheetData sheetId="2"/>
      <sheetData sheetId="3"/>
      <sheetData sheetId="4">
        <row r="84">
          <cell r="A84" t="str">
            <v>Supplemental disclosure of cash flows 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6"/>
  <sheetViews>
    <sheetView topLeftCell="A79" zoomScaleNormal="100" zoomScaleSheetLayoutView="90" workbookViewId="0">
      <selection activeCell="B70" sqref="B70"/>
    </sheetView>
  </sheetViews>
  <sheetFormatPr defaultColWidth="13.85546875" defaultRowHeight="21" customHeight="1"/>
  <cols>
    <col min="1" max="1" width="40.85546875" style="19" customWidth="1"/>
    <col min="2" max="2" width="6.7109375" style="43" customWidth="1"/>
    <col min="3" max="3" width="1.7109375" style="43" customWidth="1"/>
    <col min="4" max="4" width="15.5703125" style="43" customWidth="1"/>
    <col min="5" max="5" width="1.28515625" style="44" customWidth="1"/>
    <col min="6" max="6" width="15.42578125" style="45" customWidth="1"/>
    <col min="7" max="7" width="1.28515625" style="14" customWidth="1"/>
    <col min="8" max="8" width="16.5703125" style="46" bestFit="1" customWidth="1"/>
    <col min="9" max="9" width="1.28515625" style="45" customWidth="1"/>
    <col min="10" max="10" width="15.42578125" style="45" customWidth="1"/>
    <col min="11" max="11" width="1.28515625" style="17" customWidth="1"/>
    <col min="12" max="16384" width="13.85546875" style="17"/>
  </cols>
  <sheetData>
    <row r="1" spans="1:13" s="1" customFormat="1" ht="21" customHeight="1">
      <c r="A1" s="265" t="s">
        <v>133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3" s="1" customFormat="1" ht="21" customHeight="1">
      <c r="A2" s="265" t="s">
        <v>13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3" s="1" customFormat="1" ht="21" customHeight="1">
      <c r="A3" s="265" t="s">
        <v>165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3" s="1" customFormat="1" ht="21" customHeight="1">
      <c r="A4" s="205"/>
      <c r="B4" s="218"/>
      <c r="C4" s="218"/>
      <c r="D4" s="218"/>
      <c r="E4" s="218"/>
      <c r="F4" s="218"/>
      <c r="G4" s="206"/>
      <c r="H4" s="3"/>
      <c r="I4" s="206"/>
      <c r="J4" s="206"/>
    </row>
    <row r="5" spans="1:13" s="9" customFormat="1" ht="21" customHeight="1">
      <c r="A5" s="4"/>
      <c r="B5" s="5"/>
      <c r="C5" s="5"/>
      <c r="D5" s="5"/>
      <c r="E5" s="6"/>
      <c r="F5" s="7"/>
      <c r="G5" s="7"/>
      <c r="H5" s="8"/>
      <c r="I5" s="7"/>
      <c r="J5" s="187" t="s">
        <v>16</v>
      </c>
    </row>
    <row r="6" spans="1:13" s="9" customFormat="1" ht="21" customHeight="1">
      <c r="A6" s="4"/>
      <c r="D6" s="264" t="s">
        <v>14</v>
      </c>
      <c r="E6" s="264"/>
      <c r="F6" s="264"/>
      <c r="G6" s="10"/>
      <c r="H6" s="264" t="s">
        <v>15</v>
      </c>
      <c r="I6" s="264"/>
      <c r="J6" s="264"/>
    </row>
    <row r="7" spans="1:13" s="9" customFormat="1" ht="21" customHeight="1">
      <c r="A7" s="1" t="s">
        <v>17</v>
      </c>
      <c r="B7" s="11" t="s">
        <v>18</v>
      </c>
      <c r="C7" s="6"/>
      <c r="D7" s="208" t="s">
        <v>166</v>
      </c>
      <c r="E7" s="57"/>
      <c r="F7" s="172" t="s">
        <v>19</v>
      </c>
      <c r="G7" s="12"/>
      <c r="H7" s="208" t="s">
        <v>166</v>
      </c>
      <c r="I7" s="57"/>
      <c r="J7" s="208" t="s">
        <v>19</v>
      </c>
    </row>
    <row r="8" spans="1:13" s="9" customFormat="1" ht="21" customHeight="1">
      <c r="A8" s="1"/>
      <c r="B8" s="6"/>
      <c r="C8" s="6"/>
      <c r="D8" s="57" t="s">
        <v>20</v>
      </c>
      <c r="E8" s="57"/>
      <c r="F8" s="209" t="s">
        <v>171</v>
      </c>
      <c r="G8" s="209"/>
      <c r="H8" s="57" t="s">
        <v>20</v>
      </c>
      <c r="I8" s="57"/>
      <c r="J8" s="209" t="s">
        <v>171</v>
      </c>
      <c r="M8" s="13"/>
    </row>
    <row r="9" spans="1:13" s="9" customFormat="1" ht="21" customHeight="1">
      <c r="A9" s="1"/>
      <c r="B9" s="6"/>
      <c r="C9" s="6"/>
      <c r="D9" s="57" t="s">
        <v>21</v>
      </c>
      <c r="E9" s="44"/>
      <c r="F9" s="17"/>
      <c r="G9" s="14"/>
      <c r="H9" s="57" t="s">
        <v>21</v>
      </c>
      <c r="I9" s="14"/>
      <c r="J9" s="14"/>
    </row>
    <row r="10" spans="1:13" ht="21" customHeight="1">
      <c r="A10" s="35" t="s">
        <v>22</v>
      </c>
      <c r="B10" s="16"/>
      <c r="C10" s="16"/>
      <c r="D10" s="16"/>
      <c r="E10" s="223"/>
      <c r="F10" s="17"/>
      <c r="H10" s="18"/>
      <c r="I10" s="14"/>
      <c r="J10" s="14"/>
    </row>
    <row r="11" spans="1:13" ht="21" customHeight="1">
      <c r="A11" s="19" t="s">
        <v>23</v>
      </c>
      <c r="B11" s="20" t="s">
        <v>5</v>
      </c>
      <c r="C11" s="20"/>
      <c r="D11" s="18">
        <v>35097452</v>
      </c>
      <c r="E11" s="21"/>
      <c r="F11" s="18">
        <v>19708844</v>
      </c>
      <c r="G11" s="18"/>
      <c r="H11" s="18">
        <v>352094</v>
      </c>
      <c r="I11" s="22"/>
      <c r="J11" s="18">
        <v>187546</v>
      </c>
    </row>
    <row r="12" spans="1:13" ht="21" customHeight="1">
      <c r="A12" s="23" t="s">
        <v>24</v>
      </c>
      <c r="B12" s="20" t="s">
        <v>1</v>
      </c>
      <c r="C12" s="20"/>
      <c r="D12" s="18">
        <v>28426405</v>
      </c>
      <c r="E12" s="21"/>
      <c r="F12" s="18">
        <v>26118524</v>
      </c>
      <c r="G12" s="18"/>
      <c r="H12" s="18">
        <v>20167865</v>
      </c>
      <c r="I12" s="22"/>
      <c r="J12" s="24">
        <v>10999823</v>
      </c>
    </row>
    <row r="13" spans="1:13" ht="21" customHeight="1">
      <c r="A13" s="25" t="s">
        <v>25</v>
      </c>
      <c r="B13" s="20" t="s">
        <v>8</v>
      </c>
      <c r="C13" s="20"/>
      <c r="D13" s="18">
        <v>0</v>
      </c>
      <c r="E13" s="21"/>
      <c r="F13" s="18">
        <v>32728771</v>
      </c>
      <c r="G13" s="18"/>
      <c r="H13" s="18">
        <v>108925682</v>
      </c>
      <c r="I13" s="22"/>
      <c r="J13" s="24">
        <v>198075682</v>
      </c>
    </row>
    <row r="14" spans="1:13" ht="21" customHeight="1">
      <c r="A14" s="25" t="s">
        <v>189</v>
      </c>
      <c r="B14" s="20" t="s">
        <v>2</v>
      </c>
      <c r="C14" s="20"/>
      <c r="D14" s="18">
        <v>8955783</v>
      </c>
      <c r="E14" s="21"/>
      <c r="F14" s="18">
        <v>14916199</v>
      </c>
      <c r="G14" s="18"/>
      <c r="H14" s="24">
        <v>0</v>
      </c>
      <c r="I14" s="22"/>
      <c r="J14" s="24">
        <v>0</v>
      </c>
    </row>
    <row r="15" spans="1:13" ht="21" customHeight="1">
      <c r="A15" s="19" t="s">
        <v>142</v>
      </c>
      <c r="B15" s="20" t="s">
        <v>3</v>
      </c>
      <c r="C15" s="20"/>
      <c r="D15" s="18">
        <v>1344774469</v>
      </c>
      <c r="E15" s="21"/>
      <c r="F15" s="18">
        <v>1453961739</v>
      </c>
      <c r="G15" s="18"/>
      <c r="H15" s="24">
        <v>0</v>
      </c>
      <c r="I15" s="22"/>
      <c r="J15" s="24">
        <v>0</v>
      </c>
    </row>
    <row r="16" spans="1:13" ht="21" customHeight="1">
      <c r="A16" s="26" t="s">
        <v>26</v>
      </c>
      <c r="B16" s="27"/>
      <c r="C16" s="27"/>
      <c r="D16" s="28">
        <f>SUM(D11:D15)</f>
        <v>1417254109</v>
      </c>
      <c r="E16" s="21"/>
      <c r="F16" s="28">
        <f>SUM(F11:F15)</f>
        <v>1547434077</v>
      </c>
      <c r="G16" s="18"/>
      <c r="H16" s="28">
        <f>SUM(H11:H15)</f>
        <v>129445641</v>
      </c>
      <c r="I16" s="18"/>
      <c r="J16" s="28">
        <f>SUM(J11:J15)</f>
        <v>209263051</v>
      </c>
    </row>
    <row r="17" spans="1:10" ht="21" customHeight="1">
      <c r="A17" s="25"/>
      <c r="B17" s="27"/>
      <c r="C17" s="27"/>
      <c r="D17" s="224"/>
      <c r="E17" s="21"/>
      <c r="F17" s="21"/>
      <c r="G17" s="18"/>
      <c r="H17" s="18"/>
      <c r="I17" s="18"/>
      <c r="J17" s="18"/>
    </row>
    <row r="18" spans="1:10" ht="21" customHeight="1">
      <c r="A18" s="35" t="s">
        <v>27</v>
      </c>
      <c r="B18" s="27"/>
      <c r="C18" s="27"/>
      <c r="D18" s="224"/>
      <c r="E18" s="21"/>
      <c r="F18" s="18"/>
      <c r="G18" s="18"/>
      <c r="H18" s="18"/>
      <c r="I18" s="18"/>
      <c r="J18" s="18"/>
    </row>
    <row r="19" spans="1:10" ht="21" customHeight="1">
      <c r="A19" s="25" t="s">
        <v>28</v>
      </c>
      <c r="B19" s="20"/>
      <c r="C19" s="27"/>
      <c r="D19" s="21">
        <v>2086145</v>
      </c>
      <c r="E19" s="21"/>
      <c r="F19" s="21">
        <v>917429</v>
      </c>
      <c r="G19" s="18"/>
      <c r="H19" s="18">
        <v>0</v>
      </c>
      <c r="I19" s="18"/>
      <c r="J19" s="18">
        <v>0</v>
      </c>
    </row>
    <row r="20" spans="1:10" ht="21" customHeight="1">
      <c r="A20" s="25" t="s">
        <v>190</v>
      </c>
      <c r="B20" s="27" t="s">
        <v>4</v>
      </c>
      <c r="C20" s="27"/>
      <c r="D20" s="21">
        <v>218537472</v>
      </c>
      <c r="E20" s="21"/>
      <c r="F20" s="21">
        <v>0</v>
      </c>
      <c r="G20" s="18"/>
      <c r="H20" s="18">
        <v>220000000</v>
      </c>
      <c r="I20" s="18"/>
      <c r="J20" s="18">
        <v>0</v>
      </c>
    </row>
    <row r="21" spans="1:10" ht="21" customHeight="1">
      <c r="A21" s="25" t="s">
        <v>143</v>
      </c>
      <c r="B21" s="20" t="s">
        <v>135</v>
      </c>
      <c r="C21" s="20"/>
      <c r="D21" s="18">
        <v>0</v>
      </c>
      <c r="E21" s="21"/>
      <c r="F21" s="18">
        <v>0</v>
      </c>
      <c r="G21" s="18"/>
      <c r="H21" s="29">
        <v>308821982.00000018</v>
      </c>
      <c r="I21" s="18"/>
      <c r="J21" s="29">
        <v>308821982.00000018</v>
      </c>
    </row>
    <row r="22" spans="1:10" ht="21" customHeight="1">
      <c r="A22" s="25" t="s">
        <v>29</v>
      </c>
      <c r="B22" s="20"/>
      <c r="C22" s="27"/>
      <c r="D22" s="18">
        <v>183755025</v>
      </c>
      <c r="E22" s="21"/>
      <c r="F22" s="18">
        <v>183755025</v>
      </c>
      <c r="G22" s="18"/>
      <c r="H22" s="18">
        <v>0</v>
      </c>
      <c r="I22" s="18"/>
      <c r="J22" s="18">
        <v>0</v>
      </c>
    </row>
    <row r="23" spans="1:10" ht="21" customHeight="1">
      <c r="A23" s="19" t="s">
        <v>163</v>
      </c>
      <c r="B23" s="20" t="s">
        <v>6</v>
      </c>
      <c r="C23" s="20"/>
      <c r="D23" s="18">
        <v>5564438</v>
      </c>
      <c r="E23" s="30"/>
      <c r="F23" s="18">
        <v>5963590</v>
      </c>
      <c r="G23" s="18"/>
      <c r="H23" s="18">
        <v>60484</v>
      </c>
      <c r="I23" s="22"/>
      <c r="J23" s="31">
        <v>74550</v>
      </c>
    </row>
    <row r="24" spans="1:10" ht="21" customHeight="1">
      <c r="A24" s="19" t="s">
        <v>134</v>
      </c>
      <c r="B24" s="20" t="s">
        <v>9</v>
      </c>
      <c r="C24" s="20"/>
      <c r="D24" s="18">
        <v>4562823</v>
      </c>
      <c r="E24" s="30"/>
      <c r="F24" s="18">
        <v>0</v>
      </c>
      <c r="G24" s="18"/>
      <c r="H24" s="31">
        <v>0</v>
      </c>
      <c r="I24" s="22"/>
      <c r="J24" s="31">
        <v>0</v>
      </c>
    </row>
    <row r="25" spans="1:10" ht="21" customHeight="1">
      <c r="A25" s="19" t="s">
        <v>30</v>
      </c>
      <c r="B25" s="20" t="s">
        <v>7</v>
      </c>
      <c r="C25" s="20"/>
      <c r="D25" s="18">
        <v>2137178</v>
      </c>
      <c r="E25" s="30"/>
      <c r="F25" s="18">
        <v>2583997</v>
      </c>
      <c r="G25" s="18"/>
      <c r="H25" s="18">
        <v>1852743</v>
      </c>
      <c r="I25" s="22"/>
      <c r="J25" s="31">
        <v>2338626</v>
      </c>
    </row>
    <row r="26" spans="1:10" ht="21" customHeight="1">
      <c r="A26" s="19" t="s">
        <v>31</v>
      </c>
      <c r="B26" s="20" t="s">
        <v>145</v>
      </c>
      <c r="C26" s="20"/>
      <c r="D26" s="18">
        <v>3809853</v>
      </c>
      <c r="E26" s="30"/>
      <c r="F26" s="18">
        <v>10063871</v>
      </c>
      <c r="G26" s="18"/>
      <c r="H26" s="31">
        <v>0</v>
      </c>
      <c r="I26" s="22"/>
      <c r="J26" s="31">
        <v>0</v>
      </c>
    </row>
    <row r="27" spans="1:10" ht="21" customHeight="1">
      <c r="A27" s="25" t="s">
        <v>32</v>
      </c>
      <c r="B27" s="32"/>
      <c r="C27" s="32"/>
      <c r="D27" s="33">
        <v>820600</v>
      </c>
      <c r="E27" s="30"/>
      <c r="F27" s="33">
        <v>435814</v>
      </c>
      <c r="G27" s="18"/>
      <c r="H27" s="34">
        <v>0</v>
      </c>
      <c r="I27" s="22"/>
      <c r="J27" s="34">
        <v>0</v>
      </c>
    </row>
    <row r="28" spans="1:10" ht="21" customHeight="1">
      <c r="A28" s="35" t="s">
        <v>33</v>
      </c>
      <c r="B28" s="32"/>
      <c r="C28" s="32"/>
      <c r="D28" s="33">
        <f>SUM(D19:D27)</f>
        <v>421273534</v>
      </c>
      <c r="E28" s="30"/>
      <c r="F28" s="33">
        <f>SUM(F19:F27)</f>
        <v>203719726</v>
      </c>
      <c r="G28" s="18"/>
      <c r="H28" s="33">
        <f>SUM(H19:H27)</f>
        <v>530735209.00000018</v>
      </c>
      <c r="I28" s="18"/>
      <c r="J28" s="33">
        <f>SUM(J19:J27)</f>
        <v>311235158.00000018</v>
      </c>
    </row>
    <row r="29" spans="1:10" ht="21" customHeight="1" thickBot="1">
      <c r="A29" s="26" t="s">
        <v>34</v>
      </c>
      <c r="B29" s="27"/>
      <c r="C29" s="27"/>
      <c r="D29" s="36">
        <f>+D16+D28</f>
        <v>1838527643</v>
      </c>
      <c r="E29" s="21"/>
      <c r="F29" s="36">
        <f>+F16+F28</f>
        <v>1751153803</v>
      </c>
      <c r="G29" s="18"/>
      <c r="H29" s="37">
        <f>+H16+H28</f>
        <v>660180850.00000024</v>
      </c>
      <c r="I29" s="22"/>
      <c r="J29" s="37">
        <f>+J16+J28</f>
        <v>520498209.00000018</v>
      </c>
    </row>
    <row r="30" spans="1:10" ht="21" customHeight="1" thickTop="1">
      <c r="A30" s="26"/>
      <c r="B30" s="27"/>
      <c r="C30" s="27"/>
      <c r="D30" s="27"/>
      <c r="E30" s="6"/>
      <c r="F30" s="14"/>
      <c r="H30" s="22"/>
      <c r="I30" s="38"/>
      <c r="J30" s="38"/>
    </row>
    <row r="31" spans="1:10" s="40" customFormat="1" ht="21" customHeight="1">
      <c r="A31" s="39"/>
      <c r="H31" s="41"/>
    </row>
    <row r="32" spans="1:10" s="1" customFormat="1" ht="21" customHeight="1">
      <c r="A32" s="265" t="str">
        <f>+A1</f>
        <v>ASSET FIVE GROUP PUBLIC COMPANY LIMITED AND SUBSIDIARIES</v>
      </c>
      <c r="B32" s="265"/>
      <c r="C32" s="265"/>
      <c r="D32" s="265"/>
      <c r="E32" s="265"/>
      <c r="F32" s="265"/>
      <c r="G32" s="265"/>
      <c r="H32" s="265"/>
      <c r="I32" s="265"/>
      <c r="J32" s="265"/>
    </row>
    <row r="33" spans="1:10" s="1" customFormat="1" ht="21" customHeight="1">
      <c r="A33" s="265" t="s">
        <v>35</v>
      </c>
      <c r="B33" s="265"/>
      <c r="C33" s="265"/>
      <c r="D33" s="265"/>
      <c r="E33" s="265"/>
      <c r="F33" s="265"/>
      <c r="G33" s="265"/>
      <c r="H33" s="265"/>
      <c r="I33" s="265"/>
      <c r="J33" s="265"/>
    </row>
    <row r="34" spans="1:10" s="1" customFormat="1" ht="21" customHeight="1">
      <c r="A34" s="265" t="str">
        <f>A3</f>
        <v>AS AT SEPTEMBER 30, 2020</v>
      </c>
      <c r="B34" s="265"/>
      <c r="C34" s="265"/>
      <c r="D34" s="265"/>
      <c r="E34" s="265"/>
      <c r="F34" s="265"/>
      <c r="G34" s="265"/>
      <c r="H34" s="265"/>
      <c r="I34" s="265"/>
      <c r="J34" s="265"/>
    </row>
    <row r="35" spans="1:10" s="1" customFormat="1" ht="21" customHeight="1">
      <c r="A35" s="205"/>
      <c r="B35" s="218"/>
      <c r="C35" s="218"/>
      <c r="D35" s="218"/>
      <c r="E35" s="218"/>
      <c r="F35" s="218"/>
      <c r="G35" s="206"/>
      <c r="H35" s="3"/>
      <c r="I35" s="206"/>
      <c r="J35" s="206"/>
    </row>
    <row r="36" spans="1:10" s="9" customFormat="1" ht="21" customHeight="1">
      <c r="A36" s="4"/>
      <c r="B36" s="5"/>
      <c r="C36" s="5"/>
      <c r="D36" s="5"/>
      <c r="E36" s="6"/>
      <c r="F36" s="7"/>
      <c r="G36" s="7"/>
      <c r="H36" s="8"/>
      <c r="I36" s="7"/>
      <c r="J36" s="187" t="s">
        <v>16</v>
      </c>
    </row>
    <row r="37" spans="1:10" s="9" customFormat="1" ht="21" customHeight="1">
      <c r="A37" s="4"/>
      <c r="D37" s="264" t="s">
        <v>14</v>
      </c>
      <c r="E37" s="264"/>
      <c r="F37" s="264"/>
      <c r="G37" s="10"/>
      <c r="H37" s="264" t="s">
        <v>15</v>
      </c>
      <c r="I37" s="264"/>
      <c r="J37" s="264"/>
    </row>
    <row r="38" spans="1:10" s="9" customFormat="1" ht="21" customHeight="1">
      <c r="A38" s="205" t="s">
        <v>36</v>
      </c>
      <c r="B38" s="11" t="s">
        <v>18</v>
      </c>
      <c r="C38" s="5"/>
      <c r="D38" s="208" t="s">
        <v>166</v>
      </c>
      <c r="E38" s="57"/>
      <c r="F38" s="172" t="s">
        <v>19</v>
      </c>
      <c r="G38" s="12"/>
      <c r="H38" s="208" t="s">
        <v>166</v>
      </c>
      <c r="I38" s="57"/>
      <c r="J38" s="208" t="s">
        <v>19</v>
      </c>
    </row>
    <row r="39" spans="1:10" s="9" customFormat="1" ht="21" customHeight="1">
      <c r="A39" s="205"/>
      <c r="B39" s="6"/>
      <c r="C39" s="5"/>
      <c r="D39" s="57" t="s">
        <v>20</v>
      </c>
      <c r="E39" s="57"/>
      <c r="F39" s="209" t="s">
        <v>171</v>
      </c>
      <c r="G39" s="209"/>
      <c r="H39" s="57" t="s">
        <v>20</v>
      </c>
      <c r="I39" s="57"/>
      <c r="J39" s="209" t="s">
        <v>171</v>
      </c>
    </row>
    <row r="40" spans="1:10" s="9" customFormat="1" ht="21" customHeight="1">
      <c r="A40" s="205"/>
      <c r="B40" s="6"/>
      <c r="C40" s="5"/>
      <c r="D40" s="57" t="s">
        <v>21</v>
      </c>
      <c r="E40" s="44"/>
      <c r="F40" s="17"/>
      <c r="G40" s="14"/>
      <c r="H40" s="57" t="s">
        <v>21</v>
      </c>
      <c r="I40" s="14"/>
      <c r="J40" s="14"/>
    </row>
    <row r="41" spans="1:10" ht="21" customHeight="1">
      <c r="A41" s="26" t="s">
        <v>37</v>
      </c>
      <c r="B41" s="42"/>
      <c r="I41" s="47"/>
    </row>
    <row r="42" spans="1:10" ht="21" customHeight="1">
      <c r="A42" s="19" t="s">
        <v>38</v>
      </c>
      <c r="B42" s="20" t="s">
        <v>136</v>
      </c>
      <c r="D42" s="18">
        <v>0</v>
      </c>
      <c r="E42" s="46"/>
      <c r="F42" s="18">
        <v>8092957</v>
      </c>
      <c r="G42" s="18"/>
      <c r="H42" s="46">
        <v>0</v>
      </c>
      <c r="I42" s="48"/>
      <c r="J42" s="46">
        <v>0</v>
      </c>
    </row>
    <row r="43" spans="1:10" ht="21.75" customHeight="1">
      <c r="A43" s="49" t="s">
        <v>39</v>
      </c>
      <c r="B43" s="20" t="s">
        <v>10</v>
      </c>
      <c r="C43" s="20"/>
      <c r="D43" s="18">
        <v>188765877</v>
      </c>
      <c r="E43" s="29"/>
      <c r="F43" s="18">
        <v>256668270</v>
      </c>
      <c r="G43" s="18"/>
      <c r="H43" s="18">
        <v>1280026</v>
      </c>
      <c r="I43" s="22"/>
      <c r="J43" s="50">
        <v>2415924</v>
      </c>
    </row>
    <row r="44" spans="1:10" ht="21" customHeight="1">
      <c r="A44" s="49" t="s">
        <v>160</v>
      </c>
      <c r="B44" s="20" t="s">
        <v>150</v>
      </c>
      <c r="C44" s="20"/>
      <c r="D44" s="18">
        <v>51250000</v>
      </c>
      <c r="E44" s="29"/>
      <c r="F44" s="18">
        <v>0</v>
      </c>
      <c r="G44" s="18"/>
      <c r="H44" s="18">
        <v>51250000</v>
      </c>
      <c r="I44" s="22"/>
      <c r="J44" s="50">
        <v>0</v>
      </c>
    </row>
    <row r="45" spans="1:10" ht="21" customHeight="1">
      <c r="A45" s="49" t="s">
        <v>60</v>
      </c>
      <c r="B45" s="20" t="s">
        <v>11</v>
      </c>
      <c r="C45" s="20"/>
      <c r="D45" s="18">
        <v>704496675</v>
      </c>
      <c r="E45" s="29"/>
      <c r="F45" s="18">
        <v>362476033</v>
      </c>
      <c r="G45" s="18"/>
      <c r="H45" s="50">
        <v>0</v>
      </c>
      <c r="I45" s="22"/>
      <c r="J45" s="50">
        <v>0</v>
      </c>
    </row>
    <row r="46" spans="1:10" ht="21" customHeight="1">
      <c r="A46" s="49" t="s">
        <v>202</v>
      </c>
      <c r="B46" s="20"/>
      <c r="C46" s="20"/>
      <c r="D46" s="18"/>
      <c r="E46" s="29"/>
      <c r="F46" s="18"/>
      <c r="G46" s="18"/>
      <c r="H46" s="50"/>
      <c r="I46" s="22"/>
      <c r="J46" s="50"/>
    </row>
    <row r="47" spans="1:10" ht="21" customHeight="1">
      <c r="A47" s="51" t="s">
        <v>191</v>
      </c>
      <c r="B47" s="20" t="s">
        <v>12</v>
      </c>
      <c r="C47" s="20"/>
      <c r="D47" s="18">
        <v>326950</v>
      </c>
      <c r="E47" s="29"/>
      <c r="F47" s="18">
        <v>0</v>
      </c>
      <c r="G47" s="18"/>
      <c r="H47" s="50">
        <v>0</v>
      </c>
      <c r="I47" s="22"/>
      <c r="J47" s="50">
        <v>0</v>
      </c>
    </row>
    <row r="48" spans="1:10" ht="21" customHeight="1">
      <c r="A48" s="49" t="s">
        <v>137</v>
      </c>
      <c r="B48" s="20" t="s">
        <v>169</v>
      </c>
      <c r="C48" s="20"/>
      <c r="D48" s="18">
        <v>1460002</v>
      </c>
      <c r="E48" s="29"/>
      <c r="F48" s="18">
        <v>340533</v>
      </c>
      <c r="G48" s="18"/>
      <c r="H48" s="50">
        <v>0</v>
      </c>
      <c r="I48" s="22"/>
      <c r="J48" s="50">
        <v>0</v>
      </c>
    </row>
    <row r="49" spans="1:10" ht="21" customHeight="1">
      <c r="A49" s="51" t="s">
        <v>58</v>
      </c>
      <c r="C49" s="20"/>
      <c r="E49" s="29"/>
      <c r="G49" s="18"/>
      <c r="I49" s="22"/>
    </row>
    <row r="50" spans="1:10" ht="21" customHeight="1">
      <c r="A50" s="51" t="s">
        <v>59</v>
      </c>
      <c r="B50" s="20" t="s">
        <v>8</v>
      </c>
      <c r="C50" s="20"/>
      <c r="D50" s="18">
        <v>40000000</v>
      </c>
      <c r="E50" s="29"/>
      <c r="F50" s="18">
        <v>40000000</v>
      </c>
      <c r="G50" s="18"/>
      <c r="H50" s="46">
        <v>0</v>
      </c>
      <c r="I50" s="22"/>
      <c r="J50" s="46">
        <v>0</v>
      </c>
    </row>
    <row r="51" spans="1:10" ht="21" customHeight="1">
      <c r="A51" s="51" t="s">
        <v>57</v>
      </c>
      <c r="B51" s="20"/>
      <c r="C51" s="20"/>
      <c r="D51" s="18">
        <v>3819776</v>
      </c>
      <c r="E51" s="29"/>
      <c r="F51" s="18">
        <v>5612226</v>
      </c>
      <c r="G51" s="18"/>
      <c r="H51" s="46">
        <v>0</v>
      </c>
      <c r="I51" s="22"/>
      <c r="J51" s="46">
        <v>0</v>
      </c>
    </row>
    <row r="52" spans="1:10" ht="21" customHeight="1">
      <c r="A52" s="35" t="s">
        <v>40</v>
      </c>
      <c r="B52" s="42" t="s">
        <v>0</v>
      </c>
      <c r="C52" s="42"/>
      <c r="D52" s="28">
        <f>SUM(D42:D51)</f>
        <v>990119280</v>
      </c>
      <c r="E52" s="29"/>
      <c r="F52" s="28">
        <f>SUM(F42:F51)</f>
        <v>673190019</v>
      </c>
      <c r="G52" s="18"/>
      <c r="H52" s="28">
        <f>SUM(H42:H51)</f>
        <v>52530026</v>
      </c>
      <c r="I52" s="22"/>
      <c r="J52" s="28">
        <f>SUM(J42:J51)</f>
        <v>2415924</v>
      </c>
    </row>
    <row r="53" spans="1:10" ht="21" customHeight="1">
      <c r="A53" s="15"/>
      <c r="B53" s="42"/>
      <c r="C53" s="42"/>
      <c r="D53" s="225"/>
      <c r="E53" s="29"/>
      <c r="F53" s="18"/>
      <c r="G53" s="18"/>
      <c r="H53" s="18"/>
      <c r="I53" s="22"/>
      <c r="J53" s="18"/>
    </row>
    <row r="54" spans="1:10" ht="21" customHeight="1">
      <c r="A54" s="26" t="s">
        <v>41</v>
      </c>
      <c r="B54" s="42"/>
      <c r="C54" s="42"/>
      <c r="D54" s="225"/>
      <c r="E54" s="29"/>
      <c r="F54" s="46"/>
      <c r="G54" s="18"/>
      <c r="H54" s="18"/>
      <c r="I54" s="22"/>
      <c r="J54" s="22"/>
    </row>
    <row r="55" spans="1:10" ht="21" customHeight="1">
      <c r="A55" s="19" t="s">
        <v>144</v>
      </c>
      <c r="B55" s="42">
        <v>19</v>
      </c>
      <c r="C55" s="42"/>
      <c r="D55" s="18">
        <v>104762260</v>
      </c>
      <c r="E55" s="29"/>
      <c r="F55" s="50">
        <v>527874515</v>
      </c>
      <c r="G55" s="18"/>
      <c r="H55" s="18">
        <v>0</v>
      </c>
      <c r="I55" s="22"/>
      <c r="J55" s="18">
        <v>0</v>
      </c>
    </row>
    <row r="56" spans="1:10" ht="21" customHeight="1">
      <c r="A56" s="19" t="s">
        <v>192</v>
      </c>
      <c r="B56" s="42">
        <v>20</v>
      </c>
      <c r="C56" s="42"/>
      <c r="D56" s="18">
        <v>49621200</v>
      </c>
      <c r="E56" s="29"/>
      <c r="F56" s="50">
        <v>0</v>
      </c>
      <c r="G56" s="18"/>
      <c r="H56" s="18">
        <v>0</v>
      </c>
      <c r="I56" s="22"/>
      <c r="J56" s="18">
        <v>0</v>
      </c>
    </row>
    <row r="57" spans="1:10" ht="21" customHeight="1">
      <c r="A57" s="19" t="s">
        <v>138</v>
      </c>
      <c r="B57" s="42">
        <v>21</v>
      </c>
      <c r="C57" s="42"/>
      <c r="D57" s="18">
        <v>2909398</v>
      </c>
      <c r="E57" s="29"/>
      <c r="F57" s="50">
        <v>116404</v>
      </c>
      <c r="G57" s="18"/>
      <c r="H57" s="18">
        <v>0</v>
      </c>
      <c r="I57" s="22"/>
      <c r="J57" s="18">
        <v>0</v>
      </c>
    </row>
    <row r="58" spans="1:10" ht="21" customHeight="1">
      <c r="A58" s="17" t="s">
        <v>42</v>
      </c>
      <c r="B58" s="42">
        <v>22</v>
      </c>
      <c r="C58" s="20"/>
      <c r="D58" s="18">
        <v>1813516</v>
      </c>
      <c r="E58" s="18"/>
      <c r="F58" s="31">
        <v>1333536</v>
      </c>
      <c r="G58" s="18"/>
      <c r="H58" s="31">
        <v>0</v>
      </c>
      <c r="I58" s="22"/>
      <c r="J58" s="31">
        <v>0</v>
      </c>
    </row>
    <row r="59" spans="1:10" ht="21" customHeight="1">
      <c r="A59" s="17" t="s">
        <v>129</v>
      </c>
      <c r="B59" s="20" t="s">
        <v>145</v>
      </c>
      <c r="C59" s="20"/>
      <c r="D59" s="33">
        <v>1791157</v>
      </c>
      <c r="E59" s="18"/>
      <c r="F59" s="34">
        <v>2983240</v>
      </c>
      <c r="G59" s="18"/>
      <c r="H59" s="34">
        <v>0</v>
      </c>
      <c r="I59" s="22"/>
      <c r="J59" s="34">
        <v>0</v>
      </c>
    </row>
    <row r="60" spans="1:10" ht="21" customHeight="1">
      <c r="A60" s="35" t="s">
        <v>43</v>
      </c>
      <c r="B60" s="52"/>
      <c r="C60" s="52"/>
      <c r="D60" s="50">
        <f>SUM(D55:D59)</f>
        <v>160897531</v>
      </c>
      <c r="E60" s="18"/>
      <c r="F60" s="50">
        <f>SUM(F55:F59)</f>
        <v>532307695</v>
      </c>
      <c r="G60" s="18"/>
      <c r="H60" s="50">
        <f>SUM(H55:H59)</f>
        <v>0</v>
      </c>
      <c r="I60" s="48"/>
      <c r="J60" s="50">
        <f>SUM(J55:J59)</f>
        <v>0</v>
      </c>
    </row>
    <row r="61" spans="1:10" ht="21" customHeight="1">
      <c r="A61" s="26" t="s">
        <v>44</v>
      </c>
      <c r="D61" s="28">
        <f>D60+D52</f>
        <v>1151016811</v>
      </c>
      <c r="E61" s="29"/>
      <c r="F61" s="28">
        <f>F60+F52</f>
        <v>1205497714</v>
      </c>
      <c r="G61" s="18"/>
      <c r="H61" s="28">
        <f>H60+H52</f>
        <v>52530026</v>
      </c>
      <c r="I61" s="48"/>
      <c r="J61" s="28">
        <f>J60+J52</f>
        <v>2415924</v>
      </c>
    </row>
    <row r="62" spans="1:10" ht="21" customHeight="1">
      <c r="A62" s="26"/>
      <c r="D62" s="18"/>
      <c r="E62" s="29"/>
      <c r="F62" s="18"/>
      <c r="G62" s="18"/>
      <c r="H62" s="18"/>
      <c r="I62" s="48"/>
      <c r="J62" s="18"/>
    </row>
    <row r="63" spans="1:10" s="1" customFormat="1" ht="21" customHeight="1">
      <c r="A63" s="265" t="str">
        <f>A32</f>
        <v>ASSET FIVE GROUP PUBLIC COMPANY LIMITED AND SUBSIDIARIES</v>
      </c>
      <c r="B63" s="265"/>
      <c r="C63" s="265"/>
      <c r="D63" s="265"/>
      <c r="E63" s="265"/>
      <c r="F63" s="265"/>
      <c r="G63" s="265"/>
      <c r="H63" s="265"/>
      <c r="I63" s="265"/>
      <c r="J63" s="265"/>
    </row>
    <row r="64" spans="1:10" s="1" customFormat="1" ht="21" customHeight="1">
      <c r="A64" s="265" t="s">
        <v>35</v>
      </c>
      <c r="B64" s="265"/>
      <c r="C64" s="265"/>
      <c r="D64" s="265"/>
      <c r="E64" s="265"/>
      <c r="F64" s="265"/>
      <c r="G64" s="265"/>
      <c r="H64" s="265"/>
      <c r="I64" s="265"/>
      <c r="J64" s="265"/>
    </row>
    <row r="65" spans="1:10" s="1" customFormat="1" ht="21" customHeight="1">
      <c r="A65" s="265" t="str">
        <f>A34</f>
        <v>AS AT SEPTEMBER 30, 2020</v>
      </c>
      <c r="B65" s="265"/>
      <c r="C65" s="265"/>
      <c r="D65" s="265"/>
      <c r="E65" s="265"/>
      <c r="F65" s="265"/>
      <c r="G65" s="265"/>
      <c r="H65" s="265"/>
      <c r="I65" s="265"/>
      <c r="J65" s="265"/>
    </row>
    <row r="66" spans="1:10" s="1" customFormat="1" ht="21" customHeight="1">
      <c r="A66" s="205"/>
      <c r="B66" s="218"/>
      <c r="C66" s="218"/>
      <c r="D66" s="218"/>
      <c r="E66" s="218"/>
      <c r="F66" s="218"/>
      <c r="G66" s="206"/>
      <c r="H66" s="3"/>
      <c r="I66" s="206"/>
      <c r="J66" s="206"/>
    </row>
    <row r="67" spans="1:10" s="9" customFormat="1" ht="21" customHeight="1">
      <c r="A67" s="4"/>
      <c r="B67" s="5"/>
      <c r="C67" s="5"/>
      <c r="D67" s="5"/>
      <c r="E67" s="6"/>
      <c r="F67" s="7"/>
      <c r="G67" s="7"/>
      <c r="H67" s="8"/>
      <c r="I67" s="7"/>
      <c r="J67" s="187" t="s">
        <v>16</v>
      </c>
    </row>
    <row r="68" spans="1:10" s="9" customFormat="1" ht="21" customHeight="1">
      <c r="A68" s="4"/>
      <c r="D68" s="264" t="s">
        <v>14</v>
      </c>
      <c r="E68" s="264"/>
      <c r="F68" s="264"/>
      <c r="G68" s="10"/>
      <c r="H68" s="264" t="s">
        <v>15</v>
      </c>
      <c r="I68" s="264"/>
      <c r="J68" s="264"/>
    </row>
    <row r="69" spans="1:10" s="9" customFormat="1" ht="21" customHeight="1">
      <c r="A69" s="205" t="s">
        <v>36</v>
      </c>
      <c r="B69" s="11" t="s">
        <v>203</v>
      </c>
      <c r="D69" s="208" t="s">
        <v>166</v>
      </c>
      <c r="E69" s="57"/>
      <c r="F69" s="172" t="s">
        <v>19</v>
      </c>
      <c r="G69" s="12"/>
      <c r="H69" s="208" t="s">
        <v>166</v>
      </c>
      <c r="I69" s="57"/>
      <c r="J69" s="208" t="s">
        <v>19</v>
      </c>
    </row>
    <row r="70" spans="1:10" s="9" customFormat="1" ht="21" customHeight="1">
      <c r="A70" s="4"/>
      <c r="D70" s="57" t="s">
        <v>20</v>
      </c>
      <c r="E70" s="57"/>
      <c r="F70" s="209" t="s">
        <v>171</v>
      </c>
      <c r="G70" s="209"/>
      <c r="H70" s="57" t="s">
        <v>20</v>
      </c>
      <c r="I70" s="57"/>
      <c r="J70" s="209" t="s">
        <v>171</v>
      </c>
    </row>
    <row r="71" spans="1:10" s="9" customFormat="1" ht="21" customHeight="1">
      <c r="C71" s="5"/>
      <c r="D71" s="57" t="s">
        <v>21</v>
      </c>
      <c r="E71" s="44"/>
      <c r="F71" s="17"/>
      <c r="G71" s="14"/>
      <c r="H71" s="57" t="s">
        <v>21</v>
      </c>
      <c r="I71" s="14"/>
      <c r="J71" s="14"/>
    </row>
    <row r="72" spans="1:10" ht="21" customHeight="1">
      <c r="A72" s="35" t="s">
        <v>45</v>
      </c>
      <c r="B72" s="42"/>
      <c r="C72" s="42"/>
      <c r="D72" s="225"/>
      <c r="E72" s="29"/>
      <c r="F72" s="29"/>
      <c r="G72" s="18"/>
      <c r="I72" s="48"/>
      <c r="J72" s="48"/>
    </row>
    <row r="73" spans="1:10" ht="21" customHeight="1">
      <c r="A73" s="23" t="s">
        <v>46</v>
      </c>
      <c r="B73" s="20" t="s">
        <v>148</v>
      </c>
      <c r="C73" s="20"/>
      <c r="D73" s="226"/>
      <c r="E73" s="29"/>
      <c r="F73" s="29"/>
      <c r="G73" s="18"/>
      <c r="I73" s="48"/>
      <c r="J73" s="48"/>
    </row>
    <row r="74" spans="1:10" ht="21" customHeight="1">
      <c r="A74" s="25" t="s">
        <v>47</v>
      </c>
      <c r="B74" s="42"/>
      <c r="C74" s="42"/>
      <c r="D74" s="225"/>
      <c r="E74" s="29"/>
      <c r="F74" s="29"/>
      <c r="G74" s="18"/>
      <c r="I74" s="48"/>
      <c r="J74" s="48"/>
    </row>
    <row r="75" spans="1:10" ht="21" customHeight="1" thickBot="1">
      <c r="A75" s="25" t="s">
        <v>146</v>
      </c>
      <c r="B75" s="42"/>
      <c r="C75" s="42"/>
      <c r="D75" s="53">
        <v>661500000</v>
      </c>
      <c r="E75" s="29"/>
      <c r="F75" s="21"/>
      <c r="G75" s="18"/>
      <c r="H75" s="53">
        <v>661500000</v>
      </c>
      <c r="I75" s="48"/>
      <c r="J75" s="21"/>
    </row>
    <row r="76" spans="1:10" ht="21" customHeight="1" thickTop="1" thickBot="1">
      <c r="A76" s="25" t="s">
        <v>48</v>
      </c>
      <c r="B76" s="42"/>
      <c r="C76" s="42"/>
      <c r="D76" s="17"/>
      <c r="E76" s="29"/>
      <c r="F76" s="53">
        <v>1123000000</v>
      </c>
      <c r="G76" s="18"/>
      <c r="H76" s="17"/>
      <c r="I76" s="48"/>
      <c r="J76" s="53">
        <v>1123000000</v>
      </c>
    </row>
    <row r="77" spans="1:10" ht="21" customHeight="1" thickTop="1">
      <c r="A77" s="25" t="s">
        <v>49</v>
      </c>
      <c r="D77" s="46"/>
      <c r="E77" s="29"/>
      <c r="F77" s="46"/>
      <c r="G77" s="18"/>
      <c r="H77" s="18"/>
      <c r="I77" s="18"/>
      <c r="J77" s="18"/>
    </row>
    <row r="78" spans="1:10" ht="21" customHeight="1">
      <c r="A78" s="25" t="s">
        <v>147</v>
      </c>
      <c r="D78" s="46">
        <f>+'EQ รวม'!E25</f>
        <v>604692308</v>
      </c>
      <c r="E78" s="29"/>
      <c r="F78" s="46"/>
      <c r="G78" s="18"/>
      <c r="H78" s="18">
        <f>+'EQ เฉพาะ'!D26</f>
        <v>604692308</v>
      </c>
      <c r="I78" s="18"/>
      <c r="J78" s="18"/>
    </row>
    <row r="79" spans="1:10" ht="21" customHeight="1">
      <c r="A79" s="25" t="s">
        <v>48</v>
      </c>
      <c r="D79" s="17"/>
      <c r="E79" s="29"/>
      <c r="F79" s="46">
        <v>1123000000</v>
      </c>
      <c r="G79" s="18"/>
      <c r="H79" s="17"/>
      <c r="I79" s="18"/>
      <c r="J79" s="18">
        <v>1123000000</v>
      </c>
    </row>
    <row r="80" spans="1:10" ht="21" customHeight="1">
      <c r="A80" s="25" t="s">
        <v>50</v>
      </c>
      <c r="B80" s="20"/>
      <c r="C80" s="20"/>
      <c r="D80" s="46">
        <v>18821992</v>
      </c>
      <c r="E80" s="29"/>
      <c r="F80" s="46">
        <v>-169071845</v>
      </c>
      <c r="G80" s="18"/>
      <c r="H80" s="46">
        <v>18821992</v>
      </c>
      <c r="I80" s="46"/>
      <c r="J80" s="46">
        <f>-187893837+18821992</f>
        <v>-169071845</v>
      </c>
    </row>
    <row r="81" spans="1:12" s="61" customFormat="1" ht="21" customHeight="1">
      <c r="A81" s="25" t="s">
        <v>176</v>
      </c>
      <c r="B81" s="228"/>
      <c r="C81" s="228"/>
      <c r="D81" s="46">
        <v>9166765</v>
      </c>
      <c r="E81" s="29"/>
      <c r="F81" s="46">
        <v>9166765</v>
      </c>
      <c r="G81" s="229"/>
      <c r="H81" s="46">
        <v>0</v>
      </c>
      <c r="I81" s="46"/>
      <c r="J81" s="46">
        <v>0</v>
      </c>
    </row>
    <row r="82" spans="1:12" s="61" customFormat="1" ht="21" customHeight="1">
      <c r="A82" s="25" t="s">
        <v>177</v>
      </c>
      <c r="B82" s="228"/>
      <c r="C82" s="228"/>
      <c r="D82" s="46">
        <v>-2568517</v>
      </c>
      <c r="E82" s="29"/>
      <c r="F82" s="46">
        <v>-2568517</v>
      </c>
      <c r="G82" s="229"/>
      <c r="H82" s="46">
        <v>0</v>
      </c>
      <c r="I82" s="46"/>
      <c r="J82" s="46">
        <v>0</v>
      </c>
    </row>
    <row r="83" spans="1:12" ht="21" customHeight="1">
      <c r="A83" s="25" t="s">
        <v>51</v>
      </c>
      <c r="B83" s="20"/>
      <c r="C83" s="20"/>
      <c r="D83" s="33">
        <v>115758002</v>
      </c>
      <c r="E83" s="29"/>
      <c r="F83" s="33">
        <v>-301040469</v>
      </c>
      <c r="G83" s="18"/>
      <c r="H83" s="33">
        <v>0</v>
      </c>
      <c r="I83" s="46"/>
      <c r="J83" s="33">
        <v>0</v>
      </c>
    </row>
    <row r="84" spans="1:12" ht="21" customHeight="1">
      <c r="A84" s="25" t="s">
        <v>178</v>
      </c>
      <c r="B84" s="20"/>
      <c r="C84" s="20"/>
      <c r="D84" s="46">
        <f>SUM(D78:D83)</f>
        <v>745870550</v>
      </c>
      <c r="E84" s="29"/>
      <c r="F84" s="46">
        <f>SUM(F78:F83)</f>
        <v>659485934</v>
      </c>
      <c r="G84" s="18"/>
      <c r="H84" s="46">
        <f>SUM(H78:H83)</f>
        <v>623514300</v>
      </c>
      <c r="I84" s="46"/>
      <c r="J84" s="46">
        <f>SUM(J78:J83)</f>
        <v>953928155</v>
      </c>
    </row>
    <row r="85" spans="1:12" ht="21" customHeight="1">
      <c r="A85" s="25" t="s">
        <v>52</v>
      </c>
      <c r="B85" s="20"/>
      <c r="C85" s="20"/>
      <c r="D85" s="46">
        <v>-71361476</v>
      </c>
      <c r="E85" s="29"/>
      <c r="F85" s="46">
        <v>-125041771</v>
      </c>
      <c r="G85" s="18"/>
      <c r="H85" s="33">
        <f>'EQ เฉพาะ'!H26</f>
        <v>-15863476</v>
      </c>
      <c r="I85" s="18"/>
      <c r="J85" s="33">
        <v>-435845870</v>
      </c>
    </row>
    <row r="86" spans="1:12" ht="21" customHeight="1">
      <c r="A86" s="35" t="s">
        <v>53</v>
      </c>
      <c r="B86" s="42"/>
      <c r="C86" s="42"/>
      <c r="D86" s="54">
        <f>SUM(D84:D85)</f>
        <v>674509074</v>
      </c>
      <c r="E86" s="21"/>
      <c r="F86" s="54">
        <f>SUM(F84:F85)</f>
        <v>534444163</v>
      </c>
      <c r="G86" s="18"/>
      <c r="H86" s="54">
        <f>SUM(H84:H85)</f>
        <v>607650824</v>
      </c>
      <c r="I86" s="18"/>
      <c r="J86" s="54">
        <f>SUM(J84:J85)</f>
        <v>518082285</v>
      </c>
    </row>
    <row r="87" spans="1:12" ht="21" customHeight="1">
      <c r="A87" s="25" t="s">
        <v>54</v>
      </c>
      <c r="B87" s="42"/>
      <c r="C87" s="42"/>
      <c r="D87" s="33">
        <v>13001758</v>
      </c>
      <c r="E87" s="21"/>
      <c r="F87" s="33">
        <v>11211926</v>
      </c>
      <c r="G87" s="18"/>
      <c r="H87" s="33">
        <v>0</v>
      </c>
      <c r="I87" s="18"/>
      <c r="J87" s="33">
        <v>0</v>
      </c>
    </row>
    <row r="88" spans="1:12" ht="21" customHeight="1">
      <c r="A88" s="35" t="s">
        <v>55</v>
      </c>
      <c r="B88" s="42"/>
      <c r="C88" s="42"/>
      <c r="D88" s="18">
        <f>SUM(D86:D87)</f>
        <v>687510832</v>
      </c>
      <c r="E88" s="29"/>
      <c r="F88" s="18">
        <f>SUM(F86:F87)</f>
        <v>545656089</v>
      </c>
      <c r="G88" s="18"/>
      <c r="H88" s="28">
        <f>SUM(H86:H87)</f>
        <v>607650824</v>
      </c>
      <c r="I88" s="18"/>
      <c r="J88" s="28">
        <f>SUM(J86:J87)</f>
        <v>518082285</v>
      </c>
    </row>
    <row r="89" spans="1:12" ht="21" customHeight="1" thickBot="1">
      <c r="A89" s="55" t="s">
        <v>56</v>
      </c>
      <c r="B89" s="42"/>
      <c r="C89" s="42"/>
      <c r="D89" s="56">
        <f>D61+D88</f>
        <v>1838527643</v>
      </c>
      <c r="E89" s="29"/>
      <c r="F89" s="56">
        <f>F61+F88</f>
        <v>1751153803</v>
      </c>
      <c r="G89" s="18"/>
      <c r="H89" s="36">
        <f>+H61+H88</f>
        <v>660180850</v>
      </c>
      <c r="I89" s="18"/>
      <c r="J89" s="36">
        <f>+J61+J88</f>
        <v>520498209</v>
      </c>
    </row>
    <row r="90" spans="1:12" ht="21" customHeight="1" thickTop="1">
      <c r="A90" s="55"/>
      <c r="B90" s="42"/>
      <c r="C90" s="42"/>
      <c r="D90" s="42"/>
      <c r="E90" s="57"/>
      <c r="F90" s="14"/>
      <c r="G90" s="18"/>
      <c r="H90" s="18"/>
      <c r="I90" s="14"/>
      <c r="J90" s="14"/>
    </row>
    <row r="91" spans="1:12" ht="21" customHeight="1">
      <c r="B91" s="42"/>
      <c r="C91" s="42"/>
      <c r="D91" s="58">
        <f>D29-D89</f>
        <v>0</v>
      </c>
      <c r="E91" s="57"/>
      <c r="F91" s="58">
        <f>F29-F89</f>
        <v>0</v>
      </c>
      <c r="H91" s="214">
        <f>H29-H89</f>
        <v>0</v>
      </c>
      <c r="I91" s="47"/>
      <c r="J91" s="214">
        <f>J29-J89</f>
        <v>0</v>
      </c>
    </row>
    <row r="92" spans="1:12" ht="21" customHeight="1">
      <c r="A92" s="25"/>
      <c r="B92" s="42"/>
      <c r="C92" s="42"/>
      <c r="D92" s="59"/>
      <c r="E92" s="227"/>
      <c r="F92" s="59"/>
      <c r="H92" s="59"/>
      <c r="I92" s="59"/>
      <c r="J92" s="59"/>
    </row>
    <row r="93" spans="1:12" ht="21" customHeight="1">
      <c r="A93" s="25"/>
      <c r="B93" s="42"/>
      <c r="C93" s="42"/>
      <c r="D93" s="42"/>
      <c r="E93" s="57"/>
      <c r="F93" s="62"/>
      <c r="G93" s="60"/>
      <c r="H93" s="64"/>
      <c r="I93" s="62"/>
      <c r="J93" s="62"/>
      <c r="K93" s="61"/>
      <c r="L93" s="61"/>
    </row>
    <row r="94" spans="1:12" ht="21" customHeight="1">
      <c r="A94" s="65"/>
      <c r="B94" s="42"/>
      <c r="C94" s="42"/>
      <c r="E94" s="43"/>
      <c r="F94" s="66"/>
      <c r="G94" s="63"/>
      <c r="H94" s="68"/>
      <c r="I94" s="66"/>
      <c r="J94" s="66"/>
    </row>
    <row r="95" spans="1:12" s="69" customFormat="1" ht="21" customHeight="1">
      <c r="A95" s="19"/>
      <c r="B95" s="43"/>
      <c r="C95" s="43"/>
      <c r="D95" s="43"/>
      <c r="E95" s="44"/>
      <c r="F95" s="45"/>
      <c r="G95" s="67"/>
      <c r="H95" s="46"/>
      <c r="I95" s="45"/>
      <c r="J95" s="45"/>
    </row>
    <row r="96" spans="1:12" ht="21" customHeight="1">
      <c r="G96" s="45"/>
    </row>
  </sheetData>
  <mergeCells count="15">
    <mergeCell ref="A63:J63"/>
    <mergeCell ref="A64:J64"/>
    <mergeCell ref="A65:J65"/>
    <mergeCell ref="D68:F68"/>
    <mergeCell ref="H68:J68"/>
    <mergeCell ref="D37:F37"/>
    <mergeCell ref="A34:J34"/>
    <mergeCell ref="H6:J6"/>
    <mergeCell ref="H37:J37"/>
    <mergeCell ref="A1:J1"/>
    <mergeCell ref="A2:J2"/>
    <mergeCell ref="A3:J3"/>
    <mergeCell ref="A32:J32"/>
    <mergeCell ref="A33:J33"/>
    <mergeCell ref="D6:F6"/>
  </mergeCells>
  <phoneticPr fontId="84" type="noConversion"/>
  <pageMargins left="0.78740157480314965" right="0.39370078740157483" top="0.70866141732283472" bottom="0.70866141732283472" header="0.23622047244094491" footer="0.39370078740157483"/>
  <pageSetup paperSize="9" scale="84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4"/>
  <sheetViews>
    <sheetView topLeftCell="A67" zoomScale="90" zoomScaleNormal="90" zoomScaleSheetLayoutView="90" workbookViewId="0">
      <selection activeCell="A67" sqref="A67"/>
    </sheetView>
  </sheetViews>
  <sheetFormatPr defaultColWidth="13" defaultRowHeight="21" customHeight="1"/>
  <cols>
    <col min="1" max="1" width="44.42578125" style="72" customWidth="1"/>
    <col min="2" max="2" width="7.140625" style="108" customWidth="1"/>
    <col min="3" max="3" width="1.7109375" style="72" customWidth="1"/>
    <col min="4" max="4" width="15.28515625" style="45" customWidth="1"/>
    <col min="5" max="5" width="1.7109375" style="45" customWidth="1"/>
    <col min="6" max="6" width="15.28515625" style="45" customWidth="1"/>
    <col min="7" max="7" width="1.85546875" style="45" customWidth="1"/>
    <col min="8" max="8" width="14.42578125" style="45" customWidth="1"/>
    <col min="9" max="9" width="1.7109375" style="45" customWidth="1"/>
    <col min="10" max="10" width="15.28515625" style="45" customWidth="1"/>
    <col min="11" max="11" width="1.28515625" style="14" customWidth="1"/>
    <col min="12" max="16384" width="13" style="72"/>
  </cols>
  <sheetData>
    <row r="1" spans="1:13" s="2" customFormat="1" ht="21" customHeight="1">
      <c r="A1" s="265" t="str">
        <f>BS!A1</f>
        <v>ASSET FIVE GROUP PUBLIC COMPANY LIMITED AND SUBSIDIARIES</v>
      </c>
      <c r="B1" s="265"/>
      <c r="C1" s="265"/>
      <c r="D1" s="265"/>
      <c r="E1" s="265"/>
      <c r="F1" s="265"/>
      <c r="G1" s="265"/>
      <c r="H1" s="265"/>
      <c r="I1" s="265"/>
      <c r="J1" s="265"/>
      <c r="K1" s="70"/>
    </row>
    <row r="2" spans="1:13" s="2" customFormat="1" ht="21" customHeight="1">
      <c r="A2" s="265" t="s">
        <v>61</v>
      </c>
      <c r="B2" s="265"/>
      <c r="C2" s="265"/>
      <c r="D2" s="265"/>
      <c r="E2" s="265"/>
      <c r="F2" s="265"/>
      <c r="G2" s="265"/>
      <c r="H2" s="265"/>
      <c r="I2" s="265"/>
      <c r="J2" s="265"/>
      <c r="K2" s="71"/>
    </row>
    <row r="3" spans="1:13" s="2" customFormat="1" ht="21" customHeight="1">
      <c r="A3" s="265" t="s">
        <v>167</v>
      </c>
      <c r="B3" s="265"/>
      <c r="C3" s="265"/>
      <c r="D3" s="265"/>
      <c r="E3" s="265"/>
      <c r="F3" s="265"/>
      <c r="G3" s="265"/>
      <c r="H3" s="265"/>
      <c r="I3" s="265"/>
      <c r="J3" s="265"/>
      <c r="K3" s="71"/>
    </row>
    <row r="4" spans="1:13" ht="21" customHeight="1">
      <c r="A4" s="265" t="s">
        <v>85</v>
      </c>
      <c r="B4" s="265"/>
      <c r="C4" s="265"/>
      <c r="D4" s="265"/>
      <c r="E4" s="265"/>
      <c r="F4" s="265"/>
      <c r="G4" s="265"/>
      <c r="H4" s="265"/>
      <c r="I4" s="265"/>
      <c r="J4" s="265"/>
      <c r="K4" s="71"/>
    </row>
    <row r="5" spans="1:13" ht="21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1"/>
    </row>
    <row r="6" spans="1:13" s="79" customFormat="1" ht="21" customHeight="1">
      <c r="A6" s="74"/>
      <c r="B6" s="75"/>
      <c r="C6" s="76"/>
      <c r="D6" s="77"/>
      <c r="E6" s="77"/>
      <c r="F6" s="77"/>
      <c r="G6" s="77"/>
      <c r="H6" s="77"/>
      <c r="I6" s="77"/>
      <c r="J6" s="187" t="s">
        <v>66</v>
      </c>
      <c r="K6" s="78"/>
    </row>
    <row r="7" spans="1:13" s="79" customFormat="1" ht="21" customHeight="1">
      <c r="A7" s="74"/>
      <c r="B7" s="75"/>
      <c r="C7" s="76"/>
      <c r="D7" s="264" t="s">
        <v>14</v>
      </c>
      <c r="E7" s="264"/>
      <c r="F7" s="264"/>
      <c r="G7" s="80"/>
      <c r="H7" s="264" t="s">
        <v>15</v>
      </c>
      <c r="I7" s="264"/>
      <c r="J7" s="264"/>
      <c r="K7" s="78"/>
    </row>
    <row r="8" spans="1:13" s="79" customFormat="1" ht="21" customHeight="1">
      <c r="A8" s="9"/>
      <c r="B8" s="11" t="s">
        <v>18</v>
      </c>
      <c r="C8" s="81"/>
      <c r="D8" s="82">
        <v>2020</v>
      </c>
      <c r="E8" s="83"/>
      <c r="F8" s="82">
        <v>2019</v>
      </c>
      <c r="G8" s="84"/>
      <c r="H8" s="82">
        <v>2020</v>
      </c>
      <c r="I8" s="83"/>
      <c r="J8" s="82">
        <v>2019</v>
      </c>
      <c r="K8" s="85"/>
    </row>
    <row r="9" spans="1:13" ht="21" customHeight="1">
      <c r="A9" s="104" t="s">
        <v>62</v>
      </c>
      <c r="B9" s="86"/>
      <c r="C9" s="81"/>
      <c r="D9" s="87"/>
      <c r="E9" s="88"/>
      <c r="F9" s="87"/>
      <c r="G9" s="89"/>
      <c r="H9" s="87"/>
      <c r="I9" s="88"/>
      <c r="J9" s="87"/>
      <c r="K9" s="85"/>
    </row>
    <row r="10" spans="1:13" ht="21" customHeight="1">
      <c r="A10" s="17" t="s">
        <v>63</v>
      </c>
      <c r="B10" s="5"/>
      <c r="C10" s="81"/>
      <c r="D10" s="30">
        <v>277384025</v>
      </c>
      <c r="E10" s="30"/>
      <c r="F10" s="90">
        <v>156390244</v>
      </c>
      <c r="G10" s="91"/>
      <c r="H10" s="90">
        <v>0</v>
      </c>
      <c r="I10" s="30"/>
      <c r="J10" s="90">
        <v>0</v>
      </c>
      <c r="K10" s="85"/>
    </row>
    <row r="11" spans="1:13" ht="21" customHeight="1">
      <c r="A11" s="72" t="s">
        <v>64</v>
      </c>
      <c r="B11" s="92"/>
      <c r="C11" s="44"/>
      <c r="D11" s="30">
        <v>12019642</v>
      </c>
      <c r="E11" s="18"/>
      <c r="F11" s="90">
        <v>1672291</v>
      </c>
      <c r="G11" s="18"/>
      <c r="H11" s="90">
        <v>0</v>
      </c>
      <c r="I11" s="21"/>
      <c r="J11" s="18">
        <v>0</v>
      </c>
      <c r="K11" s="78"/>
    </row>
    <row r="12" spans="1:13" ht="21" customHeight="1">
      <c r="A12" s="93" t="s">
        <v>65</v>
      </c>
      <c r="B12" s="92"/>
      <c r="C12" s="44"/>
      <c r="D12" s="28">
        <f>SUM(D10:D11)</f>
        <v>289403667</v>
      </c>
      <c r="E12" s="18"/>
      <c r="F12" s="28">
        <f>SUM(F10:F11)</f>
        <v>158062535</v>
      </c>
      <c r="G12" s="18"/>
      <c r="H12" s="28">
        <f>SUM(H10:H11)</f>
        <v>0</v>
      </c>
      <c r="I12" s="21"/>
      <c r="J12" s="28">
        <f>SUM(J10:J11)</f>
        <v>0</v>
      </c>
      <c r="K12" s="78"/>
    </row>
    <row r="13" spans="1:13" ht="12" customHeight="1">
      <c r="A13" s="93"/>
      <c r="B13" s="92"/>
      <c r="C13" s="44"/>
      <c r="D13" s="18"/>
      <c r="E13" s="18"/>
      <c r="F13" s="18"/>
      <c r="G13" s="18"/>
      <c r="H13" s="18"/>
      <c r="I13" s="21"/>
      <c r="J13" s="18"/>
      <c r="K13" s="78"/>
    </row>
    <row r="14" spans="1:13" ht="21" customHeight="1">
      <c r="A14" s="104" t="s">
        <v>67</v>
      </c>
      <c r="B14" s="92"/>
      <c r="C14" s="44"/>
      <c r="D14" s="18"/>
      <c r="E14" s="18"/>
      <c r="F14" s="18"/>
      <c r="G14" s="18"/>
      <c r="H14" s="18"/>
      <c r="I14" s="21"/>
      <c r="J14" s="18"/>
      <c r="K14" s="78"/>
    </row>
    <row r="15" spans="1:13" ht="21" customHeight="1">
      <c r="A15" s="17" t="s">
        <v>68</v>
      </c>
      <c r="B15" s="92"/>
      <c r="C15" s="44"/>
      <c r="D15" s="18">
        <v>208302750</v>
      </c>
      <c r="E15" s="18"/>
      <c r="F15" s="18">
        <v>114452679</v>
      </c>
      <c r="G15" s="18"/>
      <c r="H15" s="18">
        <v>0</v>
      </c>
      <c r="I15" s="21"/>
      <c r="J15" s="18">
        <v>0</v>
      </c>
      <c r="K15" s="78"/>
      <c r="L15" s="94"/>
      <c r="M15" s="94"/>
    </row>
    <row r="16" spans="1:13" ht="21" customHeight="1">
      <c r="A16" s="17" t="s">
        <v>69</v>
      </c>
      <c r="B16" s="92"/>
      <c r="C16" s="44"/>
      <c r="D16" s="18">
        <v>22347221</v>
      </c>
      <c r="E16" s="18"/>
      <c r="F16" s="18">
        <v>10891556</v>
      </c>
      <c r="G16" s="18"/>
      <c r="H16" s="18">
        <v>0</v>
      </c>
      <c r="I16" s="21"/>
      <c r="J16" s="18">
        <v>0</v>
      </c>
      <c r="K16" s="78"/>
    </row>
    <row r="17" spans="1:11" ht="21" customHeight="1">
      <c r="A17" s="95" t="s">
        <v>70</v>
      </c>
      <c r="B17" s="96"/>
      <c r="C17" s="97"/>
      <c r="D17" s="18">
        <v>12475414</v>
      </c>
      <c r="E17" s="18"/>
      <c r="F17" s="18">
        <v>11520623</v>
      </c>
      <c r="G17" s="18"/>
      <c r="H17" s="18">
        <v>1423801</v>
      </c>
      <c r="I17" s="22"/>
      <c r="J17" s="18">
        <v>2439272</v>
      </c>
      <c r="K17" s="38"/>
    </row>
    <row r="18" spans="1:11" ht="21" customHeight="1">
      <c r="A18" s="98" t="s">
        <v>72</v>
      </c>
      <c r="B18" s="92"/>
      <c r="C18" s="44"/>
      <c r="D18" s="28">
        <f>SUM(D15:D17)</f>
        <v>243125385</v>
      </c>
      <c r="E18" s="46"/>
      <c r="F18" s="28">
        <f>SUM(F15:F17)</f>
        <v>136864858</v>
      </c>
      <c r="G18" s="46"/>
      <c r="H18" s="28">
        <f>SUM(H15:H17)</f>
        <v>1423801</v>
      </c>
      <c r="I18" s="22"/>
      <c r="J18" s="28">
        <f>SUM(J15:J17)</f>
        <v>2439272</v>
      </c>
      <c r="K18" s="78"/>
    </row>
    <row r="19" spans="1:11" ht="21" customHeight="1">
      <c r="A19" s="98"/>
      <c r="B19" s="92"/>
      <c r="C19" s="44"/>
      <c r="D19" s="18"/>
      <c r="E19" s="46"/>
      <c r="F19" s="18"/>
      <c r="G19" s="46"/>
      <c r="H19" s="18"/>
      <c r="I19" s="22"/>
      <c r="J19" s="18"/>
      <c r="K19" s="78"/>
    </row>
    <row r="20" spans="1:11" ht="21" customHeight="1">
      <c r="A20" s="98" t="s">
        <v>139</v>
      </c>
      <c r="B20" s="92"/>
      <c r="C20" s="44"/>
      <c r="D20" s="18">
        <f>+D12-D18</f>
        <v>46278282</v>
      </c>
      <c r="E20" s="46"/>
      <c r="F20" s="18">
        <f>+F12-F18</f>
        <v>21197677</v>
      </c>
      <c r="G20" s="46"/>
      <c r="H20" s="18">
        <f>+H12-H18</f>
        <v>-1423801</v>
      </c>
      <c r="I20" s="22"/>
      <c r="J20" s="18">
        <f>+J12-J18</f>
        <v>-2439272</v>
      </c>
      <c r="K20" s="78"/>
    </row>
    <row r="21" spans="1:11" ht="21" customHeight="1">
      <c r="B21" s="92"/>
      <c r="C21" s="44"/>
      <c r="D21" s="18"/>
      <c r="E21" s="46"/>
      <c r="F21" s="18"/>
      <c r="G21" s="46"/>
      <c r="H21" s="18"/>
      <c r="I21" s="22"/>
      <c r="J21" s="18"/>
      <c r="K21" s="78"/>
    </row>
    <row r="22" spans="1:11" ht="21" customHeight="1">
      <c r="A22" s="72" t="s">
        <v>152</v>
      </c>
      <c r="B22" s="92"/>
      <c r="C22" s="44"/>
      <c r="D22" s="18">
        <v>3662</v>
      </c>
      <c r="E22" s="46"/>
      <c r="F22" s="18">
        <v>710945</v>
      </c>
      <c r="G22" s="46"/>
      <c r="H22" s="18">
        <v>2308397</v>
      </c>
      <c r="I22" s="22"/>
      <c r="J22" s="18">
        <v>4035345</v>
      </c>
      <c r="K22" s="78"/>
    </row>
    <row r="23" spans="1:11" ht="21" customHeight="1">
      <c r="A23" s="72" t="s">
        <v>71</v>
      </c>
      <c r="B23" s="92"/>
      <c r="C23" s="44"/>
      <c r="D23" s="18">
        <v>-6133145</v>
      </c>
      <c r="E23" s="46"/>
      <c r="F23" s="18">
        <v>-2460182</v>
      </c>
      <c r="G23" s="46"/>
      <c r="H23" s="18">
        <v>0</v>
      </c>
      <c r="I23" s="22"/>
      <c r="J23" s="18">
        <v>0</v>
      </c>
      <c r="K23" s="78"/>
    </row>
    <row r="24" spans="1:11" ht="21" customHeight="1">
      <c r="A24" s="72" t="s">
        <v>151</v>
      </c>
      <c r="B24" s="96">
        <v>11</v>
      </c>
      <c r="C24" s="44"/>
      <c r="D24" s="207">
        <v>-951602</v>
      </c>
      <c r="E24" s="46"/>
      <c r="F24" s="207">
        <v>0</v>
      </c>
      <c r="G24" s="46"/>
      <c r="H24" s="207">
        <v>0</v>
      </c>
      <c r="I24" s="22"/>
      <c r="J24" s="207">
        <v>0</v>
      </c>
      <c r="K24" s="78"/>
    </row>
    <row r="25" spans="1:11" ht="21" customHeight="1">
      <c r="A25" s="98" t="s">
        <v>73</v>
      </c>
      <c r="B25" s="97"/>
      <c r="C25" s="44"/>
      <c r="D25" s="18">
        <f>SUM(D20:D24)</f>
        <v>39197197</v>
      </c>
      <c r="E25" s="46"/>
      <c r="F25" s="18">
        <f>SUM(F20:F24)</f>
        <v>19448440</v>
      </c>
      <c r="G25" s="46"/>
      <c r="H25" s="18">
        <f>SUM(H20:H24)</f>
        <v>884596</v>
      </c>
      <c r="I25" s="22"/>
      <c r="J25" s="18">
        <f>SUM(J20:J24)</f>
        <v>1596073</v>
      </c>
      <c r="K25" s="78"/>
    </row>
    <row r="26" spans="1:11" ht="21" customHeight="1">
      <c r="A26" s="72" t="s">
        <v>74</v>
      </c>
      <c r="B26" s="96">
        <v>16</v>
      </c>
      <c r="C26" s="44"/>
      <c r="D26" s="33">
        <v>-7420866</v>
      </c>
      <c r="E26" s="46"/>
      <c r="F26" s="33">
        <v>-4096900</v>
      </c>
      <c r="G26" s="46"/>
      <c r="H26" s="33">
        <v>0</v>
      </c>
      <c r="I26" s="22"/>
      <c r="J26" s="33">
        <v>0</v>
      </c>
      <c r="K26" s="78"/>
    </row>
    <row r="27" spans="1:11" ht="21" customHeight="1">
      <c r="A27" s="98" t="s">
        <v>75</v>
      </c>
      <c r="B27" s="92"/>
      <c r="C27" s="44"/>
      <c r="D27" s="33">
        <f>D25+D26</f>
        <v>31776331</v>
      </c>
      <c r="E27" s="18"/>
      <c r="F27" s="33">
        <f>F25+F26</f>
        <v>15351540</v>
      </c>
      <c r="G27" s="18"/>
      <c r="H27" s="33">
        <f>H25+H26</f>
        <v>884596</v>
      </c>
      <c r="I27" s="22"/>
      <c r="J27" s="33">
        <f>J25+J26</f>
        <v>1596073</v>
      </c>
      <c r="K27" s="78"/>
    </row>
    <row r="28" spans="1:11" ht="12" customHeight="1">
      <c r="A28" s="99"/>
      <c r="B28" s="92"/>
      <c r="C28" s="44"/>
      <c r="D28" s="18"/>
      <c r="E28" s="18"/>
      <c r="F28" s="18"/>
      <c r="G28" s="18"/>
      <c r="H28" s="18"/>
      <c r="I28" s="22"/>
      <c r="J28" s="18"/>
      <c r="K28" s="78"/>
    </row>
    <row r="29" spans="1:11" ht="21" customHeight="1">
      <c r="A29" s="98" t="s">
        <v>76</v>
      </c>
      <c r="B29" s="43"/>
      <c r="C29" s="44"/>
      <c r="D29" s="18">
        <v>0</v>
      </c>
      <c r="E29" s="46"/>
      <c r="F29" s="18">
        <v>0</v>
      </c>
      <c r="G29" s="46"/>
      <c r="H29" s="18">
        <v>0</v>
      </c>
      <c r="I29" s="22"/>
      <c r="J29" s="18">
        <v>0</v>
      </c>
      <c r="K29" s="78"/>
    </row>
    <row r="30" spans="1:11" ht="21" customHeight="1" thickBot="1">
      <c r="A30" s="98" t="s">
        <v>77</v>
      </c>
      <c r="B30" s="43"/>
      <c r="C30" s="44"/>
      <c r="D30" s="56">
        <f>D27+D29</f>
        <v>31776331</v>
      </c>
      <c r="E30" s="46"/>
      <c r="F30" s="56">
        <f>F27+F29</f>
        <v>15351540</v>
      </c>
      <c r="G30" s="46"/>
      <c r="H30" s="56">
        <f>H27+H29</f>
        <v>884596</v>
      </c>
      <c r="I30" s="22"/>
      <c r="J30" s="56">
        <f>J27+J29</f>
        <v>1596073</v>
      </c>
    </row>
    <row r="31" spans="1:11" ht="21" customHeight="1" thickTop="1">
      <c r="A31" s="98"/>
      <c r="B31" s="43"/>
      <c r="C31" s="44"/>
      <c r="D31" s="18"/>
      <c r="E31" s="46"/>
      <c r="F31" s="18"/>
      <c r="G31" s="46"/>
      <c r="H31" s="18"/>
      <c r="I31" s="22"/>
      <c r="J31" s="18"/>
    </row>
    <row r="32" spans="1:11" ht="21" customHeight="1">
      <c r="A32" s="100" t="s">
        <v>78</v>
      </c>
      <c r="B32" s="43"/>
      <c r="C32" s="44"/>
      <c r="D32" s="101"/>
      <c r="E32" s="102"/>
      <c r="F32" s="101"/>
      <c r="G32" s="102"/>
      <c r="H32" s="101"/>
      <c r="I32" s="103"/>
      <c r="J32" s="101"/>
    </row>
    <row r="33" spans="1:11" ht="21" customHeight="1">
      <c r="A33" s="17" t="s">
        <v>79</v>
      </c>
      <c r="B33" s="43"/>
      <c r="C33" s="44"/>
      <c r="D33" s="18">
        <f>D27-D34</f>
        <v>31201486</v>
      </c>
      <c r="E33" s="18"/>
      <c r="F33" s="18">
        <f>F27-F34</f>
        <v>14893483</v>
      </c>
      <c r="G33" s="18"/>
      <c r="H33" s="18">
        <f>H27-H34</f>
        <v>884596</v>
      </c>
      <c r="I33" s="18"/>
      <c r="J33" s="18">
        <f>J27-J34</f>
        <v>1596073</v>
      </c>
    </row>
    <row r="34" spans="1:11" ht="21" customHeight="1">
      <c r="A34" s="17" t="s">
        <v>54</v>
      </c>
      <c r="B34" s="43"/>
      <c r="C34" s="44"/>
      <c r="D34" s="18">
        <v>574845</v>
      </c>
      <c r="E34" s="46"/>
      <c r="F34" s="18">
        <v>458057</v>
      </c>
      <c r="G34" s="46"/>
      <c r="H34" s="18">
        <v>0</v>
      </c>
      <c r="I34" s="22"/>
      <c r="J34" s="18">
        <v>0</v>
      </c>
    </row>
    <row r="35" spans="1:11" ht="21" customHeight="1" thickBot="1">
      <c r="A35" s="104"/>
      <c r="B35" s="43"/>
      <c r="C35" s="44"/>
      <c r="D35" s="56">
        <f>SUM(D33:D34)</f>
        <v>31776331</v>
      </c>
      <c r="E35" s="46"/>
      <c r="F35" s="56">
        <f>SUM(F33:F34)</f>
        <v>15351540</v>
      </c>
      <c r="G35" s="46"/>
      <c r="H35" s="56">
        <f>SUM(H33:H34)</f>
        <v>884596</v>
      </c>
      <c r="I35" s="22"/>
      <c r="J35" s="56">
        <f>SUM(J33:J34)</f>
        <v>1596073</v>
      </c>
    </row>
    <row r="36" spans="1:11" ht="21" customHeight="1" thickTop="1">
      <c r="A36" s="104" t="s">
        <v>80</v>
      </c>
      <c r="B36" s="43"/>
      <c r="C36" s="44"/>
      <c r="D36" s="18"/>
      <c r="E36" s="46"/>
      <c r="F36" s="18"/>
      <c r="G36" s="46"/>
      <c r="H36" s="18"/>
      <c r="I36" s="22"/>
      <c r="J36" s="18"/>
    </row>
    <row r="37" spans="1:11" ht="21" customHeight="1">
      <c r="A37" s="17" t="s">
        <v>81</v>
      </c>
      <c r="B37" s="43"/>
      <c r="C37" s="44"/>
      <c r="D37" s="18">
        <f>D30-D38</f>
        <v>31201486</v>
      </c>
      <c r="E37" s="46"/>
      <c r="F37" s="18">
        <f>F30-F38</f>
        <v>14893483</v>
      </c>
      <c r="G37" s="46"/>
      <c r="H37" s="18">
        <f>H30-H38</f>
        <v>884596</v>
      </c>
      <c r="I37" s="22"/>
      <c r="J37" s="18">
        <f>J30-J38</f>
        <v>1596073</v>
      </c>
    </row>
    <row r="38" spans="1:11" ht="21" customHeight="1">
      <c r="A38" s="17" t="s">
        <v>82</v>
      </c>
      <c r="B38" s="43"/>
      <c r="C38" s="44"/>
      <c r="D38" s="18">
        <f>D34</f>
        <v>574845</v>
      </c>
      <c r="E38" s="46"/>
      <c r="F38" s="18">
        <f>F34</f>
        <v>458057</v>
      </c>
      <c r="G38" s="46"/>
      <c r="H38" s="18">
        <v>0</v>
      </c>
      <c r="I38" s="22"/>
      <c r="J38" s="18">
        <v>0</v>
      </c>
    </row>
    <row r="39" spans="1:11" ht="21" customHeight="1" thickBot="1">
      <c r="A39" s="100"/>
      <c r="B39" s="43"/>
      <c r="C39" s="44"/>
      <c r="D39" s="56">
        <f>SUM(D37:D38)</f>
        <v>31776331</v>
      </c>
      <c r="E39" s="46"/>
      <c r="F39" s="56">
        <f>SUM(F37:F38)</f>
        <v>15351540</v>
      </c>
      <c r="G39" s="46"/>
      <c r="H39" s="56">
        <f>SUM(H37:H38)</f>
        <v>884596</v>
      </c>
      <c r="I39" s="22"/>
      <c r="J39" s="56">
        <f>SUM(J37:J38)</f>
        <v>1596073</v>
      </c>
    </row>
    <row r="40" spans="1:11" ht="21" customHeight="1" thickTop="1">
      <c r="B40" s="72"/>
      <c r="D40" s="14"/>
      <c r="F40" s="14"/>
      <c r="H40" s="14"/>
      <c r="I40" s="38"/>
      <c r="J40" s="14"/>
    </row>
    <row r="41" spans="1:11" ht="21" customHeight="1" thickBot="1">
      <c r="A41" s="100" t="s">
        <v>83</v>
      </c>
      <c r="B41" s="20" t="s">
        <v>170</v>
      </c>
      <c r="C41" s="45"/>
      <c r="D41" s="105">
        <f>D33/1209384615</f>
        <v>2.5799473230441253E-2</v>
      </c>
      <c r="E41" s="101"/>
      <c r="F41" s="105">
        <f>F33/1123000000</f>
        <v>1.3262228851291184E-2</v>
      </c>
      <c r="G41" s="101"/>
      <c r="H41" s="105">
        <f>H33/1168565511</f>
        <v>7.5699307541860189E-4</v>
      </c>
      <c r="I41" s="101"/>
      <c r="J41" s="105">
        <f>J33/1123000000</f>
        <v>1.4212582368655388E-3</v>
      </c>
    </row>
    <row r="42" spans="1:11" ht="21" customHeight="1" thickTop="1">
      <c r="A42" s="100"/>
      <c r="B42" s="72"/>
      <c r="C42" s="106"/>
      <c r="D42" s="107"/>
      <c r="E42" s="102"/>
      <c r="F42" s="107"/>
      <c r="G42" s="102"/>
      <c r="H42" s="107"/>
      <c r="I42" s="103"/>
      <c r="J42" s="107"/>
    </row>
    <row r="43" spans="1:11" ht="21" customHeight="1">
      <c r="A43" s="266" t="s">
        <v>133</v>
      </c>
      <c r="B43" s="266"/>
      <c r="C43" s="266"/>
      <c r="D43" s="266"/>
      <c r="E43" s="266"/>
      <c r="F43" s="266"/>
      <c r="G43" s="266"/>
      <c r="H43" s="266"/>
      <c r="I43" s="266"/>
      <c r="J43" s="266"/>
      <c r="K43" s="38"/>
    </row>
    <row r="44" spans="1:11" ht="21" customHeight="1">
      <c r="A44" s="265" t="s">
        <v>61</v>
      </c>
      <c r="B44" s="265"/>
      <c r="C44" s="265"/>
      <c r="D44" s="265"/>
      <c r="E44" s="265"/>
      <c r="F44" s="265"/>
      <c r="G44" s="265"/>
      <c r="H44" s="265"/>
      <c r="I44" s="265"/>
      <c r="J44" s="265"/>
    </row>
    <row r="45" spans="1:11" ht="21" customHeight="1">
      <c r="A45" s="265" t="s">
        <v>168</v>
      </c>
      <c r="B45" s="265"/>
      <c r="C45" s="265"/>
      <c r="D45" s="265"/>
      <c r="E45" s="265"/>
      <c r="F45" s="265"/>
      <c r="G45" s="265"/>
      <c r="H45" s="265"/>
      <c r="I45" s="265"/>
      <c r="J45" s="265"/>
    </row>
    <row r="46" spans="1:11" ht="21" customHeight="1">
      <c r="A46" s="265" t="s">
        <v>85</v>
      </c>
      <c r="B46" s="265"/>
      <c r="C46" s="265"/>
      <c r="D46" s="265"/>
      <c r="E46" s="265"/>
      <c r="F46" s="265"/>
      <c r="G46" s="265"/>
      <c r="H46" s="265"/>
      <c r="I46" s="265"/>
      <c r="J46" s="265"/>
    </row>
    <row r="47" spans="1:11" ht="21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</row>
    <row r="48" spans="1:11" ht="21" customHeight="1">
      <c r="A48" s="74"/>
      <c r="B48" s="75"/>
      <c r="C48" s="76"/>
      <c r="D48" s="77"/>
      <c r="E48" s="77"/>
      <c r="F48" s="77"/>
      <c r="G48" s="77"/>
      <c r="H48" s="77"/>
      <c r="I48" s="77"/>
      <c r="J48" s="187" t="s">
        <v>66</v>
      </c>
    </row>
    <row r="49" spans="1:10" ht="21" customHeight="1">
      <c r="A49" s="74"/>
      <c r="B49" s="75"/>
      <c r="C49" s="76"/>
      <c r="D49" s="264" t="s">
        <v>14</v>
      </c>
      <c r="E49" s="264"/>
      <c r="F49" s="264"/>
      <c r="G49" s="80"/>
      <c r="H49" s="264" t="s">
        <v>15</v>
      </c>
      <c r="I49" s="264"/>
      <c r="J49" s="264"/>
    </row>
    <row r="50" spans="1:10" ht="21" customHeight="1">
      <c r="A50" s="9"/>
      <c r="B50" s="11" t="s">
        <v>18</v>
      </c>
      <c r="C50" s="81"/>
      <c r="D50" s="82">
        <v>2020</v>
      </c>
      <c r="E50" s="83"/>
      <c r="F50" s="82">
        <v>2019</v>
      </c>
      <c r="G50" s="84"/>
      <c r="H50" s="82">
        <v>2020</v>
      </c>
      <c r="I50" s="83"/>
      <c r="J50" s="82">
        <v>2019</v>
      </c>
    </row>
    <row r="51" spans="1:10" ht="21" customHeight="1">
      <c r="A51" s="104" t="s">
        <v>62</v>
      </c>
      <c r="B51" s="86"/>
      <c r="C51" s="81"/>
      <c r="D51" s="87"/>
      <c r="E51" s="88"/>
      <c r="F51" s="87"/>
      <c r="G51" s="89"/>
      <c r="H51" s="87"/>
      <c r="I51" s="88"/>
      <c r="J51" s="87"/>
    </row>
    <row r="52" spans="1:10" ht="21" customHeight="1">
      <c r="A52" s="17" t="s">
        <v>63</v>
      </c>
      <c r="B52" s="5"/>
      <c r="C52" s="81"/>
      <c r="D52" s="30">
        <v>589100886</v>
      </c>
      <c r="E52" s="30"/>
      <c r="F52" s="90">
        <v>301174674</v>
      </c>
      <c r="G52" s="91"/>
      <c r="H52" s="90">
        <v>0</v>
      </c>
      <c r="I52" s="30"/>
      <c r="J52" s="90">
        <v>0</v>
      </c>
    </row>
    <row r="53" spans="1:10" ht="21" customHeight="1">
      <c r="A53" s="72" t="s">
        <v>64</v>
      </c>
      <c r="B53" s="92"/>
      <c r="C53" s="44"/>
      <c r="D53" s="30">
        <v>13103942</v>
      </c>
      <c r="E53" s="18"/>
      <c r="F53" s="90">
        <v>2304967</v>
      </c>
      <c r="G53" s="18"/>
      <c r="H53" s="90">
        <v>187250</v>
      </c>
      <c r="I53" s="21"/>
      <c r="J53" s="18">
        <v>0</v>
      </c>
    </row>
    <row r="54" spans="1:10" ht="21" customHeight="1">
      <c r="A54" s="93" t="s">
        <v>65</v>
      </c>
      <c r="B54" s="92"/>
      <c r="C54" s="44"/>
      <c r="D54" s="28">
        <f>SUM(D52:D53)</f>
        <v>602204828</v>
      </c>
      <c r="E54" s="18"/>
      <c r="F54" s="28">
        <f>SUM(F52:F53)</f>
        <v>303479641</v>
      </c>
      <c r="G54" s="18"/>
      <c r="H54" s="28">
        <f>SUM(H52:H53)</f>
        <v>187250</v>
      </c>
      <c r="I54" s="21"/>
      <c r="J54" s="28">
        <f>SUM(J52:J53)</f>
        <v>0</v>
      </c>
    </row>
    <row r="55" spans="1:10" ht="21" customHeight="1">
      <c r="A55" s="93"/>
      <c r="B55" s="92"/>
      <c r="C55" s="44"/>
      <c r="D55" s="18"/>
      <c r="E55" s="18"/>
      <c r="F55" s="18"/>
      <c r="G55" s="18"/>
      <c r="H55" s="18"/>
      <c r="I55" s="21"/>
      <c r="J55" s="18"/>
    </row>
    <row r="56" spans="1:10" ht="21" customHeight="1">
      <c r="A56" s="104" t="s">
        <v>67</v>
      </c>
      <c r="B56" s="92"/>
      <c r="C56" s="44"/>
      <c r="D56" s="18"/>
      <c r="E56" s="18"/>
      <c r="F56" s="18"/>
      <c r="G56" s="18"/>
      <c r="H56" s="18"/>
      <c r="I56" s="21"/>
      <c r="J56" s="18"/>
    </row>
    <row r="57" spans="1:10" ht="21" customHeight="1">
      <c r="A57" s="17" t="s">
        <v>68</v>
      </c>
      <c r="B57" s="92"/>
      <c r="C57" s="44"/>
      <c r="D57" s="18">
        <v>436179104</v>
      </c>
      <c r="E57" s="18"/>
      <c r="F57" s="18">
        <v>216884584</v>
      </c>
      <c r="G57" s="18"/>
      <c r="H57" s="18">
        <v>0</v>
      </c>
      <c r="I57" s="21"/>
      <c r="J57" s="18">
        <v>0</v>
      </c>
    </row>
    <row r="58" spans="1:10" ht="21" customHeight="1">
      <c r="A58" s="17" t="s">
        <v>69</v>
      </c>
      <c r="B58" s="92"/>
      <c r="C58" s="44"/>
      <c r="D58" s="18">
        <v>46353093</v>
      </c>
      <c r="E58" s="18"/>
      <c r="F58" s="18">
        <v>24901633</v>
      </c>
      <c r="G58" s="18"/>
      <c r="H58" s="18">
        <v>0</v>
      </c>
      <c r="I58" s="21"/>
      <c r="J58" s="18">
        <v>0</v>
      </c>
    </row>
    <row r="59" spans="1:10" ht="21" customHeight="1">
      <c r="A59" s="95" t="s">
        <v>70</v>
      </c>
      <c r="B59" s="96"/>
      <c r="C59" s="97"/>
      <c r="D59" s="18">
        <v>38698690</v>
      </c>
      <c r="E59" s="18"/>
      <c r="F59" s="18">
        <v>29548800</v>
      </c>
      <c r="G59" s="18"/>
      <c r="H59" s="18">
        <v>6046504</v>
      </c>
      <c r="I59" s="22"/>
      <c r="J59" s="18">
        <v>6390072</v>
      </c>
    </row>
    <row r="60" spans="1:10" ht="21" customHeight="1">
      <c r="A60" s="98" t="s">
        <v>72</v>
      </c>
      <c r="B60" s="92"/>
      <c r="C60" s="44"/>
      <c r="D60" s="28">
        <f>SUM(D57:D59)</f>
        <v>521230887</v>
      </c>
      <c r="E60" s="46"/>
      <c r="F60" s="28">
        <f>SUM(F57:F59)</f>
        <v>271335017</v>
      </c>
      <c r="G60" s="46"/>
      <c r="H60" s="28">
        <f>SUM(H57:H59)</f>
        <v>6046504</v>
      </c>
      <c r="I60" s="22"/>
      <c r="J60" s="28">
        <f>SUM(J57:J59)</f>
        <v>6390072</v>
      </c>
    </row>
    <row r="61" spans="1:10" ht="21" customHeight="1">
      <c r="A61" s="98"/>
      <c r="B61" s="92"/>
      <c r="C61" s="44"/>
      <c r="D61" s="18"/>
      <c r="E61" s="46"/>
      <c r="F61" s="18"/>
      <c r="G61" s="46"/>
      <c r="H61" s="18"/>
      <c r="I61" s="22"/>
      <c r="J61" s="18"/>
    </row>
    <row r="62" spans="1:10" ht="21" customHeight="1">
      <c r="A62" s="98" t="s">
        <v>139</v>
      </c>
      <c r="B62" s="92"/>
      <c r="C62" s="44"/>
      <c r="D62" s="18">
        <f>+D54-D60</f>
        <v>80973941</v>
      </c>
      <c r="E62" s="46"/>
      <c r="F62" s="18">
        <f>+F54-F60</f>
        <v>32144624</v>
      </c>
      <c r="G62" s="46"/>
      <c r="H62" s="18">
        <f>+H54-H60</f>
        <v>-5859254</v>
      </c>
      <c r="I62" s="22"/>
      <c r="J62" s="18">
        <f>+J54-J60</f>
        <v>-6390072</v>
      </c>
    </row>
    <row r="63" spans="1:10" ht="21" customHeight="1">
      <c r="B63" s="92"/>
      <c r="C63" s="44"/>
      <c r="D63" s="18"/>
      <c r="E63" s="46"/>
      <c r="F63" s="18"/>
      <c r="G63" s="46"/>
      <c r="H63" s="18"/>
      <c r="I63" s="22"/>
      <c r="J63" s="18"/>
    </row>
    <row r="64" spans="1:10" ht="21" customHeight="1">
      <c r="A64" s="72" t="s">
        <v>152</v>
      </c>
      <c r="B64" s="92"/>
      <c r="C64" s="44"/>
      <c r="D64" s="18">
        <v>905095</v>
      </c>
      <c r="E64" s="46"/>
      <c r="F64" s="18">
        <v>2150951</v>
      </c>
      <c r="G64" s="46"/>
      <c r="H64" s="18">
        <v>9043177</v>
      </c>
      <c r="I64" s="22"/>
      <c r="J64" s="18">
        <v>4054089</v>
      </c>
    </row>
    <row r="65" spans="1:10" ht="21" customHeight="1">
      <c r="A65" s="72" t="s">
        <v>71</v>
      </c>
      <c r="B65" s="92"/>
      <c r="C65" s="44"/>
      <c r="D65" s="18">
        <v>-14718393</v>
      </c>
      <c r="E65" s="46"/>
      <c r="F65" s="18">
        <v>-7485897</v>
      </c>
      <c r="G65" s="46"/>
      <c r="H65" s="18">
        <v>0</v>
      </c>
      <c r="I65" s="22"/>
      <c r="J65" s="18">
        <v>-252329</v>
      </c>
    </row>
    <row r="66" spans="1:10" ht="21" customHeight="1">
      <c r="A66" s="72" t="s">
        <v>151</v>
      </c>
      <c r="B66" s="42">
        <v>11</v>
      </c>
      <c r="C66" s="44"/>
      <c r="D66" s="207">
        <v>-1462528</v>
      </c>
      <c r="E66" s="46"/>
      <c r="F66" s="207">
        <v>0</v>
      </c>
      <c r="G66" s="46"/>
      <c r="H66" s="207">
        <v>0</v>
      </c>
      <c r="I66" s="22"/>
      <c r="J66" s="207">
        <v>0</v>
      </c>
    </row>
    <row r="67" spans="1:10" ht="21" customHeight="1">
      <c r="A67" s="98" t="s">
        <v>73</v>
      </c>
      <c r="B67" s="57"/>
      <c r="C67" s="44"/>
      <c r="D67" s="18">
        <f>SUM(D62:D66)</f>
        <v>65698115</v>
      </c>
      <c r="E67" s="46"/>
      <c r="F67" s="18">
        <f>SUM(F62:F66)</f>
        <v>26809678</v>
      </c>
      <c r="G67" s="46"/>
      <c r="H67" s="18">
        <f>SUM(H62:H66)</f>
        <v>3183923</v>
      </c>
      <c r="I67" s="22"/>
      <c r="J67" s="18">
        <f>SUM(J62:J66)</f>
        <v>-2588312</v>
      </c>
    </row>
    <row r="68" spans="1:10" ht="21" customHeight="1">
      <c r="A68" s="72" t="s">
        <v>74</v>
      </c>
      <c r="B68" s="96">
        <v>16</v>
      </c>
      <c r="C68" s="44"/>
      <c r="D68" s="33">
        <v>-10227988</v>
      </c>
      <c r="E68" s="46"/>
      <c r="F68" s="33">
        <v>-7690535</v>
      </c>
      <c r="G68" s="46"/>
      <c r="H68" s="33">
        <v>0</v>
      </c>
      <c r="I68" s="22"/>
      <c r="J68" s="33">
        <v>0</v>
      </c>
    </row>
    <row r="69" spans="1:10" ht="21" customHeight="1">
      <c r="A69" s="98" t="s">
        <v>75</v>
      </c>
      <c r="B69" s="92"/>
      <c r="C69" s="44"/>
      <c r="D69" s="33">
        <f>D67+D68</f>
        <v>55470127</v>
      </c>
      <c r="E69" s="18"/>
      <c r="F69" s="33">
        <f>F67+F68</f>
        <v>19119143</v>
      </c>
      <c r="G69" s="18"/>
      <c r="H69" s="33">
        <f>H67+H68</f>
        <v>3183923</v>
      </c>
      <c r="I69" s="22"/>
      <c r="J69" s="33">
        <f>J67+J68</f>
        <v>-2588312</v>
      </c>
    </row>
    <row r="70" spans="1:10" ht="21" customHeight="1">
      <c r="A70" s="99"/>
      <c r="B70" s="92"/>
      <c r="C70" s="44"/>
      <c r="D70" s="18"/>
      <c r="E70" s="18"/>
      <c r="F70" s="18"/>
      <c r="G70" s="18"/>
      <c r="H70" s="18"/>
      <c r="I70" s="22"/>
      <c r="J70" s="18"/>
    </row>
    <row r="71" spans="1:10" ht="21" customHeight="1">
      <c r="A71" s="98" t="s">
        <v>76</v>
      </c>
      <c r="B71" s="43"/>
      <c r="C71" s="44"/>
      <c r="D71" s="18">
        <v>0</v>
      </c>
      <c r="E71" s="46"/>
      <c r="F71" s="18">
        <v>0</v>
      </c>
      <c r="G71" s="46"/>
      <c r="H71" s="18">
        <v>0</v>
      </c>
      <c r="I71" s="22"/>
      <c r="J71" s="18">
        <v>0</v>
      </c>
    </row>
    <row r="72" spans="1:10" ht="21" customHeight="1" thickBot="1">
      <c r="A72" s="98" t="s">
        <v>77</v>
      </c>
      <c r="B72" s="43"/>
      <c r="C72" s="44"/>
      <c r="D72" s="56">
        <f>D69+D71</f>
        <v>55470127</v>
      </c>
      <c r="E72" s="46"/>
      <c r="F72" s="56">
        <f>F69+F71</f>
        <v>19119143</v>
      </c>
      <c r="G72" s="46"/>
      <c r="H72" s="56">
        <f>H69+H71</f>
        <v>3183923</v>
      </c>
      <c r="I72" s="22"/>
      <c r="J72" s="56">
        <f>J69+J71</f>
        <v>-2588312</v>
      </c>
    </row>
    <row r="73" spans="1:10" ht="21" customHeight="1" thickTop="1">
      <c r="A73" s="98"/>
      <c r="B73" s="43"/>
      <c r="C73" s="44"/>
      <c r="D73" s="18"/>
      <c r="E73" s="46"/>
      <c r="F73" s="18"/>
      <c r="G73" s="46"/>
      <c r="H73" s="18"/>
      <c r="I73" s="22"/>
      <c r="J73" s="18"/>
    </row>
    <row r="74" spans="1:10" ht="21" customHeight="1">
      <c r="A74" s="100" t="s">
        <v>78</v>
      </c>
      <c r="B74" s="43"/>
      <c r="C74" s="44"/>
      <c r="D74" s="101"/>
      <c r="E74" s="102"/>
      <c r="F74" s="101"/>
      <c r="G74" s="102"/>
      <c r="H74" s="101"/>
      <c r="I74" s="103"/>
      <c r="J74" s="101"/>
    </row>
    <row r="75" spans="1:10" ht="21" customHeight="1">
      <c r="A75" s="17" t="s">
        <v>79</v>
      </c>
      <c r="B75" s="43"/>
      <c r="C75" s="44"/>
      <c r="D75" s="18">
        <v>53680295</v>
      </c>
      <c r="E75" s="18"/>
      <c r="F75" s="18">
        <f>F69-F76</f>
        <v>18396284</v>
      </c>
      <c r="G75" s="18"/>
      <c r="H75" s="18">
        <v>3183923</v>
      </c>
      <c r="I75" s="18"/>
      <c r="J75" s="18">
        <v>-2588312</v>
      </c>
    </row>
    <row r="76" spans="1:10" ht="21" customHeight="1">
      <c r="A76" s="17" t="s">
        <v>54</v>
      </c>
      <c r="B76" s="43"/>
      <c r="C76" s="44"/>
      <c r="D76" s="18">
        <v>1789832</v>
      </c>
      <c r="E76" s="18"/>
      <c r="F76" s="18">
        <v>722859</v>
      </c>
      <c r="G76" s="18"/>
      <c r="H76" s="18">
        <v>0</v>
      </c>
      <c r="I76" s="18"/>
      <c r="J76" s="18">
        <v>0</v>
      </c>
    </row>
    <row r="77" spans="1:10" ht="21" customHeight="1" thickBot="1">
      <c r="A77" s="104"/>
      <c r="B77" s="43"/>
      <c r="C77" s="44"/>
      <c r="D77" s="56">
        <f>SUM(D75:D76)</f>
        <v>55470127</v>
      </c>
      <c r="E77" s="46"/>
      <c r="F77" s="56">
        <f>SUM(F75:F76)</f>
        <v>19119143</v>
      </c>
      <c r="G77" s="46"/>
      <c r="H77" s="56">
        <f>SUM(H75:H76)</f>
        <v>3183923</v>
      </c>
      <c r="I77" s="22"/>
      <c r="J77" s="56">
        <f>SUM(J75:J76)</f>
        <v>-2588312</v>
      </c>
    </row>
    <row r="78" spans="1:10" ht="21" customHeight="1" thickTop="1">
      <c r="A78" s="104" t="s">
        <v>80</v>
      </c>
      <c r="B78" s="43"/>
      <c r="C78" s="44"/>
      <c r="D78" s="18"/>
      <c r="E78" s="46"/>
      <c r="F78" s="18"/>
      <c r="G78" s="46"/>
      <c r="H78" s="18"/>
      <c r="I78" s="22"/>
      <c r="J78" s="18"/>
    </row>
    <row r="79" spans="1:10" ht="21" customHeight="1">
      <c r="A79" s="17" t="s">
        <v>81</v>
      </c>
      <c r="B79" s="43"/>
      <c r="C79" s="44"/>
      <c r="D79" s="18">
        <f>D72-D80</f>
        <v>53680295</v>
      </c>
      <c r="E79" s="46"/>
      <c r="F79" s="18">
        <f>F72-F80</f>
        <v>18396284</v>
      </c>
      <c r="G79" s="46"/>
      <c r="H79" s="18">
        <f>H72-H80</f>
        <v>3183923</v>
      </c>
      <c r="I79" s="22"/>
      <c r="J79" s="18">
        <f>J72-J80</f>
        <v>-2588312</v>
      </c>
    </row>
    <row r="80" spans="1:10" ht="21" customHeight="1">
      <c r="A80" s="17" t="s">
        <v>82</v>
      </c>
      <c r="B80" s="43"/>
      <c r="C80" s="44"/>
      <c r="D80" s="18">
        <f>D76</f>
        <v>1789832</v>
      </c>
      <c r="E80" s="46"/>
      <c r="F80" s="18">
        <f>F76</f>
        <v>722859</v>
      </c>
      <c r="G80" s="46"/>
      <c r="H80" s="18">
        <v>0</v>
      </c>
      <c r="I80" s="22"/>
      <c r="J80" s="18">
        <v>0</v>
      </c>
    </row>
    <row r="81" spans="1:10" ht="21" customHeight="1" thickBot="1">
      <c r="A81" s="100"/>
      <c r="B81" s="43"/>
      <c r="C81" s="44"/>
      <c r="D81" s="56">
        <f>SUM(D79:D80)</f>
        <v>55470127</v>
      </c>
      <c r="E81" s="46"/>
      <c r="F81" s="56">
        <f>SUM(F79:F80)</f>
        <v>19119143</v>
      </c>
      <c r="G81" s="46"/>
      <c r="H81" s="56">
        <f>SUM(H79:H80)</f>
        <v>3183923</v>
      </c>
      <c r="I81" s="22"/>
      <c r="J81" s="56">
        <f>SUM(J79:J80)</f>
        <v>-2588312</v>
      </c>
    </row>
    <row r="82" spans="1:10" ht="21" customHeight="1" thickTop="1">
      <c r="B82" s="72"/>
      <c r="D82" s="14"/>
      <c r="F82" s="14"/>
      <c r="H82" s="14"/>
      <c r="I82" s="38"/>
      <c r="J82" s="14"/>
    </row>
    <row r="83" spans="1:10" ht="21" customHeight="1" thickBot="1">
      <c r="A83" s="100" t="s">
        <v>83</v>
      </c>
      <c r="B83" s="20" t="s">
        <v>170</v>
      </c>
      <c r="C83" s="45"/>
      <c r="D83" s="105">
        <f>D75/1167299803</f>
        <v>4.5986724971630963E-2</v>
      </c>
      <c r="E83" s="101"/>
      <c r="F83" s="105">
        <f>F75/1123000000</f>
        <v>1.6381374888691007E-2</v>
      </c>
      <c r="G83" s="101"/>
      <c r="H83" s="105">
        <f>H75/1168565511</f>
        <v>2.7246422815228885E-3</v>
      </c>
      <c r="I83" s="101"/>
      <c r="J83" s="105">
        <f>J75/1123000000</f>
        <v>-2.3048192341941229E-3</v>
      </c>
    </row>
    <row r="84" spans="1:10" ht="21" customHeight="1" thickTop="1"/>
  </sheetData>
  <mergeCells count="12">
    <mergeCell ref="A43:J43"/>
    <mergeCell ref="A44:J44"/>
    <mergeCell ref="A45:J45"/>
    <mergeCell ref="A46:J46"/>
    <mergeCell ref="D49:F49"/>
    <mergeCell ref="H49:J49"/>
    <mergeCell ref="A1:J1"/>
    <mergeCell ref="A2:J2"/>
    <mergeCell ref="A3:J3"/>
    <mergeCell ref="D7:F7"/>
    <mergeCell ref="H7:J7"/>
    <mergeCell ref="A4:J4"/>
  </mergeCells>
  <pageMargins left="0.78740157480314965" right="0.39370078740157483" top="0.70866141732283472" bottom="0.70866141732283472" header="0.31496062992125984" footer="0.39370078740157483"/>
  <pageSetup paperSize="9" scale="82" orientation="portrait" r:id="rId1"/>
  <headerFooter>
    <oddFooter>&amp;L&amp;"Times New Roman,ธรรมดา"&amp;10Notes to financial statement are integral part of thses financial statements.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35"/>
  <sheetViews>
    <sheetView topLeftCell="A5" zoomScale="80" zoomScaleNormal="80" zoomScaleSheetLayoutView="80" workbookViewId="0">
      <selection activeCell="G31" sqref="G31"/>
    </sheetView>
  </sheetViews>
  <sheetFormatPr defaultColWidth="13" defaultRowHeight="21" customHeight="1"/>
  <cols>
    <col min="1" max="1" width="44.85546875" style="72" customWidth="1"/>
    <col min="2" max="2" width="2" style="72" customWidth="1"/>
    <col min="3" max="3" width="6.140625" style="72" customWidth="1"/>
    <col min="4" max="4" width="1.140625" style="72" customWidth="1"/>
    <col min="5" max="5" width="20" style="45" bestFit="1" customWidth="1"/>
    <col min="6" max="6" width="1" style="45" customWidth="1"/>
    <col min="7" max="7" width="14" style="45" customWidth="1"/>
    <col min="8" max="8" width="1.140625" style="45" customWidth="1"/>
    <col min="9" max="9" width="16.85546875" style="45" customWidth="1"/>
    <col min="10" max="10" width="1.28515625" style="72" customWidth="1"/>
    <col min="11" max="11" width="15.5703125" style="45" customWidth="1"/>
    <col min="12" max="12" width="1.28515625" style="72" customWidth="1"/>
    <col min="13" max="13" width="14.5703125" style="45" customWidth="1"/>
    <col min="14" max="14" width="1.28515625" style="72" customWidth="1"/>
    <col min="15" max="15" width="14" style="45" customWidth="1"/>
    <col min="16" max="16" width="1" style="45" customWidth="1"/>
    <col min="17" max="17" width="17.140625" style="45" customWidth="1"/>
    <col min="18" max="18" width="1.140625" style="45" customWidth="1"/>
    <col min="19" max="19" width="14" style="45" customWidth="1"/>
    <col min="20" max="20" width="1.28515625" style="72" customWidth="1"/>
    <col min="21" max="21" width="14" style="45" customWidth="1"/>
    <col min="22" max="22" width="1.28515625" style="72" customWidth="1"/>
    <col min="23" max="23" width="15.140625" style="72" customWidth="1"/>
    <col min="24" max="16384" width="13" style="72"/>
  </cols>
  <sheetData>
    <row r="1" spans="1:24" s="79" customFormat="1" ht="21" customHeight="1">
      <c r="A1" s="268" t="str">
        <f>+BS!A1:J1</f>
        <v>ASSET FIVE GROUP PUBLIC COMPANY LIMITED AND SUBSIDIARIES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181"/>
    </row>
    <row r="2" spans="1:24" s="79" customFormat="1" ht="21" customHeight="1">
      <c r="A2" s="268" t="s">
        <v>84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1:24" s="79" customFormat="1" ht="21" customHeight="1">
      <c r="A3" s="268" t="str">
        <f>+PL!A45</f>
        <v>FOR THE NINE-MONTH PERIODS ENDED SEPTEMBER  30, 2020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</row>
    <row r="4" spans="1:24" s="79" customFormat="1" ht="21" customHeight="1">
      <c r="A4" s="268" t="s">
        <v>85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</row>
    <row r="5" spans="1:24" ht="21" customHeight="1">
      <c r="A5" s="18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10"/>
      <c r="N5" s="73"/>
      <c r="O5" s="73"/>
      <c r="P5" s="73"/>
      <c r="Q5" s="73"/>
      <c r="R5" s="73"/>
      <c r="S5" s="73"/>
      <c r="T5" s="73"/>
      <c r="U5" s="73"/>
      <c r="V5" s="183"/>
    </row>
    <row r="6" spans="1:24" ht="21" customHeight="1">
      <c r="A6" s="184"/>
      <c r="B6" s="184"/>
      <c r="C6" s="184"/>
      <c r="D6" s="184"/>
      <c r="E6" s="7"/>
      <c r="F6" s="7"/>
      <c r="G6" s="7"/>
      <c r="H6" s="7"/>
      <c r="I6" s="7"/>
      <c r="J6" s="7"/>
      <c r="K6" s="7"/>
      <c r="L6" s="7"/>
      <c r="M6" s="10"/>
      <c r="N6" s="7"/>
      <c r="O6" s="7"/>
      <c r="P6" s="7"/>
      <c r="Q6" s="7"/>
      <c r="R6" s="7"/>
      <c r="S6" s="7"/>
      <c r="T6" s="7"/>
      <c r="U6" s="187" t="s">
        <v>16</v>
      </c>
    </row>
    <row r="7" spans="1:24" ht="21" customHeight="1">
      <c r="A7" s="184"/>
      <c r="B7" s="184"/>
      <c r="C7" s="184"/>
      <c r="D7" s="184"/>
      <c r="E7" s="264" t="s">
        <v>14</v>
      </c>
      <c r="F7" s="264"/>
      <c r="G7" s="264"/>
      <c r="H7" s="264"/>
      <c r="I7" s="264"/>
      <c r="J7" s="264"/>
      <c r="K7" s="267"/>
      <c r="L7" s="267"/>
      <c r="M7" s="267"/>
      <c r="N7" s="267"/>
      <c r="O7" s="264"/>
      <c r="P7" s="264"/>
      <c r="Q7" s="264"/>
      <c r="R7" s="264"/>
      <c r="S7" s="264"/>
      <c r="T7" s="264"/>
      <c r="U7" s="264"/>
    </row>
    <row r="8" spans="1:24" ht="21" customHeight="1">
      <c r="A8" s="184"/>
      <c r="B8" s="184"/>
      <c r="C8" s="184"/>
      <c r="D8" s="184"/>
      <c r="E8" s="210"/>
      <c r="F8" s="210"/>
      <c r="G8" s="210"/>
      <c r="H8" s="210"/>
      <c r="I8" s="10" t="s">
        <v>193</v>
      </c>
      <c r="J8" s="210"/>
      <c r="K8" s="210"/>
      <c r="L8" s="210"/>
      <c r="M8" s="10" t="s">
        <v>92</v>
      </c>
      <c r="N8" s="210"/>
      <c r="O8" s="210"/>
      <c r="P8" s="210"/>
      <c r="Q8" s="10"/>
      <c r="R8" s="210"/>
      <c r="S8" s="210"/>
      <c r="T8" s="210"/>
      <c r="U8" s="210"/>
    </row>
    <row r="9" spans="1:24" ht="21" customHeight="1">
      <c r="E9" s="185" t="s">
        <v>86</v>
      </c>
      <c r="F9" s="185"/>
      <c r="G9" s="185" t="s">
        <v>179</v>
      </c>
      <c r="H9" s="185"/>
      <c r="I9" s="202" t="s">
        <v>194</v>
      </c>
      <c r="J9" s="186"/>
      <c r="K9" s="185" t="s">
        <v>181</v>
      </c>
      <c r="L9" s="186"/>
      <c r="M9" s="185" t="s">
        <v>93</v>
      </c>
      <c r="N9" s="186"/>
      <c r="O9" s="10"/>
      <c r="P9" s="10"/>
      <c r="Q9" s="10" t="s">
        <v>96</v>
      </c>
      <c r="R9" s="10"/>
      <c r="S9" s="10"/>
      <c r="T9" s="186"/>
      <c r="U9" s="78" t="s">
        <v>96</v>
      </c>
    </row>
    <row r="10" spans="1:24" ht="21" customHeight="1">
      <c r="E10" s="185" t="s">
        <v>87</v>
      </c>
      <c r="F10" s="185"/>
      <c r="G10" s="185" t="s">
        <v>180</v>
      </c>
      <c r="H10" s="185"/>
      <c r="I10" s="202" t="s">
        <v>195</v>
      </c>
      <c r="J10" s="186"/>
      <c r="K10" s="185" t="s">
        <v>182</v>
      </c>
      <c r="L10" s="186"/>
      <c r="M10" s="185" t="s">
        <v>94</v>
      </c>
      <c r="N10" s="186"/>
      <c r="O10" s="10"/>
      <c r="P10" s="10"/>
      <c r="Q10" s="10" t="s">
        <v>140</v>
      </c>
      <c r="R10" s="10"/>
      <c r="S10" s="10" t="s">
        <v>97</v>
      </c>
      <c r="T10" s="186"/>
      <c r="U10" s="78" t="s">
        <v>98</v>
      </c>
    </row>
    <row r="11" spans="1:24" ht="21" customHeight="1">
      <c r="B11" s="187"/>
      <c r="C11" s="257" t="s">
        <v>18</v>
      </c>
      <c r="D11" s="258"/>
      <c r="E11" s="188" t="s">
        <v>88</v>
      </c>
      <c r="F11" s="185"/>
      <c r="G11" s="188" t="s">
        <v>89</v>
      </c>
      <c r="H11" s="185"/>
      <c r="I11" s="203" t="s">
        <v>196</v>
      </c>
      <c r="J11" s="186"/>
      <c r="K11" s="259" t="s">
        <v>183</v>
      </c>
      <c r="L11" s="186"/>
      <c r="M11" s="188" t="s">
        <v>95</v>
      </c>
      <c r="N11" s="186"/>
      <c r="O11" s="189" t="s">
        <v>52</v>
      </c>
      <c r="P11" s="10"/>
      <c r="Q11" s="189" t="s">
        <v>99</v>
      </c>
      <c r="R11" s="10"/>
      <c r="S11" s="189" t="s">
        <v>100</v>
      </c>
      <c r="T11" s="186"/>
      <c r="U11" s="190" t="s">
        <v>101</v>
      </c>
    </row>
    <row r="12" spans="1:24" ht="21" customHeight="1"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2"/>
      <c r="P12" s="192"/>
      <c r="Q12" s="192"/>
      <c r="R12" s="192"/>
      <c r="S12" s="192"/>
      <c r="T12" s="191"/>
      <c r="U12" s="192"/>
    </row>
    <row r="13" spans="1:24" ht="21" customHeight="1">
      <c r="A13" s="98" t="s">
        <v>90</v>
      </c>
      <c r="B13" s="96"/>
      <c r="E13" s="46">
        <v>1123000000</v>
      </c>
      <c r="F13" s="46"/>
      <c r="G13" s="46">
        <v>-169071845</v>
      </c>
      <c r="H13" s="46"/>
      <c r="I13" s="46">
        <v>-2568517</v>
      </c>
      <c r="J13" s="46"/>
      <c r="K13" s="46">
        <v>9166765</v>
      </c>
      <c r="L13" s="46"/>
      <c r="M13" s="46">
        <v>-301040469</v>
      </c>
      <c r="N13" s="46"/>
      <c r="O13" s="18">
        <v>-168120050</v>
      </c>
      <c r="P13" s="46"/>
      <c r="Q13" s="46">
        <v>491365884</v>
      </c>
      <c r="R13" s="46"/>
      <c r="S13" s="46">
        <v>9691667</v>
      </c>
      <c r="T13" s="46"/>
      <c r="U13" s="46">
        <f>SUM(Q13,S13)</f>
        <v>501057551</v>
      </c>
    </row>
    <row r="14" spans="1:24" ht="20.85" customHeight="1">
      <c r="A14" s="72" t="s">
        <v>75</v>
      </c>
      <c r="B14" s="96"/>
      <c r="E14" s="193">
        <v>0</v>
      </c>
      <c r="F14" s="46"/>
      <c r="G14" s="193">
        <v>0</v>
      </c>
      <c r="H14" s="18"/>
      <c r="I14" s="193">
        <v>0</v>
      </c>
      <c r="J14" s="18"/>
      <c r="K14" s="193">
        <v>0</v>
      </c>
      <c r="L14" s="46"/>
      <c r="M14" s="193">
        <v>0</v>
      </c>
      <c r="N14" s="46"/>
      <c r="O14" s="193">
        <f>PL!F75</f>
        <v>18396284</v>
      </c>
      <c r="P14" s="46"/>
      <c r="Q14" s="193">
        <f>SUM(E14,G14,M14,I14,K14,O14)</f>
        <v>18396284</v>
      </c>
      <c r="R14" s="46"/>
      <c r="S14" s="193">
        <f>PL!F76</f>
        <v>722859</v>
      </c>
      <c r="T14" s="46"/>
      <c r="U14" s="193">
        <f t="shared" ref="U14" si="0">SUM(Q14,S14)</f>
        <v>19119143</v>
      </c>
    </row>
    <row r="15" spans="1:24" ht="20.85" customHeight="1">
      <c r="A15" s="72" t="s">
        <v>76</v>
      </c>
      <c r="B15" s="96"/>
      <c r="E15" s="194">
        <v>0</v>
      </c>
      <c r="F15" s="46"/>
      <c r="G15" s="194">
        <v>0</v>
      </c>
      <c r="H15" s="18"/>
      <c r="I15" s="194">
        <v>0</v>
      </c>
      <c r="J15" s="18"/>
      <c r="K15" s="194">
        <v>0</v>
      </c>
      <c r="L15" s="46"/>
      <c r="M15" s="194">
        <v>0</v>
      </c>
      <c r="N15" s="46"/>
      <c r="O15" s="194">
        <v>0</v>
      </c>
      <c r="P15" s="46"/>
      <c r="Q15" s="194">
        <f>SUM(E15,G15,M15,I15,K15,O15)</f>
        <v>0</v>
      </c>
      <c r="R15" s="46"/>
      <c r="S15" s="194">
        <v>0</v>
      </c>
      <c r="T15" s="46"/>
      <c r="U15" s="194">
        <v>0</v>
      </c>
      <c r="X15" s="94"/>
    </row>
    <row r="16" spans="1:24" ht="20.85" customHeight="1">
      <c r="A16" s="72" t="s">
        <v>77</v>
      </c>
      <c r="E16" s="21">
        <v>0</v>
      </c>
      <c r="F16" s="21"/>
      <c r="G16" s="21">
        <v>0</v>
      </c>
      <c r="H16" s="21"/>
      <c r="I16" s="21">
        <v>0</v>
      </c>
      <c r="J16" s="21"/>
      <c r="K16" s="21">
        <v>0</v>
      </c>
      <c r="L16" s="21"/>
      <c r="M16" s="21">
        <v>0</v>
      </c>
      <c r="N16" s="21"/>
      <c r="O16" s="230">
        <f>SUM(O14:O15)</f>
        <v>18396284</v>
      </c>
      <c r="P16" s="31"/>
      <c r="Q16" s="21">
        <f>SUM(Q14:Q15)</f>
        <v>18396284</v>
      </c>
      <c r="R16" s="31"/>
      <c r="S16" s="230">
        <f>SUM(S14:S15)</f>
        <v>722859</v>
      </c>
      <c r="T16" s="21"/>
      <c r="U16" s="230">
        <f>SUM(U14:U15)</f>
        <v>19119143</v>
      </c>
      <c r="V16" s="258"/>
    </row>
    <row r="17" spans="1:21" ht="21" customHeight="1" thickBot="1">
      <c r="A17" s="98" t="s">
        <v>172</v>
      </c>
      <c r="B17" s="98"/>
      <c r="C17" s="98"/>
      <c r="D17" s="98"/>
      <c r="E17" s="56">
        <f>SUM(E13,E16)</f>
        <v>1123000000</v>
      </c>
      <c r="F17" s="18"/>
      <c r="G17" s="56">
        <f>SUM(G13,G16)</f>
        <v>-169071845</v>
      </c>
      <c r="H17" s="18"/>
      <c r="I17" s="56">
        <f>SUM(I13,I16)</f>
        <v>-2568517</v>
      </c>
      <c r="J17" s="18"/>
      <c r="K17" s="56">
        <f>SUM(K13,K16)</f>
        <v>9166765</v>
      </c>
      <c r="L17" s="18"/>
      <c r="M17" s="56">
        <f>SUM(M13,M16)</f>
        <v>-301040469</v>
      </c>
      <c r="N17" s="18"/>
      <c r="O17" s="56">
        <f>SUM(O13,O16)</f>
        <v>-149723766</v>
      </c>
      <c r="P17" s="18"/>
      <c r="Q17" s="56">
        <f>SUM(Q13,Q16)</f>
        <v>509762168</v>
      </c>
      <c r="R17" s="18"/>
      <c r="S17" s="56">
        <f>SUM(S13,S16)</f>
        <v>10414526</v>
      </c>
      <c r="T17" s="18"/>
      <c r="U17" s="56">
        <f>SUM(U13,U16)</f>
        <v>520176694</v>
      </c>
    </row>
    <row r="18" spans="1:21" ht="21" customHeight="1" thickTop="1"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1" ht="21" customHeight="1">
      <c r="A19" s="98" t="s">
        <v>91</v>
      </c>
      <c r="B19" s="79"/>
      <c r="E19" s="46">
        <v>1123000000</v>
      </c>
      <c r="F19" s="46"/>
      <c r="G19" s="46">
        <v>-169071845</v>
      </c>
      <c r="H19" s="46"/>
      <c r="I19" s="46">
        <v>-2568517</v>
      </c>
      <c r="J19" s="46"/>
      <c r="K19" s="46">
        <v>9166765</v>
      </c>
      <c r="L19" s="46"/>
      <c r="M19" s="46">
        <v>-301040469</v>
      </c>
      <c r="N19" s="46"/>
      <c r="O19" s="46">
        <v>-125041771</v>
      </c>
      <c r="P19" s="50"/>
      <c r="Q19" s="46">
        <v>534444163</v>
      </c>
      <c r="R19" s="50"/>
      <c r="S19" s="46">
        <v>11211926</v>
      </c>
      <c r="T19" s="46"/>
      <c r="U19" s="46">
        <f t="shared" ref="U19" si="1">SUM(Q19,S19)</f>
        <v>545656089</v>
      </c>
    </row>
    <row r="20" spans="1:21" ht="21" customHeight="1">
      <c r="A20" s="72" t="s">
        <v>75</v>
      </c>
      <c r="B20" s="79"/>
      <c r="E20" s="193">
        <v>0</v>
      </c>
      <c r="F20" s="46"/>
      <c r="G20" s="193">
        <v>0</v>
      </c>
      <c r="H20" s="46"/>
      <c r="I20" s="193">
        <v>0</v>
      </c>
      <c r="J20" s="46"/>
      <c r="K20" s="260">
        <v>0</v>
      </c>
      <c r="L20" s="46"/>
      <c r="M20" s="193">
        <v>0</v>
      </c>
      <c r="N20" s="46"/>
      <c r="O20" s="196">
        <f>[72]PL!D75</f>
        <v>53680295</v>
      </c>
      <c r="P20" s="50"/>
      <c r="Q20" s="196">
        <f t="shared" ref="Q20:Q24" si="2">SUM(E20,G20,M20,I20,K20,O20)</f>
        <v>53680295</v>
      </c>
      <c r="R20" s="50"/>
      <c r="S20" s="193">
        <f>[72]PL!D76</f>
        <v>1789832</v>
      </c>
      <c r="T20" s="46"/>
      <c r="U20" s="196">
        <f>SUM(Q20,S20)</f>
        <v>55470127</v>
      </c>
    </row>
    <row r="21" spans="1:21" ht="21" customHeight="1">
      <c r="A21" s="72" t="s">
        <v>76</v>
      </c>
      <c r="B21" s="79"/>
      <c r="E21" s="194">
        <v>0</v>
      </c>
      <c r="F21" s="46"/>
      <c r="G21" s="194">
        <v>0</v>
      </c>
      <c r="H21" s="46"/>
      <c r="I21" s="194">
        <v>0</v>
      </c>
      <c r="J21" s="46"/>
      <c r="K21" s="261">
        <v>0</v>
      </c>
      <c r="L21" s="46"/>
      <c r="M21" s="194">
        <v>0</v>
      </c>
      <c r="N21" s="46"/>
      <c r="O21" s="197">
        <f>[72]PL!D79-[72]PL!D75</f>
        <v>0</v>
      </c>
      <c r="P21" s="50"/>
      <c r="Q21" s="197">
        <f t="shared" si="2"/>
        <v>0</v>
      </c>
      <c r="R21" s="50"/>
      <c r="S21" s="194">
        <f>[72]PL!D80-[72]PL!D76</f>
        <v>0</v>
      </c>
      <c r="T21" s="46"/>
      <c r="U21" s="198">
        <f>SUM(Q21,S21)</f>
        <v>0</v>
      </c>
    </row>
    <row r="22" spans="1:21" ht="21" customHeight="1">
      <c r="A22" s="72" t="s">
        <v>77</v>
      </c>
      <c r="B22" s="96"/>
      <c r="E22" s="29">
        <f>SUM(E20:E21)</f>
        <v>0</v>
      </c>
      <c r="F22" s="29"/>
      <c r="G22" s="29">
        <f>SUM(G20:G21)</f>
        <v>0</v>
      </c>
      <c r="H22" s="29"/>
      <c r="I22" s="29">
        <f>SUM(I20:I21)</f>
        <v>0</v>
      </c>
      <c r="J22" s="21"/>
      <c r="K22" s="29">
        <f>SUM(K20:K21)</f>
        <v>0</v>
      </c>
      <c r="L22" s="21"/>
      <c r="M22" s="29">
        <f>SUM(M20:M21)</f>
        <v>0</v>
      </c>
      <c r="N22" s="21"/>
      <c r="O22" s="18">
        <f>SUM(O20:O21)</f>
        <v>53680295</v>
      </c>
      <c r="P22" s="18"/>
      <c r="Q22" s="50">
        <f t="shared" si="2"/>
        <v>53680295</v>
      </c>
      <c r="R22" s="18"/>
      <c r="S22" s="18">
        <f>SUM(S20:S21)</f>
        <v>1789832</v>
      </c>
      <c r="T22" s="21"/>
      <c r="U22" s="50">
        <f>SUM(U20:U21)</f>
        <v>55470127</v>
      </c>
    </row>
    <row r="23" spans="1:21" ht="21" customHeight="1">
      <c r="A23" s="72" t="s">
        <v>156</v>
      </c>
      <c r="B23" s="96"/>
      <c r="C23" s="79">
        <v>23</v>
      </c>
      <c r="D23" s="79"/>
      <c r="E23" s="29">
        <v>43192308</v>
      </c>
      <c r="F23" s="29"/>
      <c r="G23" s="29">
        <v>43192308</v>
      </c>
      <c r="H23" s="29"/>
      <c r="I23" s="29">
        <v>0</v>
      </c>
      <c r="J23" s="29"/>
      <c r="K23" s="29">
        <v>0</v>
      </c>
      <c r="L23" s="29"/>
      <c r="M23" s="29">
        <v>0</v>
      </c>
      <c r="N23" s="29"/>
      <c r="O23" s="29">
        <v>0</v>
      </c>
      <c r="P23" s="29"/>
      <c r="Q23" s="29">
        <f t="shared" si="2"/>
        <v>86384616</v>
      </c>
      <c r="R23" s="29"/>
      <c r="S23" s="29">
        <v>0</v>
      </c>
      <c r="T23" s="29"/>
      <c r="U23" s="29">
        <f t="shared" ref="U23" si="3">SUM(Q23,S23)</f>
        <v>86384616</v>
      </c>
    </row>
    <row r="24" spans="1:21" ht="21" customHeight="1">
      <c r="A24" s="72" t="s">
        <v>51</v>
      </c>
      <c r="B24" s="96"/>
      <c r="C24" s="79">
        <v>23</v>
      </c>
      <c r="D24" s="79"/>
      <c r="E24" s="29">
        <v>-561500000</v>
      </c>
      <c r="F24" s="29"/>
      <c r="G24" s="29">
        <v>144701529</v>
      </c>
      <c r="H24" s="29"/>
      <c r="I24" s="29">
        <v>0</v>
      </c>
      <c r="J24" s="29"/>
      <c r="K24" s="29">
        <v>0</v>
      </c>
      <c r="L24" s="29"/>
      <c r="M24" s="29">
        <f>-E24-G24</f>
        <v>416798471</v>
      </c>
      <c r="N24" s="29"/>
      <c r="O24" s="29">
        <v>0</v>
      </c>
      <c r="P24" s="29"/>
      <c r="Q24" s="29">
        <f t="shared" si="2"/>
        <v>0</v>
      </c>
      <c r="R24" s="29"/>
      <c r="S24" s="29">
        <v>0</v>
      </c>
      <c r="T24" s="29"/>
      <c r="U24" s="29">
        <f>SUM(Q24,S24)</f>
        <v>0</v>
      </c>
    </row>
    <row r="25" spans="1:21" ht="21" customHeight="1" thickBot="1">
      <c r="A25" s="98" t="s">
        <v>173</v>
      </c>
      <c r="B25" s="199"/>
      <c r="C25" s="98"/>
      <c r="D25" s="98"/>
      <c r="E25" s="56">
        <f>SUM(E19,E22,E24,E23)</f>
        <v>604692308</v>
      </c>
      <c r="F25" s="18"/>
      <c r="G25" s="56">
        <f>SUM(G19,G22,G24,G23)</f>
        <v>18821992</v>
      </c>
      <c r="H25" s="18"/>
      <c r="I25" s="56">
        <f>SUM(I19,I22,I24,I23)</f>
        <v>-2568517</v>
      </c>
      <c r="J25" s="18"/>
      <c r="K25" s="262">
        <f>SUM(K19,K22,K24,K23)</f>
        <v>9166765</v>
      </c>
      <c r="L25" s="18"/>
      <c r="M25" s="56">
        <f>SUM(M19,M22,M24,M23)</f>
        <v>115758002</v>
      </c>
      <c r="N25" s="18"/>
      <c r="O25" s="56">
        <f>SUM(O19,O22,O24,O23)</f>
        <v>-71361476</v>
      </c>
      <c r="P25" s="18"/>
      <c r="Q25" s="56">
        <f>SUM(Q19,Q22,Q24,Q23)</f>
        <v>674509074</v>
      </c>
      <c r="R25" s="18"/>
      <c r="S25" s="56">
        <f>SUM(S19,S22,S24,S23)</f>
        <v>13001758</v>
      </c>
      <c r="T25" s="18"/>
      <c r="U25" s="56">
        <f>SUM(U19,U22,U24,U23)</f>
        <v>687510832</v>
      </c>
    </row>
    <row r="26" spans="1:21" ht="21" customHeight="1" thickTop="1"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14"/>
    </row>
    <row r="27" spans="1:21" ht="21" customHeight="1">
      <c r="E27" s="72"/>
      <c r="F27" s="72"/>
      <c r="G27" s="72"/>
      <c r="H27" s="72"/>
      <c r="I27" s="72"/>
      <c r="M27" s="72"/>
      <c r="O27" s="72"/>
      <c r="P27" s="72"/>
      <c r="Q27" s="72"/>
      <c r="R27" s="72"/>
      <c r="S27" s="72"/>
    </row>
    <row r="28" spans="1:21" ht="21" customHeight="1">
      <c r="A28" s="25"/>
      <c r="B28" s="95"/>
      <c r="C28" s="95"/>
      <c r="D28" s="95"/>
      <c r="E28" s="72"/>
      <c r="F28" s="72"/>
      <c r="G28" s="72"/>
      <c r="H28" s="72"/>
      <c r="I28" s="72"/>
      <c r="M28" s="72"/>
      <c r="O28" s="72"/>
      <c r="P28" s="72"/>
      <c r="Q28" s="72"/>
      <c r="R28" s="72"/>
      <c r="S28" s="72"/>
      <c r="U28" s="72"/>
    </row>
    <row r="29" spans="1:21" ht="21" customHeight="1">
      <c r="E29" s="72"/>
      <c r="F29" s="72"/>
      <c r="G29" s="72"/>
      <c r="H29" s="72"/>
      <c r="I29" s="72"/>
      <c r="M29" s="72"/>
      <c r="O29" s="72"/>
      <c r="P29" s="72"/>
      <c r="Q29" s="72"/>
      <c r="R29" s="72"/>
      <c r="S29" s="72"/>
      <c r="U29" s="94"/>
    </row>
    <row r="30" spans="1:21" ht="21" customHeight="1">
      <c r="U30" s="94"/>
    </row>
    <row r="31" spans="1:21" s="200" customFormat="1" ht="21" customHeight="1">
      <c r="A31" s="201"/>
      <c r="B31" s="211"/>
      <c r="C31" s="211"/>
      <c r="D31" s="211"/>
      <c r="E31" s="45"/>
      <c r="F31" s="45"/>
      <c r="G31" s="45"/>
      <c r="H31" s="45"/>
      <c r="I31" s="45"/>
      <c r="J31" s="72"/>
      <c r="K31" s="45"/>
      <c r="L31" s="72"/>
      <c r="M31" s="45"/>
      <c r="N31" s="72"/>
      <c r="O31" s="45"/>
      <c r="P31" s="45"/>
      <c r="Q31" s="45"/>
      <c r="R31" s="45"/>
      <c r="S31" s="45"/>
      <c r="T31" s="72"/>
    </row>
    <row r="32" spans="1:21" s="200" customFormat="1" ht="21" customHeight="1">
      <c r="A32" s="201"/>
      <c r="B32" s="211"/>
      <c r="C32" s="211"/>
      <c r="D32" s="211"/>
      <c r="E32" s="45"/>
      <c r="F32" s="45"/>
      <c r="G32" s="45"/>
      <c r="H32" s="45"/>
      <c r="I32" s="45"/>
      <c r="J32" s="72"/>
      <c r="K32" s="94"/>
      <c r="L32" s="72"/>
      <c r="M32" s="45"/>
      <c r="N32" s="72"/>
      <c r="O32" s="45"/>
      <c r="P32" s="45"/>
      <c r="Q32" s="45"/>
      <c r="R32" s="45"/>
      <c r="S32" s="45"/>
      <c r="T32" s="72"/>
    </row>
    <row r="33" spans="11:21" ht="21" customHeight="1">
      <c r="K33" s="94"/>
      <c r="U33" s="72"/>
    </row>
    <row r="34" spans="11:21" ht="21" customHeight="1">
      <c r="K34" s="94"/>
      <c r="U34" s="72"/>
    </row>
    <row r="35" spans="11:21" ht="21" customHeight="1">
      <c r="U35" s="72"/>
    </row>
  </sheetData>
  <mergeCells count="5">
    <mergeCell ref="E7:U7"/>
    <mergeCell ref="A4:U4"/>
    <mergeCell ref="A3:U3"/>
    <mergeCell ref="A2:U2"/>
    <mergeCell ref="A1:U1"/>
  </mergeCells>
  <pageMargins left="0.74803149606299202" right="0.43307086614173201" top="0.70866141732283505" bottom="0.70866141732283505" header="0.39370078740157499" footer="0.39370078740157499"/>
  <pageSetup paperSize="9" scale="71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0"/>
  <sheetViews>
    <sheetView zoomScale="80" zoomScaleNormal="80" zoomScaleSheetLayoutView="80" workbookViewId="0">
      <selection activeCell="D33" sqref="D33"/>
    </sheetView>
  </sheetViews>
  <sheetFormatPr defaultColWidth="13" defaultRowHeight="19.5" customHeight="1"/>
  <cols>
    <col min="1" max="1" width="39.140625" style="112" customWidth="1"/>
    <col min="2" max="2" width="5.28515625" style="116" customWidth="1"/>
    <col min="3" max="3" width="1.85546875" style="109" customWidth="1"/>
    <col min="4" max="4" width="15.140625" style="133" bestFit="1" customWidth="1"/>
    <col min="5" max="5" width="1.7109375" style="133" customWidth="1"/>
    <col min="6" max="6" width="14.42578125" style="133" customWidth="1"/>
    <col min="7" max="7" width="1.7109375" style="112" customWidth="1"/>
    <col min="8" max="8" width="15.42578125" style="133" customWidth="1"/>
    <col min="9" max="9" width="1.5703125" style="112" customWidth="1"/>
    <col min="10" max="10" width="14.85546875" style="112" customWidth="1"/>
    <col min="11" max="11" width="1.5703125" style="112" customWidth="1"/>
    <col min="12" max="12" width="9.28515625" style="112" customWidth="1"/>
    <col min="13" max="13" width="10.5703125" style="112" customWidth="1"/>
    <col min="14" max="18" width="11.7109375" style="112" customWidth="1"/>
    <col min="19" max="16384" width="13" style="112"/>
  </cols>
  <sheetData>
    <row r="1" spans="1:13" s="136" customFormat="1" ht="19.5" customHeight="1">
      <c r="A1" s="269" t="str">
        <f>+'EQ รวม'!A1:U1</f>
        <v>ASSET FIVE GROUP PUBLIC COMPANY LIMITED AND SUBSIDIARIES</v>
      </c>
      <c r="B1" s="269"/>
      <c r="C1" s="269"/>
      <c r="D1" s="269"/>
      <c r="E1" s="269"/>
      <c r="F1" s="269"/>
      <c r="G1" s="269"/>
      <c r="H1" s="269"/>
      <c r="I1" s="269"/>
      <c r="J1" s="269"/>
      <c r="K1" s="135"/>
      <c r="M1" s="137"/>
    </row>
    <row r="2" spans="1:13" s="136" customFormat="1" ht="19.5" customHeight="1">
      <c r="A2" s="269" t="s">
        <v>84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3" s="136" customFormat="1" ht="19.5" customHeight="1">
      <c r="A3" s="269" t="s">
        <v>168</v>
      </c>
      <c r="B3" s="269"/>
      <c r="C3" s="269"/>
      <c r="D3" s="269"/>
      <c r="E3" s="269"/>
      <c r="F3" s="269"/>
      <c r="G3" s="269"/>
      <c r="H3" s="269"/>
      <c r="I3" s="269"/>
      <c r="J3" s="269"/>
      <c r="K3" s="113"/>
    </row>
    <row r="4" spans="1:13" s="136" customFormat="1" ht="19.5" customHeight="1">
      <c r="A4" s="269" t="s">
        <v>85</v>
      </c>
      <c r="B4" s="269"/>
      <c r="C4" s="269"/>
      <c r="D4" s="269"/>
      <c r="E4" s="269"/>
      <c r="F4" s="269"/>
      <c r="G4" s="269"/>
      <c r="H4" s="269"/>
      <c r="I4" s="269"/>
      <c r="J4" s="269"/>
      <c r="K4" s="113"/>
    </row>
    <row r="5" spans="1:13" s="136" customFormat="1" ht="19.5" customHeight="1">
      <c r="A5" s="256"/>
      <c r="B5" s="256"/>
      <c r="C5" s="256"/>
      <c r="K5" s="113"/>
    </row>
    <row r="6" spans="1:13" ht="19.5" customHeight="1">
      <c r="A6" s="110"/>
      <c r="B6" s="110"/>
      <c r="C6" s="110"/>
      <c r="D6" s="212"/>
      <c r="E6" s="212"/>
      <c r="F6" s="212"/>
      <c r="G6" s="212"/>
      <c r="H6" s="212"/>
      <c r="I6" s="212"/>
      <c r="J6" s="212"/>
      <c r="K6" s="111"/>
    </row>
    <row r="7" spans="1:13" s="109" customFormat="1" ht="19.5" customHeight="1">
      <c r="A7" s="113"/>
      <c r="B7" s="138"/>
      <c r="C7" s="113"/>
      <c r="D7" s="213"/>
      <c r="E7" s="213"/>
      <c r="F7" s="213"/>
      <c r="G7" s="213"/>
      <c r="H7" s="213"/>
      <c r="I7" s="213"/>
      <c r="J7" s="118" t="s">
        <v>16</v>
      </c>
      <c r="K7" s="116"/>
    </row>
    <row r="8" spans="1:13" s="109" customFormat="1" ht="19.5" customHeight="1">
      <c r="A8" s="113"/>
      <c r="B8" s="138"/>
      <c r="C8" s="113"/>
      <c r="D8" s="270" t="s">
        <v>15</v>
      </c>
      <c r="E8" s="270"/>
      <c r="F8" s="270"/>
      <c r="G8" s="270"/>
      <c r="H8" s="270"/>
      <c r="I8" s="270"/>
      <c r="J8" s="270"/>
      <c r="K8" s="116"/>
    </row>
    <row r="9" spans="1:13" s="109" customFormat="1" ht="19.5" customHeight="1">
      <c r="B9" s="116"/>
      <c r="D9" s="114" t="s">
        <v>86</v>
      </c>
      <c r="E9" s="114"/>
      <c r="F9" s="139" t="s">
        <v>153</v>
      </c>
      <c r="G9" s="115"/>
      <c r="H9" s="140"/>
      <c r="I9" s="115"/>
      <c r="J9" s="141" t="s">
        <v>102</v>
      </c>
    </row>
    <row r="10" spans="1:13" s="109" customFormat="1" ht="19.5" customHeight="1">
      <c r="B10" s="116"/>
      <c r="D10" s="114" t="s">
        <v>87</v>
      </c>
      <c r="E10" s="114"/>
      <c r="F10" s="139" t="s">
        <v>154</v>
      </c>
      <c r="G10" s="115"/>
      <c r="H10" s="140"/>
      <c r="I10" s="115"/>
      <c r="J10" s="141" t="s">
        <v>98</v>
      </c>
    </row>
    <row r="11" spans="1:13" s="109" customFormat="1" ht="19.5" customHeight="1">
      <c r="B11" s="263" t="s">
        <v>18</v>
      </c>
      <c r="C11" s="142"/>
      <c r="D11" s="119" t="s">
        <v>88</v>
      </c>
      <c r="E11" s="114"/>
      <c r="F11" s="119" t="s">
        <v>89</v>
      </c>
      <c r="G11" s="115"/>
      <c r="H11" s="120" t="s">
        <v>52</v>
      </c>
      <c r="I11" s="115"/>
      <c r="J11" s="143" t="s">
        <v>101</v>
      </c>
    </row>
    <row r="12" spans="1:13" s="109" customFormat="1" ht="19.5" customHeight="1">
      <c r="B12" s="144"/>
      <c r="C12" s="142"/>
      <c r="D12" s="114"/>
      <c r="E12" s="114"/>
      <c r="F12" s="114"/>
      <c r="G12" s="115"/>
      <c r="H12" s="117"/>
      <c r="I12" s="115"/>
      <c r="J12" s="141"/>
    </row>
    <row r="13" spans="1:13" ht="19.5" customHeight="1">
      <c r="A13" s="121" t="s">
        <v>90</v>
      </c>
      <c r="B13" s="145"/>
      <c r="D13" s="122">
        <v>1123000000</v>
      </c>
      <c r="E13" s="122"/>
      <c r="F13" s="122">
        <v>-169071845</v>
      </c>
      <c r="G13" s="122"/>
      <c r="H13" s="128">
        <v>-434791044</v>
      </c>
      <c r="I13" s="122"/>
      <c r="J13" s="122">
        <f>SUM(D13:H13)</f>
        <v>519137111</v>
      </c>
      <c r="L13" s="109"/>
      <c r="M13" s="109"/>
    </row>
    <row r="14" spans="1:13" ht="19.5" customHeight="1">
      <c r="A14" s="112" t="s">
        <v>75</v>
      </c>
      <c r="B14" s="145"/>
      <c r="D14" s="124">
        <v>0</v>
      </c>
      <c r="E14" s="122"/>
      <c r="F14" s="124">
        <v>0</v>
      </c>
      <c r="G14" s="122"/>
      <c r="H14" s="129">
        <f>+PL!J69</f>
        <v>-2588312</v>
      </c>
      <c r="I14" s="122"/>
      <c r="J14" s="124">
        <f>SUM(D14:H14)</f>
        <v>-2588312</v>
      </c>
      <c r="L14" s="109"/>
      <c r="M14" s="109"/>
    </row>
    <row r="15" spans="1:13" ht="19.5" customHeight="1">
      <c r="A15" s="112" t="s">
        <v>76</v>
      </c>
      <c r="B15" s="145"/>
      <c r="D15" s="125">
        <v>0</v>
      </c>
      <c r="E15" s="122"/>
      <c r="F15" s="125">
        <v>0</v>
      </c>
      <c r="G15" s="122"/>
      <c r="H15" s="130">
        <f>PL!J29</f>
        <v>0</v>
      </c>
      <c r="I15" s="122"/>
      <c r="J15" s="125">
        <f>SUM(D15:H15)</f>
        <v>0</v>
      </c>
      <c r="L15" s="109"/>
      <c r="M15" s="109"/>
    </row>
    <row r="16" spans="1:13" ht="19.5" customHeight="1">
      <c r="A16" s="112" t="s">
        <v>77</v>
      </c>
      <c r="B16" s="145"/>
      <c r="D16" s="126">
        <f>SUM(D14:D15)</f>
        <v>0</v>
      </c>
      <c r="E16" s="126"/>
      <c r="F16" s="126">
        <f>SUM(F14:F15)</f>
        <v>0</v>
      </c>
      <c r="G16" s="126"/>
      <c r="H16" s="126">
        <f>SUM(H14:H15)</f>
        <v>-2588312</v>
      </c>
      <c r="I16" s="126"/>
      <c r="J16" s="126">
        <f>SUM(J14:J15)</f>
        <v>-2588312</v>
      </c>
    </row>
    <row r="17" spans="1:15" ht="19.5" customHeight="1" thickBot="1">
      <c r="A17" s="121" t="s">
        <v>172</v>
      </c>
      <c r="B17" s="145"/>
      <c r="D17" s="127">
        <f>SUM(D13,D16)</f>
        <v>1123000000</v>
      </c>
      <c r="E17" s="123"/>
      <c r="F17" s="127">
        <f>SUM(F13,F16)</f>
        <v>-169071845</v>
      </c>
      <c r="G17" s="123"/>
      <c r="H17" s="127">
        <f>SUM(H13,H16)</f>
        <v>-437379356</v>
      </c>
      <c r="I17" s="123"/>
      <c r="J17" s="127">
        <f>SUM(J13,J16)</f>
        <v>516548799</v>
      </c>
    </row>
    <row r="18" spans="1:15" ht="19.5" customHeight="1" thickTop="1">
      <c r="A18" s="121"/>
      <c r="B18" s="145"/>
      <c r="D18" s="132"/>
      <c r="E18" s="132"/>
      <c r="F18" s="132"/>
      <c r="G18" s="132"/>
      <c r="H18" s="132"/>
      <c r="I18" s="132"/>
      <c r="J18" s="132"/>
    </row>
    <row r="19" spans="1:15" ht="19.5" customHeight="1">
      <c r="A19" s="121" t="s">
        <v>91</v>
      </c>
      <c r="B19" s="145"/>
      <c r="D19" s="122">
        <v>1123000000</v>
      </c>
      <c r="E19" s="122"/>
      <c r="F19" s="122">
        <v>-169071845</v>
      </c>
      <c r="G19" s="122"/>
      <c r="H19" s="122">
        <v>-435845870</v>
      </c>
      <c r="I19" s="122"/>
      <c r="J19" s="123">
        <f>SUM(D19:H19)</f>
        <v>518082285</v>
      </c>
      <c r="L19" s="109"/>
      <c r="M19" s="109"/>
    </row>
    <row r="20" spans="1:15" ht="19.5" customHeight="1">
      <c r="A20" s="112" t="s">
        <v>75</v>
      </c>
      <c r="B20" s="145"/>
      <c r="D20" s="124">
        <v>0</v>
      </c>
      <c r="E20" s="122"/>
      <c r="F20" s="124">
        <v>0</v>
      </c>
      <c r="G20" s="122"/>
      <c r="H20" s="124">
        <f>+PL!H69</f>
        <v>3183923</v>
      </c>
      <c r="I20" s="122"/>
      <c r="J20" s="124">
        <f>SUM(D20:H20)</f>
        <v>3183923</v>
      </c>
      <c r="L20" s="109"/>
      <c r="M20" s="109"/>
    </row>
    <row r="21" spans="1:15" ht="19.5" customHeight="1">
      <c r="A21" s="112" t="s">
        <v>76</v>
      </c>
      <c r="B21" s="145"/>
      <c r="D21" s="125">
        <v>0</v>
      </c>
      <c r="E21" s="122"/>
      <c r="F21" s="125">
        <v>0</v>
      </c>
      <c r="G21" s="122"/>
      <c r="H21" s="125">
        <f>+PL!H71</f>
        <v>0</v>
      </c>
      <c r="I21" s="122"/>
      <c r="J21" s="125">
        <f>SUM(D21:H21)</f>
        <v>0</v>
      </c>
      <c r="L21" s="109"/>
      <c r="M21" s="109"/>
    </row>
    <row r="22" spans="1:15" ht="19.5" customHeight="1">
      <c r="A22" s="112" t="s">
        <v>77</v>
      </c>
      <c r="B22" s="145"/>
      <c r="C22" s="146"/>
      <c r="D22" s="126">
        <f>SUM(D20:D21)</f>
        <v>0</v>
      </c>
      <c r="E22" s="131"/>
      <c r="F22" s="126">
        <f>SUM(F20:F21)</f>
        <v>0</v>
      </c>
      <c r="G22" s="131"/>
      <c r="H22" s="126">
        <f>SUM(H20:H21)</f>
        <v>3183923</v>
      </c>
      <c r="I22" s="131"/>
      <c r="J22" s="126">
        <f>SUM(J20:J21)</f>
        <v>3183923</v>
      </c>
      <c r="L22" s="109"/>
      <c r="M22" s="109"/>
    </row>
    <row r="23" spans="1:15" ht="19.5" customHeight="1">
      <c r="A23" s="112" t="s">
        <v>155</v>
      </c>
      <c r="B23" s="145">
        <v>23</v>
      </c>
      <c r="C23" s="146"/>
      <c r="D23" s="126">
        <f>-(D19/2)</f>
        <v>-561500000</v>
      </c>
      <c r="E23" s="126"/>
      <c r="F23" s="126">
        <v>187893837</v>
      </c>
      <c r="G23" s="126"/>
      <c r="H23" s="126">
        <v>373606163</v>
      </c>
      <c r="I23" s="126"/>
      <c r="J23" s="126">
        <f>SUM(D23:H23)</f>
        <v>0</v>
      </c>
      <c r="L23" s="109"/>
      <c r="M23" s="109"/>
    </row>
    <row r="24" spans="1:15" ht="19.5" customHeight="1">
      <c r="A24" s="112" t="s">
        <v>156</v>
      </c>
      <c r="B24" s="145">
        <v>23</v>
      </c>
      <c r="C24" s="146"/>
      <c r="D24" s="126">
        <v>43192308</v>
      </c>
      <c r="E24" s="126"/>
      <c r="F24" s="126">
        <v>43192308</v>
      </c>
      <c r="G24" s="126"/>
      <c r="H24" s="126">
        <v>0</v>
      </c>
      <c r="I24" s="126"/>
      <c r="J24" s="126">
        <f>SUM(D24:H24)</f>
        <v>86384616</v>
      </c>
      <c r="L24" s="109"/>
      <c r="M24" s="109"/>
    </row>
    <row r="25" spans="1:15" ht="19.5" customHeight="1">
      <c r="A25" s="112" t="s">
        <v>162</v>
      </c>
      <c r="B25" s="145">
        <v>23</v>
      </c>
      <c r="C25" s="146"/>
      <c r="D25" s="126">
        <v>0</v>
      </c>
      <c r="E25" s="126"/>
      <c r="F25" s="126">
        <v>-43192308</v>
      </c>
      <c r="G25" s="126"/>
      <c r="H25" s="126">
        <v>43192308</v>
      </c>
      <c r="I25" s="126"/>
      <c r="J25" s="126">
        <f>SUM(D25:H25)</f>
        <v>0</v>
      </c>
      <c r="L25" s="109"/>
      <c r="M25" s="109"/>
    </row>
    <row r="26" spans="1:15" ht="19.5" customHeight="1" thickBot="1">
      <c r="A26" s="121" t="s">
        <v>173</v>
      </c>
      <c r="B26" s="145"/>
      <c r="D26" s="127">
        <f>SUM(D19,D22,D23,D25,D24)</f>
        <v>604692308</v>
      </c>
      <c r="E26" s="123"/>
      <c r="F26" s="127">
        <f>SUM(F19,F22,F23,F25,F24)</f>
        <v>18821992</v>
      </c>
      <c r="G26" s="123"/>
      <c r="H26" s="127">
        <f>SUM(H19,H22,H23,H25,H24)</f>
        <v>-15863476</v>
      </c>
      <c r="I26" s="123"/>
      <c r="J26" s="127">
        <f>SUM(J19,J22,J23,J25,J24)</f>
        <v>607650824</v>
      </c>
      <c r="L26" s="109"/>
      <c r="M26" s="109"/>
      <c r="O26" s="147"/>
    </row>
    <row r="27" spans="1:15" ht="19.5" customHeight="1" thickTop="1">
      <c r="B27" s="145"/>
      <c r="D27" s="122"/>
      <c r="E27" s="122"/>
      <c r="F27" s="122"/>
      <c r="G27" s="122"/>
      <c r="H27" s="122"/>
      <c r="I27" s="122"/>
      <c r="J27" s="122"/>
      <c r="L27" s="109"/>
      <c r="M27" s="109"/>
    </row>
    <row r="28" spans="1:15" ht="19.5" customHeight="1">
      <c r="J28" s="148"/>
    </row>
    <row r="29" spans="1:15" ht="19.5" customHeight="1">
      <c r="J29" s="148"/>
    </row>
    <row r="30" spans="1:15" ht="19.5" customHeight="1">
      <c r="J30" s="134"/>
    </row>
  </sheetData>
  <mergeCells count="5">
    <mergeCell ref="A1:J1"/>
    <mergeCell ref="A2:J2"/>
    <mergeCell ref="A3:J3"/>
    <mergeCell ref="D8:J8"/>
    <mergeCell ref="A4:J4"/>
  </mergeCells>
  <pageMargins left="0.78740157480314965" right="0.31496062992125984" top="0.70866141732283472" bottom="0.70866141732283472" header="0.23622047244094491" footer="0.39370078740157483"/>
  <pageSetup paperSize="9" scale="85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76"/>
  <sheetViews>
    <sheetView tabSelected="1" zoomScale="80" zoomScaleNormal="80" zoomScaleSheetLayoutView="100" workbookViewId="0">
      <selection activeCell="A64" sqref="A64"/>
    </sheetView>
  </sheetViews>
  <sheetFormatPr defaultColWidth="13" defaultRowHeight="22.15" customHeight="1"/>
  <cols>
    <col min="1" max="1" width="50.85546875" style="149" customWidth="1"/>
    <col min="2" max="2" width="4.85546875" style="4" customWidth="1"/>
    <col min="3" max="3" width="1.5703125" style="150" customWidth="1"/>
    <col min="4" max="4" width="15.28515625" style="237" customWidth="1"/>
    <col min="5" max="5" width="1.42578125" style="237" customWidth="1"/>
    <col min="6" max="6" width="15.28515625" style="237" customWidth="1"/>
    <col min="7" max="7" width="1.28515625" style="45" customWidth="1"/>
    <col min="8" max="8" width="14.28515625" style="45" bestFit="1" customWidth="1"/>
    <col min="9" max="9" width="1.28515625" style="45" customWidth="1"/>
    <col min="10" max="10" width="13.140625" style="45" bestFit="1" customWidth="1"/>
    <col min="11" max="11" width="1.28515625" style="149" customWidth="1"/>
    <col min="12" max="12" width="13" style="149"/>
    <col min="13" max="13" width="13.5703125" style="149" bestFit="1" customWidth="1"/>
    <col min="14" max="16384" width="13" style="149"/>
  </cols>
  <sheetData>
    <row r="1" spans="1:11" ht="22.15" customHeight="1">
      <c r="A1" s="265" t="str">
        <f>+'EQ เฉพาะ'!A1:J1</f>
        <v>ASSET FIVE GROUP PUBLIC COMPANY LIMITED AND SUBSIDIARIES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1" ht="22.15" customHeight="1">
      <c r="A2" s="265" t="s">
        <v>103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1" s="2" customFormat="1" ht="22.15" customHeight="1">
      <c r="A3" s="265" t="s">
        <v>168</v>
      </c>
      <c r="B3" s="265"/>
      <c r="C3" s="265"/>
      <c r="D3" s="265"/>
      <c r="E3" s="265"/>
      <c r="F3" s="265"/>
      <c r="G3" s="265"/>
      <c r="H3" s="265"/>
      <c r="I3" s="265"/>
      <c r="J3" s="265"/>
      <c r="K3" s="71"/>
    </row>
    <row r="4" spans="1:11" s="72" customFormat="1" ht="22.15" customHeight="1">
      <c r="A4" s="265" t="s">
        <v>85</v>
      </c>
      <c r="B4" s="265"/>
      <c r="C4" s="265"/>
      <c r="D4" s="265"/>
      <c r="E4" s="265"/>
      <c r="F4" s="265"/>
      <c r="G4" s="265"/>
      <c r="H4" s="265"/>
      <c r="I4" s="265"/>
      <c r="J4" s="265"/>
      <c r="K4" s="71"/>
    </row>
    <row r="5" spans="1:11" ht="22.15" customHeight="1">
      <c r="A5" s="2"/>
      <c r="B5" s="2"/>
      <c r="C5" s="2"/>
      <c r="D5" s="233"/>
      <c r="E5" s="233"/>
      <c r="F5" s="233"/>
      <c r="G5" s="206"/>
      <c r="H5" s="206"/>
      <c r="I5" s="206"/>
      <c r="J5" s="206"/>
    </row>
    <row r="6" spans="1:11" ht="22.15" customHeight="1">
      <c r="D6" s="234"/>
      <c r="E6" s="234"/>
      <c r="F6" s="234"/>
      <c r="G6" s="7"/>
      <c r="H6" s="7"/>
      <c r="I6" s="7"/>
      <c r="J6" s="187" t="s">
        <v>66</v>
      </c>
    </row>
    <row r="7" spans="1:11" ht="22.15" customHeight="1">
      <c r="D7" s="271" t="s">
        <v>14</v>
      </c>
      <c r="E7" s="271"/>
      <c r="F7" s="271"/>
      <c r="G7" s="78"/>
      <c r="H7" s="264" t="s">
        <v>15</v>
      </c>
      <c r="I7" s="264"/>
      <c r="J7" s="264"/>
    </row>
    <row r="8" spans="1:11" ht="22.15" customHeight="1">
      <c r="B8" s="27"/>
      <c r="C8" s="151"/>
      <c r="D8" s="235" t="s">
        <v>118</v>
      </c>
      <c r="E8" s="236"/>
      <c r="F8" s="235" t="s">
        <v>104</v>
      </c>
      <c r="G8" s="12"/>
      <c r="H8" s="152" t="s">
        <v>118</v>
      </c>
      <c r="I8" s="153"/>
      <c r="J8" s="152" t="s">
        <v>104</v>
      </c>
    </row>
    <row r="9" spans="1:11" ht="22.15" customHeight="1">
      <c r="A9" s="154" t="s">
        <v>105</v>
      </c>
      <c r="B9" s="155"/>
      <c r="F9" s="238"/>
    </row>
    <row r="10" spans="1:11" ht="22.15" customHeight="1">
      <c r="A10" s="149" t="s">
        <v>149</v>
      </c>
      <c r="B10" s="155"/>
      <c r="D10" s="239">
        <f>+PL!D69</f>
        <v>55470127</v>
      </c>
      <c r="E10" s="239">
        <v>0</v>
      </c>
      <c r="F10" s="239">
        <f>+PL!F69</f>
        <v>19119143</v>
      </c>
      <c r="G10" s="50"/>
      <c r="H10" s="50">
        <f>+PL!H67</f>
        <v>3183923</v>
      </c>
      <c r="I10" s="50"/>
      <c r="J10" s="50">
        <f>+PL!J67</f>
        <v>-2588312</v>
      </c>
    </row>
    <row r="11" spans="1:11" ht="22.15" customHeight="1">
      <c r="A11" s="156" t="s">
        <v>106</v>
      </c>
      <c r="H11" s="157"/>
      <c r="J11" s="50"/>
    </row>
    <row r="12" spans="1:11" ht="22.15" customHeight="1">
      <c r="A12" s="158" t="s">
        <v>107</v>
      </c>
      <c r="H12" s="157"/>
      <c r="J12" s="50"/>
    </row>
    <row r="13" spans="1:11" ht="22.15" customHeight="1">
      <c r="A13" s="159" t="s">
        <v>108</v>
      </c>
      <c r="D13" s="239">
        <v>3584382</v>
      </c>
      <c r="E13" s="240"/>
      <c r="F13" s="239">
        <v>1872059</v>
      </c>
      <c r="G13" s="46"/>
      <c r="H13" s="50">
        <v>509699</v>
      </c>
      <c r="J13" s="50">
        <v>268518</v>
      </c>
    </row>
    <row r="14" spans="1:11" ht="22.15" customHeight="1">
      <c r="A14" s="159" t="s">
        <v>131</v>
      </c>
      <c r="D14" s="239">
        <v>26045</v>
      </c>
      <c r="E14" s="240"/>
      <c r="F14" s="239">
        <v>8630</v>
      </c>
      <c r="G14" s="46"/>
      <c r="H14" s="50">
        <v>0</v>
      </c>
      <c r="J14" s="50">
        <v>0</v>
      </c>
    </row>
    <row r="15" spans="1:11" ht="22.15" customHeight="1">
      <c r="A15" s="149" t="s">
        <v>157</v>
      </c>
      <c r="D15" s="239">
        <v>479980</v>
      </c>
      <c r="E15" s="240"/>
      <c r="F15" s="239">
        <v>302925</v>
      </c>
      <c r="G15" s="46"/>
      <c r="H15" s="50">
        <v>0</v>
      </c>
      <c r="J15" s="50">
        <v>11352</v>
      </c>
    </row>
    <row r="16" spans="1:11" ht="22.15" customHeight="1">
      <c r="A16" s="160" t="s">
        <v>197</v>
      </c>
      <c r="B16" s="161"/>
      <c r="D16" s="240">
        <v>9535286</v>
      </c>
      <c r="E16" s="240"/>
      <c r="F16" s="240">
        <v>2981609</v>
      </c>
      <c r="G16" s="46"/>
      <c r="H16" s="46">
        <v>0</v>
      </c>
      <c r="J16" s="46">
        <v>0</v>
      </c>
    </row>
    <row r="17" spans="1:10" ht="22.15" customHeight="1">
      <c r="A17" s="149" t="s">
        <v>198</v>
      </c>
      <c r="D17" s="239">
        <v>1462528</v>
      </c>
      <c r="E17" s="240"/>
      <c r="F17" s="239">
        <v>0</v>
      </c>
      <c r="G17" s="46"/>
      <c r="H17" s="50">
        <v>0</v>
      </c>
      <c r="J17" s="50">
        <v>0</v>
      </c>
    </row>
    <row r="18" spans="1:10" ht="22.15" customHeight="1">
      <c r="A18" s="162" t="s">
        <v>152</v>
      </c>
      <c r="D18" s="239">
        <v>-905095</v>
      </c>
      <c r="E18" s="240"/>
      <c r="F18" s="239">
        <v>-2150951</v>
      </c>
      <c r="G18" s="46"/>
      <c r="H18" s="50">
        <v>-9043177</v>
      </c>
      <c r="J18" s="50">
        <v>-4054089</v>
      </c>
    </row>
    <row r="19" spans="1:10" ht="22.15" customHeight="1">
      <c r="A19" s="163" t="s">
        <v>71</v>
      </c>
      <c r="B19" s="164"/>
      <c r="D19" s="232">
        <v>14718393</v>
      </c>
      <c r="E19" s="240"/>
      <c r="F19" s="232">
        <v>7485897</v>
      </c>
      <c r="G19" s="46"/>
      <c r="H19" s="18">
        <v>0</v>
      </c>
      <c r="J19" s="18">
        <v>252329</v>
      </c>
    </row>
    <row r="20" spans="1:10" ht="22.15" customHeight="1">
      <c r="A20" s="162" t="s">
        <v>74</v>
      </c>
      <c r="D20" s="241">
        <v>10227988</v>
      </c>
      <c r="E20" s="240"/>
      <c r="F20" s="241">
        <v>7690535</v>
      </c>
      <c r="G20" s="46"/>
      <c r="H20" s="204">
        <v>0</v>
      </c>
      <c r="J20" s="204">
        <v>0</v>
      </c>
    </row>
    <row r="21" spans="1:10" ht="22.15" customHeight="1">
      <c r="A21" s="156" t="s">
        <v>109</v>
      </c>
      <c r="J21" s="46"/>
    </row>
    <row r="22" spans="1:10" ht="22.15" customHeight="1">
      <c r="A22" s="165" t="s">
        <v>110</v>
      </c>
      <c r="D22" s="242">
        <f>SUM(D10:D20)</f>
        <v>94599634</v>
      </c>
      <c r="E22" s="242"/>
      <c r="F22" s="242">
        <f>SUM(F10:F20)</f>
        <v>37309847</v>
      </c>
      <c r="G22" s="29"/>
      <c r="H22" s="29">
        <f>SUM(H10:H20)</f>
        <v>-5349555</v>
      </c>
      <c r="I22" s="58"/>
      <c r="J22" s="29">
        <f>SUM(J10:J20)</f>
        <v>-6110202</v>
      </c>
    </row>
    <row r="23" spans="1:10" ht="22.15" customHeight="1">
      <c r="A23" s="165" t="s">
        <v>111</v>
      </c>
      <c r="D23" s="240"/>
      <c r="E23" s="240"/>
      <c r="F23" s="240"/>
      <c r="G23" s="46"/>
      <c r="H23" s="46"/>
      <c r="J23" s="46"/>
    </row>
    <row r="24" spans="1:10" ht="22.15" customHeight="1">
      <c r="A24" s="162" t="s">
        <v>24</v>
      </c>
      <c r="D24" s="239">
        <v>681670</v>
      </c>
      <c r="E24" s="240"/>
      <c r="F24" s="239">
        <v>-6470918</v>
      </c>
      <c r="G24" s="46"/>
      <c r="H24" s="50">
        <v>-129238</v>
      </c>
      <c r="J24" s="50">
        <v>-171414</v>
      </c>
    </row>
    <row r="25" spans="1:10" ht="22.15" customHeight="1">
      <c r="A25" s="162" t="s">
        <v>199</v>
      </c>
      <c r="D25" s="239">
        <v>-3574870</v>
      </c>
      <c r="E25" s="240"/>
      <c r="F25" s="239">
        <v>-7213876</v>
      </c>
      <c r="G25" s="46"/>
      <c r="H25" s="50">
        <v>0</v>
      </c>
      <c r="J25" s="50">
        <v>0</v>
      </c>
    </row>
    <row r="26" spans="1:10" ht="22.15" customHeight="1">
      <c r="A26" s="166" t="s">
        <v>142</v>
      </c>
      <c r="D26" s="239">
        <v>131104880</v>
      </c>
      <c r="E26" s="240"/>
      <c r="F26" s="239">
        <v>-140854366</v>
      </c>
      <c r="G26" s="46"/>
      <c r="H26" s="50">
        <v>0</v>
      </c>
      <c r="J26" s="50">
        <v>0</v>
      </c>
    </row>
    <row r="27" spans="1:10" ht="22.15" customHeight="1">
      <c r="A27" s="162" t="s">
        <v>32</v>
      </c>
      <c r="D27" s="239">
        <v>-384786</v>
      </c>
      <c r="E27" s="240"/>
      <c r="F27" s="239">
        <v>910110</v>
      </c>
      <c r="G27" s="46"/>
      <c r="H27" s="50">
        <v>0</v>
      </c>
      <c r="J27" s="50">
        <v>0</v>
      </c>
    </row>
    <row r="28" spans="1:10" ht="22.15" customHeight="1">
      <c r="A28" s="165" t="s">
        <v>112</v>
      </c>
      <c r="D28" s="240"/>
      <c r="E28" s="240"/>
      <c r="F28" s="240"/>
      <c r="G28" s="29"/>
      <c r="H28" s="50"/>
      <c r="I28" s="58"/>
      <c r="J28" s="50"/>
    </row>
    <row r="29" spans="1:10" ht="22.15" customHeight="1">
      <c r="A29" s="167" t="s">
        <v>39</v>
      </c>
      <c r="D29" s="240">
        <v>-68780936</v>
      </c>
      <c r="E29" s="240"/>
      <c r="F29" s="240">
        <v>90908905</v>
      </c>
      <c r="G29" s="29"/>
      <c r="H29" s="31">
        <v>-1135900</v>
      </c>
      <c r="I29" s="14"/>
      <c r="J29" s="31">
        <v>-408705</v>
      </c>
    </row>
    <row r="30" spans="1:10" ht="22.15" customHeight="1">
      <c r="A30" s="165" t="s">
        <v>113</v>
      </c>
      <c r="D30" s="243">
        <f>SUM(D22:D29)</f>
        <v>153645592</v>
      </c>
      <c r="E30" s="232"/>
      <c r="F30" s="243">
        <f>SUM(F22:F29)</f>
        <v>-25410298</v>
      </c>
      <c r="G30" s="18"/>
      <c r="H30" s="54">
        <f>SUM(H22:H29)</f>
        <v>-6614693</v>
      </c>
      <c r="I30" s="14"/>
      <c r="J30" s="54">
        <f>SUM(J22:J29)</f>
        <v>-6690321</v>
      </c>
    </row>
    <row r="31" spans="1:10" ht="22.15" customHeight="1">
      <c r="A31" s="149" t="s">
        <v>158</v>
      </c>
      <c r="D31" s="232">
        <v>905095</v>
      </c>
      <c r="E31" s="232"/>
      <c r="F31" s="232">
        <v>64703</v>
      </c>
      <c r="G31" s="18"/>
      <c r="H31" s="18">
        <v>4375</v>
      </c>
      <c r="I31" s="14"/>
      <c r="J31" s="18">
        <v>18744</v>
      </c>
    </row>
    <row r="32" spans="1:10" ht="22.15" customHeight="1">
      <c r="A32" s="163" t="s">
        <v>114</v>
      </c>
      <c r="D32" s="232">
        <v>-34017267</v>
      </c>
      <c r="E32" s="232"/>
      <c r="F32" s="232">
        <v>-41515109</v>
      </c>
      <c r="G32" s="18"/>
      <c r="H32" s="18">
        <v>0</v>
      </c>
      <c r="I32" s="14"/>
      <c r="J32" s="18">
        <v>-252329</v>
      </c>
    </row>
    <row r="33" spans="1:11" ht="22.15" customHeight="1">
      <c r="A33" s="149" t="s">
        <v>115</v>
      </c>
      <c r="D33" s="232">
        <v>-9909428</v>
      </c>
      <c r="E33" s="232"/>
      <c r="F33" s="232">
        <v>-4888231</v>
      </c>
      <c r="G33" s="18"/>
      <c r="H33" s="18">
        <v>0</v>
      </c>
      <c r="I33" s="14"/>
      <c r="J33" s="18">
        <v>-187</v>
      </c>
    </row>
    <row r="34" spans="1:11" ht="22.15" customHeight="1">
      <c r="A34" s="168" t="s">
        <v>116</v>
      </c>
      <c r="D34" s="244">
        <f>SUM(D30:D33)</f>
        <v>110623992</v>
      </c>
      <c r="E34" s="240"/>
      <c r="F34" s="244">
        <f>SUM(F30:F33)</f>
        <v>-71748935</v>
      </c>
      <c r="G34" s="46"/>
      <c r="H34" s="28">
        <f>SUM(H30:H33)</f>
        <v>-6610318</v>
      </c>
      <c r="J34" s="28">
        <f>SUM(J30:J33)</f>
        <v>-6924093</v>
      </c>
    </row>
    <row r="35" spans="1:11" ht="22.15" customHeight="1">
      <c r="A35" s="154"/>
      <c r="D35" s="245"/>
      <c r="F35" s="245"/>
      <c r="H35" s="14"/>
      <c r="J35" s="14"/>
    </row>
    <row r="36" spans="1:11" ht="22.15" customHeight="1">
      <c r="A36" s="154"/>
      <c r="D36" s="245"/>
      <c r="F36" s="245"/>
      <c r="H36" s="14"/>
      <c r="J36" s="14"/>
    </row>
    <row r="37" spans="1:11" ht="22.15" customHeight="1">
      <c r="A37" s="25"/>
      <c r="B37" s="169"/>
    </row>
    <row r="38" spans="1:11" s="72" customFormat="1" ht="22.15" customHeight="1">
      <c r="A38" s="265" t="str">
        <f>+A1</f>
        <v>ASSET FIVE GROUP PUBLIC COMPANY LIMITED AND SUBSIDIARIES</v>
      </c>
      <c r="B38" s="265"/>
      <c r="C38" s="265"/>
      <c r="D38" s="265"/>
      <c r="E38" s="265"/>
      <c r="F38" s="265"/>
      <c r="G38" s="265"/>
      <c r="H38" s="265"/>
      <c r="I38" s="265"/>
      <c r="J38" s="265"/>
    </row>
    <row r="39" spans="1:11" s="72" customFormat="1" ht="22.15" customHeight="1">
      <c r="A39" s="265" t="s">
        <v>117</v>
      </c>
      <c r="B39" s="265"/>
      <c r="C39" s="265"/>
      <c r="D39" s="265"/>
      <c r="E39" s="265"/>
      <c r="F39" s="265"/>
      <c r="G39" s="265"/>
      <c r="H39" s="265"/>
      <c r="I39" s="265"/>
      <c r="J39" s="265"/>
    </row>
    <row r="40" spans="1:11" s="2" customFormat="1" ht="22.15" customHeight="1">
      <c r="A40" s="265" t="s">
        <v>168</v>
      </c>
      <c r="B40" s="265"/>
      <c r="C40" s="265"/>
      <c r="D40" s="265"/>
      <c r="E40" s="265"/>
      <c r="F40" s="265"/>
      <c r="G40" s="265"/>
      <c r="H40" s="265"/>
      <c r="I40" s="265"/>
      <c r="J40" s="265"/>
      <c r="K40" s="71"/>
    </row>
    <row r="41" spans="1:11" s="72" customFormat="1" ht="22.15" customHeight="1">
      <c r="A41" s="265" t="s">
        <v>85</v>
      </c>
      <c r="B41" s="265"/>
      <c r="C41" s="265"/>
      <c r="D41" s="265"/>
      <c r="E41" s="265"/>
      <c r="F41" s="265"/>
      <c r="G41" s="265"/>
      <c r="H41" s="265"/>
      <c r="I41" s="265"/>
      <c r="J41" s="265"/>
      <c r="K41" s="71"/>
    </row>
    <row r="42" spans="1:11" ht="22.15" customHeight="1">
      <c r="A42" s="73"/>
      <c r="B42" s="73"/>
      <c r="C42" s="73"/>
      <c r="D42" s="246"/>
      <c r="E42" s="246"/>
      <c r="F42" s="246"/>
      <c r="G42" s="73"/>
      <c r="H42" s="73"/>
      <c r="I42" s="73"/>
      <c r="J42" s="73"/>
    </row>
    <row r="43" spans="1:11" ht="22.15" customHeight="1">
      <c r="D43" s="234"/>
      <c r="E43" s="234"/>
      <c r="F43" s="234"/>
      <c r="G43" s="7"/>
      <c r="H43" s="7"/>
      <c r="I43" s="7"/>
      <c r="J43" s="10" t="s">
        <v>66</v>
      </c>
    </row>
    <row r="44" spans="1:11" ht="22.15" customHeight="1">
      <c r="D44" s="271" t="s">
        <v>14</v>
      </c>
      <c r="E44" s="271"/>
      <c r="F44" s="271"/>
      <c r="G44" s="170"/>
      <c r="H44" s="264" t="s">
        <v>15</v>
      </c>
      <c r="I44" s="264"/>
      <c r="J44" s="264"/>
    </row>
    <row r="45" spans="1:11" ht="22.15" customHeight="1">
      <c r="B45" s="171"/>
      <c r="C45" s="151"/>
      <c r="D45" s="247" t="str">
        <f>D8</f>
        <v>2020</v>
      </c>
      <c r="E45" s="248"/>
      <c r="F45" s="247" t="str">
        <f>F8</f>
        <v>2019</v>
      </c>
      <c r="G45" s="173"/>
      <c r="H45" s="172" t="str">
        <f>H8</f>
        <v>2020</v>
      </c>
      <c r="I45" s="173"/>
      <c r="J45" s="172" t="str">
        <f>J8</f>
        <v>2019</v>
      </c>
    </row>
    <row r="46" spans="1:11" ht="22.15" customHeight="1">
      <c r="A46" s="154" t="s">
        <v>119</v>
      </c>
      <c r="D46" s="249"/>
      <c r="E46" s="250"/>
      <c r="F46" s="249"/>
      <c r="G46" s="175"/>
      <c r="H46" s="174"/>
      <c r="I46" s="175"/>
      <c r="J46" s="174"/>
    </row>
    <row r="47" spans="1:11" ht="22.15" customHeight="1">
      <c r="A47" s="167" t="s">
        <v>120</v>
      </c>
      <c r="D47" s="239">
        <v>-1168716</v>
      </c>
      <c r="E47" s="240"/>
      <c r="F47" s="239">
        <v>-1004846</v>
      </c>
      <c r="G47" s="46"/>
      <c r="H47" s="50">
        <v>0</v>
      </c>
      <c r="I47" s="88"/>
      <c r="J47" s="50">
        <v>0</v>
      </c>
    </row>
    <row r="48" spans="1:11" ht="22.15" customHeight="1">
      <c r="A48" s="149" t="s">
        <v>141</v>
      </c>
      <c r="C48" s="176"/>
      <c r="D48" s="239">
        <v>32936800</v>
      </c>
      <c r="E48" s="232"/>
      <c r="F48" s="239">
        <v>1000000</v>
      </c>
      <c r="G48" s="18"/>
      <c r="H48" s="31">
        <v>89150000</v>
      </c>
      <c r="I48" s="14"/>
      <c r="J48" s="31">
        <v>14400000</v>
      </c>
    </row>
    <row r="49" spans="1:10" ht="22.15" customHeight="1">
      <c r="A49" s="149" t="s">
        <v>161</v>
      </c>
      <c r="C49" s="176"/>
      <c r="D49" s="239">
        <v>-168750000</v>
      </c>
      <c r="E49" s="232"/>
      <c r="F49" s="239">
        <v>0</v>
      </c>
      <c r="G49" s="18"/>
      <c r="H49" s="31">
        <v>-168750000</v>
      </c>
      <c r="I49" s="14"/>
      <c r="J49" s="31">
        <v>0</v>
      </c>
    </row>
    <row r="50" spans="1:10" ht="22.15" customHeight="1">
      <c r="A50" s="149" t="s">
        <v>130</v>
      </c>
      <c r="C50" s="176"/>
      <c r="D50" s="232">
        <v>-2145764</v>
      </c>
      <c r="E50" s="232"/>
      <c r="F50" s="232">
        <v>-1256809</v>
      </c>
      <c r="G50" s="18"/>
      <c r="H50" s="31">
        <v>-9750</v>
      </c>
      <c r="I50" s="14"/>
      <c r="J50" s="31">
        <v>-90000</v>
      </c>
    </row>
    <row r="51" spans="1:10" ht="22.15" customHeight="1">
      <c r="A51" s="149" t="s">
        <v>121</v>
      </c>
      <c r="C51" s="176"/>
      <c r="D51" s="232">
        <v>-139635</v>
      </c>
      <c r="E51" s="232"/>
      <c r="F51" s="232">
        <v>-40125</v>
      </c>
      <c r="G51" s="18"/>
      <c r="H51" s="31">
        <v>0</v>
      </c>
      <c r="I51" s="14"/>
      <c r="J51" s="31">
        <v>0</v>
      </c>
    </row>
    <row r="52" spans="1:10" ht="22.15" customHeight="1">
      <c r="A52" s="168" t="s">
        <v>122</v>
      </c>
      <c r="D52" s="244">
        <f>SUM(D47:D51)</f>
        <v>-139267315</v>
      </c>
      <c r="E52" s="240"/>
      <c r="F52" s="244">
        <f>SUM(F47:F51)</f>
        <v>-1301780</v>
      </c>
      <c r="G52" s="46"/>
      <c r="H52" s="28">
        <f>SUM(H47:H51)</f>
        <v>-79609750</v>
      </c>
      <c r="J52" s="28">
        <f>SUM(J47:J51)</f>
        <v>14310000</v>
      </c>
    </row>
    <row r="53" spans="1:10" ht="22.15" customHeight="1">
      <c r="D53" s="232"/>
      <c r="E53" s="240"/>
      <c r="F53" s="232"/>
      <c r="G53" s="46"/>
      <c r="H53" s="18"/>
      <c r="J53" s="14"/>
    </row>
    <row r="54" spans="1:10" ht="22.15" customHeight="1">
      <c r="A54" s="154" t="s">
        <v>123</v>
      </c>
      <c r="B54" s="155"/>
      <c r="D54" s="240"/>
      <c r="E54" s="240"/>
      <c r="F54" s="240"/>
      <c r="G54" s="46"/>
      <c r="H54" s="18"/>
      <c r="J54" s="14"/>
    </row>
    <row r="55" spans="1:10" ht="22.15" customHeight="1">
      <c r="A55" s="163" t="s">
        <v>164</v>
      </c>
      <c r="B55" s="155"/>
      <c r="D55" s="240">
        <v>-8092957</v>
      </c>
      <c r="E55" s="240"/>
      <c r="F55" s="240">
        <v>529001</v>
      </c>
      <c r="G55" s="46"/>
      <c r="H55" s="18">
        <v>0</v>
      </c>
      <c r="J55" s="18">
        <v>0</v>
      </c>
    </row>
    <row r="56" spans="1:10" ht="22.15" customHeight="1">
      <c r="A56" s="149" t="s">
        <v>185</v>
      </c>
      <c r="B56" s="255"/>
      <c r="D56" s="240"/>
      <c r="E56" s="240"/>
      <c r="F56" s="240"/>
      <c r="G56" s="46"/>
      <c r="H56" s="18"/>
      <c r="J56" s="18"/>
    </row>
    <row r="57" spans="1:10" ht="22.15" customHeight="1">
      <c r="A57" s="149" t="s">
        <v>186</v>
      </c>
      <c r="B57" s="155"/>
      <c r="D57" s="240">
        <v>0</v>
      </c>
      <c r="E57" s="240"/>
      <c r="F57" s="240">
        <v>-2331172</v>
      </c>
      <c r="G57" s="46"/>
      <c r="H57" s="18">
        <v>0</v>
      </c>
      <c r="J57" s="18">
        <v>-2331172</v>
      </c>
    </row>
    <row r="58" spans="1:10" ht="22.15" customHeight="1">
      <c r="A58" s="163" t="s">
        <v>201</v>
      </c>
      <c r="B58" s="155"/>
      <c r="D58" s="240">
        <v>0</v>
      </c>
      <c r="E58" s="240"/>
      <c r="F58" s="240">
        <v>-48000000</v>
      </c>
      <c r="G58" s="46"/>
      <c r="H58" s="18">
        <v>0</v>
      </c>
      <c r="J58" s="18">
        <v>-48000000</v>
      </c>
    </row>
    <row r="59" spans="1:10" s="219" customFormat="1" ht="21.75">
      <c r="A59" s="219" t="s">
        <v>174</v>
      </c>
      <c r="B59" s="220"/>
      <c r="C59" s="221"/>
      <c r="D59" s="240">
        <f>+'[73]CF Conso A5'!$G$133</f>
        <v>50000000</v>
      </c>
      <c r="E59" s="240"/>
      <c r="F59" s="240">
        <v>0</v>
      </c>
      <c r="G59" s="215"/>
      <c r="H59" s="217">
        <v>0</v>
      </c>
      <c r="I59" s="216"/>
      <c r="J59" s="217">
        <v>0</v>
      </c>
    </row>
    <row r="60" spans="1:10" s="219" customFormat="1" ht="21.75">
      <c r="A60" s="219" t="s">
        <v>175</v>
      </c>
      <c r="B60" s="220"/>
      <c r="C60" s="221"/>
      <c r="D60" s="240">
        <f>+'[73]CF Conso A5'!$G$134</f>
        <v>-51850</v>
      </c>
      <c r="E60" s="240"/>
      <c r="F60" s="240">
        <v>0</v>
      </c>
      <c r="G60" s="215"/>
      <c r="H60" s="217"/>
      <c r="I60" s="216"/>
      <c r="J60" s="217">
        <v>0</v>
      </c>
    </row>
    <row r="61" spans="1:10" ht="22.15" customHeight="1">
      <c r="A61" s="163" t="s">
        <v>200</v>
      </c>
      <c r="B61" s="155"/>
      <c r="D61" s="240">
        <v>280430914</v>
      </c>
      <c r="E61" s="240"/>
      <c r="F61" s="240">
        <v>287336724</v>
      </c>
      <c r="G61" s="46"/>
      <c r="H61" s="18">
        <v>0</v>
      </c>
      <c r="J61" s="18">
        <v>0</v>
      </c>
    </row>
    <row r="62" spans="1:10" ht="22.15" customHeight="1">
      <c r="A62" s="163" t="s">
        <v>125</v>
      </c>
      <c r="B62" s="155"/>
      <c r="D62" s="240">
        <v>-363486405</v>
      </c>
      <c r="E62" s="240"/>
      <c r="F62" s="240">
        <v>-243294721</v>
      </c>
      <c r="G62" s="46"/>
      <c r="H62" s="18">
        <v>0</v>
      </c>
      <c r="J62" s="18">
        <v>0</v>
      </c>
    </row>
    <row r="63" spans="1:10" ht="22.15" customHeight="1">
      <c r="A63" s="163" t="s">
        <v>184</v>
      </c>
      <c r="B63" s="155"/>
      <c r="D63" s="240">
        <v>-1152387</v>
      </c>
      <c r="E63" s="240"/>
      <c r="F63" s="240">
        <v>-560161</v>
      </c>
      <c r="G63" s="46"/>
      <c r="H63" s="18">
        <v>0</v>
      </c>
      <c r="J63" s="18">
        <v>0</v>
      </c>
    </row>
    <row r="64" spans="1:10" ht="22.15" customHeight="1">
      <c r="A64" s="149" t="s">
        <v>156</v>
      </c>
      <c r="B64" s="155"/>
      <c r="D64" s="240">
        <v>86384616</v>
      </c>
      <c r="E64" s="240"/>
      <c r="F64" s="240">
        <v>0</v>
      </c>
      <c r="G64" s="46"/>
      <c r="H64" s="18">
        <v>86384616</v>
      </c>
      <c r="J64" s="18">
        <v>0</v>
      </c>
    </row>
    <row r="65" spans="1:10" ht="22.15" customHeight="1">
      <c r="A65" s="177" t="s">
        <v>124</v>
      </c>
      <c r="D65" s="244">
        <f>SUM(D55:D64)</f>
        <v>44031931</v>
      </c>
      <c r="E65" s="240"/>
      <c r="F65" s="244">
        <f>SUM(F55:F64)</f>
        <v>-6320329</v>
      </c>
      <c r="G65" s="46"/>
      <c r="H65" s="28">
        <f>SUM(H55:H64)</f>
        <v>86384616</v>
      </c>
      <c r="J65" s="28">
        <f>SUM(J55:J64)</f>
        <v>-50331172</v>
      </c>
    </row>
    <row r="66" spans="1:10" ht="22.15" customHeight="1">
      <c r="A66" s="178"/>
      <c r="D66" s="232"/>
      <c r="E66" s="240"/>
      <c r="F66" s="232"/>
      <c r="G66" s="46"/>
      <c r="H66" s="18"/>
      <c r="J66" s="18"/>
    </row>
    <row r="67" spans="1:10" ht="22.15" customHeight="1">
      <c r="A67" s="179" t="s">
        <v>126</v>
      </c>
      <c r="B67" s="164"/>
      <c r="D67" s="240">
        <f>ROUND(+D34+D52+D65,2)</f>
        <v>15388608</v>
      </c>
      <c r="E67" s="240"/>
      <c r="F67" s="240">
        <f>ROUND(+F34+F52+F65,2)</f>
        <v>-79371044</v>
      </c>
      <c r="G67" s="46"/>
      <c r="H67" s="46">
        <f>ROUND(+H34+H52+H65,2)</f>
        <v>164548</v>
      </c>
      <c r="J67" s="46">
        <f>ROUND(+J34+J52+J65,2)</f>
        <v>-42945265</v>
      </c>
    </row>
    <row r="68" spans="1:10" ht="22.15" customHeight="1">
      <c r="A68" s="149" t="s">
        <v>127</v>
      </c>
      <c r="D68" s="240">
        <f>BS!F11</f>
        <v>19708844</v>
      </c>
      <c r="E68" s="240"/>
      <c r="F68" s="240">
        <v>86508023</v>
      </c>
      <c r="G68" s="46"/>
      <c r="H68" s="46">
        <f>BS!J11</f>
        <v>187546</v>
      </c>
      <c r="J68" s="46">
        <v>43313275</v>
      </c>
    </row>
    <row r="69" spans="1:10" ht="22.15" customHeight="1" thickBot="1">
      <c r="A69" s="168" t="s">
        <v>128</v>
      </c>
      <c r="D69" s="231">
        <f>SUM(D67:D68)</f>
        <v>35097452</v>
      </c>
      <c r="E69" s="240"/>
      <c r="F69" s="231">
        <f>SUM(F67:F68)</f>
        <v>7136979</v>
      </c>
      <c r="G69" s="46"/>
      <c r="H69" s="56">
        <f>SUM(H67:H68)</f>
        <v>352094</v>
      </c>
      <c r="J69" s="56">
        <f>SUM(J67:J68)</f>
        <v>368010</v>
      </c>
    </row>
    <row r="70" spans="1:10" ht="22.15" customHeight="1" thickTop="1">
      <c r="A70" s="168"/>
      <c r="D70" s="245"/>
      <c r="F70" s="245"/>
      <c r="H70" s="14"/>
      <c r="J70" s="14"/>
    </row>
    <row r="71" spans="1:10" ht="22.15" customHeight="1">
      <c r="A71" s="168" t="str">
        <f>[74]CF!$A$84</f>
        <v>Supplemental disclosure of cash flows information</v>
      </c>
      <c r="D71" s="245"/>
      <c r="F71" s="245"/>
      <c r="H71" s="14"/>
      <c r="J71" s="14"/>
    </row>
    <row r="72" spans="1:10" ht="22.15" customHeight="1">
      <c r="A72" s="177" t="s">
        <v>132</v>
      </c>
      <c r="D72" s="245"/>
      <c r="F72" s="245"/>
      <c r="H72" s="14"/>
      <c r="J72" s="14"/>
    </row>
    <row r="73" spans="1:10" ht="22.15" customHeight="1">
      <c r="A73" s="180" t="s">
        <v>187</v>
      </c>
      <c r="D73" s="245"/>
      <c r="F73" s="245"/>
      <c r="H73" s="14"/>
      <c r="J73" s="14"/>
    </row>
    <row r="74" spans="1:10" ht="22.15" customHeight="1">
      <c r="A74" s="149" t="s">
        <v>188</v>
      </c>
      <c r="D74" s="251">
        <v>0</v>
      </c>
      <c r="E74" s="252"/>
      <c r="F74" s="251">
        <v>386108000</v>
      </c>
      <c r="G74" s="216"/>
      <c r="H74" s="216">
        <v>0</v>
      </c>
      <c r="I74" s="216"/>
      <c r="J74" s="215">
        <v>386108000</v>
      </c>
    </row>
    <row r="75" spans="1:10" ht="22.15" customHeight="1">
      <c r="A75" s="149" t="s">
        <v>159</v>
      </c>
      <c r="D75" s="253">
        <v>347079469</v>
      </c>
      <c r="E75" s="252"/>
      <c r="F75" s="254">
        <v>0</v>
      </c>
      <c r="G75" s="216"/>
      <c r="H75" s="217">
        <v>0</v>
      </c>
      <c r="I75" s="216"/>
      <c r="J75" s="222">
        <v>0</v>
      </c>
    </row>
    <row r="76" spans="1:10" ht="22.15" customHeight="1">
      <c r="A76" s="149" t="s">
        <v>160</v>
      </c>
      <c r="D76" s="253">
        <v>51250000</v>
      </c>
      <c r="E76" s="252"/>
      <c r="F76" s="254">
        <v>0</v>
      </c>
      <c r="G76" s="216"/>
      <c r="H76" s="217">
        <v>51250000</v>
      </c>
      <c r="I76" s="216"/>
      <c r="J76" s="222">
        <v>0</v>
      </c>
    </row>
  </sheetData>
  <mergeCells count="12">
    <mergeCell ref="A1:J1"/>
    <mergeCell ref="A2:J2"/>
    <mergeCell ref="D7:F7"/>
    <mergeCell ref="H7:J7"/>
    <mergeCell ref="A3:J3"/>
    <mergeCell ref="A4:J4"/>
    <mergeCell ref="A38:J38"/>
    <mergeCell ref="A39:J39"/>
    <mergeCell ref="D44:F44"/>
    <mergeCell ref="H44:J44"/>
    <mergeCell ref="A40:J40"/>
    <mergeCell ref="A41:J41"/>
  </mergeCells>
  <pageMargins left="0.78740157480314965" right="0.33" top="0.70866141732283472" bottom="0.70866141732283472" header="0.51181102362204722" footer="0.39370078740157483"/>
  <pageSetup paperSize="9" scale="82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Awassada Pichitranon</cp:lastModifiedBy>
  <cp:lastPrinted>2020-11-16T10:58:50Z</cp:lastPrinted>
  <dcterms:created xsi:type="dcterms:W3CDTF">2013-04-22T09:49:20Z</dcterms:created>
  <dcterms:modified xsi:type="dcterms:W3CDTF">2020-11-16T14:33:02Z</dcterms:modified>
</cp:coreProperties>
</file>