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/A5/ADAM FS 62 Retro/A5 FS1 Final.62_retro V2/"/>
    </mc:Choice>
  </mc:AlternateContent>
  <xr:revisionPtr revIDLastSave="4" documentId="11_FB8858EB06A350F52B286D7CD57EC8E7933D841D" xr6:coauthVersionLast="45" xr6:coauthVersionMax="45" xr10:uidLastSave="{84416F47-1906-44B7-A3F4-E7E2597B2861}"/>
  <bookViews>
    <workbookView xWindow="-108" yWindow="-108" windowWidth="23256" windowHeight="12576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BS!$A$1:$O$98</definedName>
    <definedName name="_xlnm.Print_Area" localSheetId="4">CF!$A$1:$K$96</definedName>
    <definedName name="_xlnm.Print_Area" localSheetId="3">'EQ เฉพาะ'!$A$1:$K$21</definedName>
    <definedName name="_xlnm.Print_Area" localSheetId="1">PL!$A$1:$K$63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6" l="1"/>
  <c r="D24" i="3" l="1"/>
  <c r="P28" i="3" l="1"/>
  <c r="P13" i="3"/>
  <c r="P19" i="3"/>
  <c r="H96" i="1" l="1"/>
  <c r="F64" i="5" l="1"/>
  <c r="F20" i="6" l="1"/>
  <c r="L93" i="1" l="1"/>
  <c r="J93" i="1"/>
  <c r="J24" i="3"/>
  <c r="F90" i="1" s="1"/>
  <c r="H24" i="3"/>
  <c r="F24" i="3"/>
  <c r="F89" i="1" s="1"/>
  <c r="J29" i="3"/>
  <c r="J33" i="3" s="1"/>
  <c r="D90" i="1" s="1"/>
  <c r="F29" i="3"/>
  <c r="D29" i="3"/>
  <c r="N29" i="3"/>
  <c r="R29" i="3"/>
  <c r="H18" i="4"/>
  <c r="D18" i="4"/>
  <c r="D20" i="4" s="1"/>
  <c r="F26" i="6"/>
  <c r="P20" i="3"/>
  <c r="P14" i="3"/>
  <c r="T14" i="3" s="1"/>
  <c r="P16" i="3"/>
  <c r="P15" i="3"/>
  <c r="T15" i="3" s="1"/>
  <c r="P17" i="3"/>
  <c r="T17" i="3" s="1"/>
  <c r="P18" i="3"/>
  <c r="T18" i="3" s="1"/>
  <c r="H66" i="1"/>
  <c r="H94" i="1"/>
  <c r="H91" i="1"/>
  <c r="H93" i="1" s="1"/>
  <c r="H27" i="1"/>
  <c r="H26" i="1"/>
  <c r="H25" i="1"/>
  <c r="H24" i="1"/>
  <c r="H23" i="1"/>
  <c r="H17" i="1"/>
  <c r="H15" i="1"/>
  <c r="H13" i="1"/>
  <c r="H12" i="1"/>
  <c r="N66" i="1"/>
  <c r="N94" i="1"/>
  <c r="N89" i="1"/>
  <c r="N87" i="1"/>
  <c r="N93" i="1" s="1"/>
  <c r="N83" i="1"/>
  <c r="N54" i="1"/>
  <c r="N47" i="1"/>
  <c r="N27" i="1"/>
  <c r="N25" i="1"/>
  <c r="N24" i="1"/>
  <c r="N22" i="1"/>
  <c r="N13" i="1"/>
  <c r="N12" i="1"/>
  <c r="F91" i="1" l="1"/>
  <c r="H27" i="3"/>
  <c r="R19" i="3"/>
  <c r="T19" i="3" s="1"/>
  <c r="F86" i="1"/>
  <c r="L24" i="3"/>
  <c r="F92" i="1" s="1"/>
  <c r="N95" i="1"/>
  <c r="N97" i="1" s="1"/>
  <c r="L29" i="3"/>
  <c r="H18" i="1"/>
  <c r="H95" i="1"/>
  <c r="H97" i="1" s="1"/>
  <c r="H28" i="1"/>
  <c r="H56" i="1"/>
  <c r="H67" i="1" s="1"/>
  <c r="N56" i="1"/>
  <c r="N67" i="1" s="1"/>
  <c r="N18" i="1"/>
  <c r="N28" i="1"/>
  <c r="H29" i="3" l="1"/>
  <c r="P27" i="3"/>
  <c r="T27" i="3" s="1"/>
  <c r="F93" i="1"/>
  <c r="H29" i="1"/>
  <c r="N29" i="1"/>
  <c r="N98" i="1"/>
  <c r="H98" i="1"/>
  <c r="N100" i="1" l="1"/>
  <c r="H100" i="1"/>
  <c r="R21" i="3" l="1"/>
  <c r="P22" i="3"/>
  <c r="H33" i="3"/>
  <c r="D91" i="1" s="1"/>
  <c r="L33" i="3"/>
  <c r="F33" i="3"/>
  <c r="D33" i="3"/>
  <c r="P26" i="3"/>
  <c r="T26" i="3" s="1"/>
  <c r="L28" i="1"/>
  <c r="J28" i="1"/>
  <c r="F28" i="1"/>
  <c r="D28" i="1" s="1"/>
  <c r="P29" i="3" l="1"/>
  <c r="T28" i="3"/>
  <c r="R30" i="3"/>
  <c r="R31" i="3" l="1"/>
  <c r="T29" i="3"/>
  <c r="L66" i="1"/>
  <c r="J66" i="1"/>
  <c r="F66" i="1"/>
  <c r="D66" i="1"/>
  <c r="A2" i="5" l="1"/>
  <c r="A42" i="5" s="1"/>
  <c r="A2" i="3"/>
  <c r="A2" i="4" s="1"/>
  <c r="A2" i="6"/>
  <c r="A70" i="1"/>
  <c r="F57" i="6" l="1"/>
  <c r="R23" i="3" s="1"/>
  <c r="J16" i="4"/>
  <c r="R24" i="3" l="1"/>
  <c r="F96" i="1" s="1"/>
  <c r="D64" i="5"/>
  <c r="J64" i="5"/>
  <c r="H64" i="5"/>
  <c r="D87" i="5"/>
  <c r="J87" i="5"/>
  <c r="H87" i="5"/>
  <c r="F37" i="6" l="1"/>
  <c r="D37" i="6"/>
  <c r="D92" i="1"/>
  <c r="D90" i="5"/>
  <c r="F56" i="1" l="1"/>
  <c r="D86" i="1"/>
  <c r="D93" i="1" s="1"/>
  <c r="D89" i="1"/>
  <c r="T20" i="3"/>
  <c r="E11" i="5"/>
  <c r="J13" i="4"/>
  <c r="J11" i="4"/>
  <c r="H26" i="6"/>
  <c r="J26" i="6"/>
  <c r="J16" i="6"/>
  <c r="H16" i="6"/>
  <c r="H37" i="6"/>
  <c r="J37" i="6"/>
  <c r="J18" i="1"/>
  <c r="L56" i="1"/>
  <c r="J56" i="1"/>
  <c r="F16" i="6"/>
  <c r="L18" i="1"/>
  <c r="F14" i="4"/>
  <c r="F17" i="4" s="1"/>
  <c r="D14" i="4"/>
  <c r="A1" i="5"/>
  <c r="A41" i="5" s="1"/>
  <c r="D48" i="5"/>
  <c r="F48" i="5"/>
  <c r="H48" i="5"/>
  <c r="J48" i="5"/>
  <c r="A1" i="3"/>
  <c r="A1" i="4" s="1"/>
  <c r="A4" i="3"/>
  <c r="A4" i="4" s="1"/>
  <c r="A1" i="6"/>
  <c r="A43" i="6" s="1"/>
  <c r="F18" i="1"/>
  <c r="A38" i="1"/>
  <c r="A72" i="1" s="1"/>
  <c r="F18" i="4" l="1"/>
  <c r="F20" i="4" s="1"/>
  <c r="J17" i="4"/>
  <c r="J18" i="4" s="1"/>
  <c r="A69" i="1"/>
  <c r="F67" i="1"/>
  <c r="L29" i="1"/>
  <c r="F29" i="1"/>
  <c r="J28" i="6"/>
  <c r="J29" i="1"/>
  <c r="J67" i="1"/>
  <c r="H28" i="6"/>
  <c r="F28" i="6"/>
  <c r="F11" i="5" s="1"/>
  <c r="A4" i="5"/>
  <c r="A44" i="5" s="1"/>
  <c r="L67" i="1"/>
  <c r="J30" i="6" l="1"/>
  <c r="J11" i="5"/>
  <c r="H30" i="6"/>
  <c r="H38" i="6" s="1"/>
  <c r="H11" i="5"/>
  <c r="F30" i="6"/>
  <c r="F52" i="6" s="1"/>
  <c r="J52" i="6"/>
  <c r="J54" i="6" s="1"/>
  <c r="J38" i="6"/>
  <c r="H24" i="5" l="1"/>
  <c r="H32" i="5" s="1"/>
  <c r="H37" i="5" s="1"/>
  <c r="H89" i="5" s="1"/>
  <c r="H91" i="5" s="1"/>
  <c r="H98" i="5" s="1"/>
  <c r="J24" i="5"/>
  <c r="J32" i="5" s="1"/>
  <c r="J37" i="5" s="1"/>
  <c r="J89" i="5" s="1"/>
  <c r="J91" i="5" s="1"/>
  <c r="J98" i="5" s="1"/>
  <c r="F38" i="6"/>
  <c r="F56" i="6" s="1"/>
  <c r="N23" i="3" s="1"/>
  <c r="N24" i="3" s="1"/>
  <c r="F94" i="1" s="1"/>
  <c r="H52" i="6"/>
  <c r="H60" i="6" s="1"/>
  <c r="H56" i="6"/>
  <c r="J56" i="6"/>
  <c r="P23" i="3" l="1"/>
  <c r="F54" i="6"/>
  <c r="N21" i="3"/>
  <c r="P21" i="3" s="1"/>
  <c r="T21" i="3" s="1"/>
  <c r="H54" i="6"/>
  <c r="H19" i="4"/>
  <c r="H20" i="4" s="1"/>
  <c r="J58" i="6"/>
  <c r="H12" i="4"/>
  <c r="H14" i="4" s="1"/>
  <c r="H58" i="6"/>
  <c r="P24" i="3" l="1"/>
  <c r="T23" i="3"/>
  <c r="J12" i="4"/>
  <c r="J14" i="4" s="1"/>
  <c r="J19" i="4"/>
  <c r="J20" i="4" s="1"/>
  <c r="J94" i="1"/>
  <c r="J95" i="1" s="1"/>
  <c r="J97" i="1" s="1"/>
  <c r="J98" i="1" s="1"/>
  <c r="J100" i="1" s="1"/>
  <c r="F58" i="6"/>
  <c r="L95" i="1"/>
  <c r="L97" i="1" l="1"/>
  <c r="L98" i="1" s="1"/>
  <c r="L100" i="1" s="1"/>
  <c r="T16" i="3" l="1"/>
  <c r="R32" i="3" l="1"/>
  <c r="R33" i="3" l="1"/>
  <c r="D96" i="1" s="1"/>
  <c r="D56" i="1"/>
  <c r="D67" i="1" s="1"/>
  <c r="T13" i="3"/>
  <c r="T24" i="3" s="1"/>
  <c r="D16" i="6" l="1"/>
  <c r="F95" i="1"/>
  <c r="F97" i="1" s="1"/>
  <c r="F98" i="1" l="1"/>
  <c r="F100" i="1" s="1"/>
  <c r="D26" i="6" l="1"/>
  <c r="D28" i="6" s="1"/>
  <c r="D11" i="5" s="1"/>
  <c r="D24" i="5" s="1"/>
  <c r="D30" i="6" l="1"/>
  <c r="D38" i="6" l="1"/>
  <c r="D56" i="6" s="1"/>
  <c r="D32" i="5"/>
  <c r="D37" i="5" s="1"/>
  <c r="D89" i="5" s="1"/>
  <c r="D91" i="5" s="1"/>
  <c r="D98" i="5" s="1"/>
  <c r="D18" i="1"/>
  <c r="D29" i="1" s="1"/>
  <c r="D52" i="6"/>
  <c r="N31" i="3" l="1"/>
  <c r="P31" i="3" s="1"/>
  <c r="T31" i="3" s="1"/>
  <c r="D54" i="6"/>
  <c r="D60" i="6"/>
  <c r="N30" i="3"/>
  <c r="P30" i="3" s="1"/>
  <c r="T30" i="3" s="1"/>
  <c r="N32" i="3"/>
  <c r="D58" i="6"/>
  <c r="N33" i="3" l="1"/>
  <c r="D94" i="1" s="1"/>
  <c r="P32" i="3"/>
  <c r="P33" i="3" s="1"/>
  <c r="T32" i="3" l="1"/>
  <c r="T33" i="3" s="1"/>
  <c r="D95" i="1"/>
  <c r="D97" i="1" s="1"/>
  <c r="D98" i="1" l="1"/>
  <c r="D100" i="1" s="1"/>
  <c r="F24" i="5" l="1"/>
  <c r="F87" i="5" l="1"/>
  <c r="F32" i="5" l="1"/>
  <c r="F37" i="5" s="1"/>
  <c r="F89" i="5" s="1"/>
  <c r="F91" i="5" s="1"/>
  <c r="F98" i="5" s="1"/>
</calcChain>
</file>

<file path=xl/sharedStrings.xml><?xml version="1.0" encoding="utf-8"?>
<sst xmlns="http://schemas.openxmlformats.org/spreadsheetml/2006/main" count="375" uniqueCount="236">
  <si>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</si>
  <si>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</si>
  <si>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</si>
  <si>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</si>
  <si>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</si>
  <si>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</si>
  <si>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</si>
  <si>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</si>
  <si>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</si>
  <si>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</si>
  <si>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</si>
  <si>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</si>
  <si>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</si>
  <si>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</si>
  <si>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</si>
  <si>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</si>
  <si>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</si>
  <si>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</si>
  <si>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</si>
  <si>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</si>
  <si>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</si>
  <si>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</si>
  <si>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</si>
  <si>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</si>
  <si>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</si>
  <si>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</si>
  <si>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</si>
  <si>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</si>
  <si>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</si>
  <si>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</si>
  <si>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</si>
  <si>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กำไร(ขาดทุน)จากการดำเนินงานก่อนการเปลี่ยนแปลง</t>
  </si>
  <si>
    <t>สินทรัพย์ดำเนินงานลดลง(เพิ่มขึ้น)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</si>
  <si>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</si>
  <si>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</si>
  <si>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</si>
  <si>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</si>
  <si>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</si>
  <si>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</si>
  <si>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</si>
  <si>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</si>
  <si>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</si>
  <si>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</si>
  <si>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</si>
  <si>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</si>
  <si>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</si>
  <si>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</si>
  <si>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</si>
  <si>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 ในสินทรัพย์และหนี้สินดำเนินงาน</t>
  </si>
  <si>
    <t>ต้นทุนโครงการพัฒนาอสังหาริมทรัพย์</t>
  </si>
  <si>
    <t>มูลค่าหุ้นสามัญ</t>
  </si>
  <si>
    <t>ดอกเบี้ยรับ</t>
  </si>
  <si>
    <t>เงินสดรับจากเงินกู้ยืมระยะสั้นจากกิจการที่เกี่ยวข้องกัน</t>
  </si>
  <si>
    <t>ค่าเสื่อมราคาและค่าตัดจำหน่าย</t>
  </si>
  <si>
    <t>รวม</t>
  </si>
  <si>
    <t>รายได้</t>
  </si>
  <si>
    <t>รวมรายได้</t>
  </si>
  <si>
    <t>ค่าใช้จ่าย</t>
  </si>
  <si>
    <t>รวมค่าใช้จ่าย</t>
  </si>
  <si>
    <t>เงินสดจ่ายเพื่อซื้อเงินลงทุนเผื่อขาย</t>
  </si>
  <si>
    <t>กำไร(ขาดทุน) ต่อหุ้นขั้นพื้นฐาน</t>
  </si>
  <si>
    <t>8</t>
  </si>
  <si>
    <t>9</t>
  </si>
  <si>
    <t>10</t>
  </si>
  <si>
    <t>11</t>
  </si>
  <si>
    <t>17</t>
  </si>
  <si>
    <t>19</t>
  </si>
  <si>
    <t>เงินสดรับจากการขายเงินลงทุนชั่วคราว</t>
  </si>
  <si>
    <t>เงินสดจ่ายซื้อเงินลงทุนในบริษัทย่อย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</si>
  <si>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</si>
  <si>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เงินสดรับจากเงินกู้ยืมระยะสั้นจากบุคคลเกี่ยวข้องกัน</t>
  </si>
  <si>
    <t>เงินสดรับจากการขายเงินลงทุนเผื่อขาย</t>
  </si>
  <si>
    <t>12</t>
  </si>
  <si>
    <t>20</t>
  </si>
  <si>
    <t>เงินสดรับ(จ่าย) จากการขายเงินลงทุนในบริษัทย่อย</t>
  </si>
  <si>
    <t>กำไร(ขาดทุน) เบ็ดเสร็จรวมสำหรับปี</t>
  </si>
  <si>
    <t>เงินฝากธนาคารที่มีภาระผูกพัน(เพิ่มขึ้น)ลดลง</t>
  </si>
  <si>
    <t>(ค่าใช้จ่าย) รายได้ภาษีเงินได้</t>
  </si>
  <si>
    <t>21</t>
  </si>
  <si>
    <t>ยอดคงเหลือ ณ วันที่ 31 ธันวาคม 2560</t>
  </si>
  <si>
    <t>รับดอกเบี้ย</t>
  </si>
  <si>
    <t>เงินสดจ่ายชำระคืนเงินกู้ยืมระยะสั้นแก่บุคคลที่เกี่ยวข้องกัน</t>
  </si>
  <si>
    <t>เงินสดจ่ายชำระคืนเงินกู้ยืมระยะสั้นแก่สถาบันการเงิน</t>
  </si>
  <si>
    <t>เงินลงทุนระยะยาวในเงินฝากประจำเพิ่มขึ้น(ลดลง)</t>
  </si>
  <si>
    <t>งบกำไรขาดทุนเบ็ดเสร็จ (ต่อ)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</si>
  <si>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</si>
  <si>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</si>
  <si>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16</t>
  </si>
  <si>
    <t>7</t>
  </si>
  <si>
    <t>6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</si>
  <si>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</si>
  <si>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</si>
  <si>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</si>
  <si>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รวมส่วนของผู้ถือหุ้น</t>
  </si>
  <si>
    <t>ต้นทุนในการจัดจำหน่าย</t>
  </si>
  <si>
    <t>รายการที่จะไม่ถูกจัดประเภทใหม่ไว้ในกำไรหรือขาดทุน</t>
  </si>
  <si>
    <t xml:space="preserve">   พนักงานที่กำหนดไว้</t>
  </si>
  <si>
    <t>14</t>
  </si>
  <si>
    <t>13</t>
  </si>
  <si>
    <t>ที่ดิน อาคารและอุปกรณ์</t>
  </si>
  <si>
    <t>2561</t>
  </si>
  <si>
    <t>ยอดคงเหลือ ณ วันที่ 31 ธันวาคม 2561</t>
  </si>
  <si>
    <t xml:space="preserve">ยอดคงเหลือ ณ วันที่ 31 ธันวาคม 2560 </t>
  </si>
  <si>
    <t>ส่วนปรับปรุงทุนจากการซื้อธุรกิจแบบย้อนกลับ</t>
  </si>
  <si>
    <t>ส่วนได้เสีย</t>
  </si>
  <si>
    <t>ที่ไม่มีอำนาจ</t>
  </si>
  <si>
    <t>ควบคุม</t>
  </si>
  <si>
    <t>ส่วนของ</t>
  </si>
  <si>
    <t>ผู้ถือหุ้นของ</t>
  </si>
  <si>
    <t>บริษัทใหญ่</t>
  </si>
  <si>
    <t>ส่วนปรับปรุง</t>
  </si>
  <si>
    <t>ทุนจากการ</t>
  </si>
  <si>
    <t>ซื้อธุรกิจ</t>
  </si>
  <si>
    <t>แบบย้อนกลับ</t>
  </si>
  <si>
    <t>รายได้จากการบริหารจัดการ</t>
  </si>
  <si>
    <t>กำไรจากการจำหน่ายเงินลงทุนในบริษัทย่อย</t>
  </si>
  <si>
    <t>สินทรัพย์ไม่หมุนเวียนอื่น</t>
  </si>
  <si>
    <t>ที่ดินรอการพัฒนา</t>
  </si>
  <si>
    <t>เงินเบิกเกินบัญชีธนาคาร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</si>
  <si>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</si>
  <si>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</si>
  <si>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</si>
  <si>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สำหรับผลประโยชน์พนักงาน</t>
  </si>
  <si>
    <t>รายได้จากการขายอสังหาริมทรัพย์</t>
  </si>
  <si>
    <t>ต้นทุนขายอสังหาริมทรัพย์</t>
  </si>
  <si>
    <t>กำไร(ขาดทุน) เบ็ดเสร็จอื่นสำหรับปี</t>
  </si>
  <si>
    <t xml:space="preserve">   ในภายหลัง:</t>
  </si>
  <si>
    <t>ผลกำไร(ขาดทุน) จากการวัดมูลค่าใหม่ของผลประโยชน์</t>
  </si>
  <si>
    <t>หนี้สินตามสัญญาเช่าการเงิน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</si>
  <si>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</si>
  <si>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</si>
  <si>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เงินสดสุทธิได้มาจาก(ใช้ไปใน) กิจกรรมลงทุน</t>
  </si>
  <si>
    <t>เงินสดสุทธิได้มาจาก(ใช้ไปใน) กิจกรรมจัดหาเงิน</t>
  </si>
  <si>
    <t>เงินกู้ยืมระยะสั้นจากบุคคลอื่น</t>
  </si>
  <si>
    <t>จ่ายผลประโยชน์พนักงาน</t>
  </si>
  <si>
    <t>รับเงินกู้ยืมระยะสั้นจากบุคคลและกิจการที่เกี่ยวข้องกัน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</si>
  <si>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</si>
  <si>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รับเงินกู้ยืมระยะสั้นจากบุคคลอื่น</t>
  </si>
  <si>
    <t>รับเงินเงินกู้ยืมระยะยาวจากสถาบันการเงิน</t>
  </si>
  <si>
    <t>ชำระคืนเงินกู้ยืมระยะยาวแก่สถาบันการเงิน</t>
  </si>
  <si>
    <t>ขาดทุนจากการจำหน่ายเงินลงทุนในบริษัทย่อย</t>
  </si>
  <si>
    <t xml:space="preserve">กำไร(ขาดทุน) สำหรับปี </t>
  </si>
  <si>
    <t>รวมส่วนของผู้ถือหุ้นบริษัทใหญ่</t>
  </si>
  <si>
    <t>ส่วนได้เสียที่ไม่มีอำนาจควบคุม</t>
  </si>
  <si>
    <t>ต้นทุนการรวมธุรกิจแบบย้อนกลับ</t>
  </si>
  <si>
    <t>เพิ่มทุน</t>
  </si>
  <si>
    <t>ส่วนเกิน(ต่ำ) กว่า</t>
  </si>
  <si>
    <t>สินทรัพย์ภาษีเงินได้รอตัดบัญชี</t>
  </si>
  <si>
    <t>23</t>
  </si>
  <si>
    <t>กำไร(ขาดทุน) ก่อนค่าใช้จ่ายภาษีเงินได้</t>
  </si>
  <si>
    <t>ส่วนเกินกว่าทุนจากการรวมธุรกิจภายใต้การควบคุมเดียวกัน</t>
  </si>
  <si>
    <t>ส่วนเกิน(ต่ำ) กว่ามูลค่าหุ้นสามัญ</t>
  </si>
  <si>
    <t>ค่าใช้จ่ายในการรวมธุรกิจ</t>
  </si>
  <si>
    <t>ขาดทุนจากการตัดจำหน่ายและขายอุปกรณ์</t>
  </si>
  <si>
    <t>จ่ายต้นทุนทางการเงิน</t>
  </si>
  <si>
    <t>เงินเบิกเกินบัญชีธนาคารเพิ่มขึ้น(ลดลง)</t>
  </si>
  <si>
    <t>รับเงินกู้ยืมระยะยาวจากบุคคลและกิจการที่เกี่ยวข้องกัน</t>
  </si>
  <si>
    <t>ชำระคืนเงินกู้ยืมระยะยาวแก่บุคคลและกิจการที่เกี่ยวข้องกัน</t>
  </si>
  <si>
    <t>จ่ายซื้อเงินลงทุนในบริษัทย่อยภายใต้การควบคุมเดียวกันจาก</t>
  </si>
  <si>
    <t xml:space="preserve">     ส่วนได้เสียที่ไม่มีอำนาจควบคุม</t>
  </si>
  <si>
    <t>จ่ายชำระหนี้สินตามสัญญาเช่าการเงิน</t>
  </si>
  <si>
    <t>รับเงินกู้ยืมระยะยาวจากสถาบันการเงิน</t>
  </si>
  <si>
    <t>2.2</t>
  </si>
  <si>
    <t>รับคืนให้กู้ยืมแก่บุคคลที่เกี่ยวข้องกัน</t>
  </si>
  <si>
    <t>จ่ายเงินให้กู้ยืมแก่บุคคลที่เกี่ยวข้องกัน</t>
  </si>
  <si>
    <t>เงินรับจากการขายเงินลงทุน</t>
  </si>
  <si>
    <t>จ่ายซื้อสินทรัพย์ไม่มีตัวตน</t>
  </si>
  <si>
    <t>เงินรับจากการขายอุปกรณ์</t>
  </si>
  <si>
    <t>ข้อมูลเพิ่มเติมประกอบงบกระแสเงินสด</t>
  </si>
  <si>
    <t>รายการที่ไม่ใช่เงินสด</t>
  </si>
  <si>
    <t>ยอดคงเหลือ ณ วันที่ 31 ธันวาคม 2562</t>
  </si>
  <si>
    <t>ณ วันที่ 31 ธันวาคม 2562</t>
  </si>
  <si>
    <t>2562</t>
  </si>
  <si>
    <t>สำหรับปีสิ้นสุดวันที่ 31 ธันวาคม 2562</t>
  </si>
  <si>
    <t>(เดิมชื่อ บริษัท อาดามัส อินคอร์ปอเรชั่น จำกัด (มหาชน)) และบริษัทย่อย</t>
  </si>
  <si>
    <t xml:space="preserve">บริษัท แอสเซท ไฟว์ กรุ๊ป จำกัด (มหาชน) </t>
  </si>
  <si>
    <t>เงินกู้ยืมระยะยาวที่เกิดจากการทำสัญญาใหม่</t>
  </si>
  <si>
    <t>ขาดทุน(กำไร) จากการขายเงินลงทุนในบริษัทย่อย</t>
  </si>
  <si>
    <t>หุ้นสามัญเพิ่มทุน</t>
  </si>
  <si>
    <t>ต้นทุนในการได้มาซึ่งสัญญาที่ทำกับลูกค้า</t>
  </si>
  <si>
    <t>หนี้สินภาษีเงินได้รอการตัดบัญชี</t>
  </si>
  <si>
    <t>ประมาณการหนี้สินผลประโยชน์พนักงาน (โอนกลับ)</t>
  </si>
  <si>
    <t>ชำระคืนเงินกู้ยืมระยะสั้นจากบุคคลอื่น</t>
  </si>
  <si>
    <t>เงินฝากธนาคารที่มีภาระผูกพัน</t>
  </si>
  <si>
    <t>15</t>
  </si>
  <si>
    <t>22</t>
  </si>
  <si>
    <t>24</t>
  </si>
  <si>
    <t>24.1</t>
  </si>
  <si>
    <t>24.2</t>
  </si>
  <si>
    <t>กำไร(ขาดทุน) เบ็ดเสร็จอื่นสำหรับปี - สุทธิจากภาษี</t>
  </si>
  <si>
    <t>27</t>
  </si>
  <si>
    <t>ตัดจำหน่ายต้นทุนให้ได้มาซึ่งสัญญา</t>
  </si>
  <si>
    <t>โอนที่ดินรอการพัฒนาไปต้นทุนโครงการพัฒนาอสังหาริมทรัพย์</t>
  </si>
  <si>
    <t>สินทรัพย์จากต้นทุนให้ได้มาซึ่งสัญญา</t>
  </si>
  <si>
    <t>กำไร(ขาดทุน)ก่อนค่าใช้จ่ายภาษีเงินได้สำหรับปี</t>
  </si>
  <si>
    <t xml:space="preserve">31 ธันวาคม </t>
  </si>
  <si>
    <t>31 ธันวาคม</t>
  </si>
  <si>
    <t>1 มกราคม</t>
  </si>
  <si>
    <t>(ปรับปรุงใหม่)</t>
  </si>
  <si>
    <t>เงินให้กู้ยืมระยะสั้นแก่</t>
  </si>
  <si>
    <t xml:space="preserve">   บุคคลและกิจการที่เกี่ยวข้องกัน</t>
  </si>
  <si>
    <t xml:space="preserve">    ที่ถึงกำหนดชำระในหนึ่งปี</t>
  </si>
  <si>
    <t>ส่วนของเงินกู้ยืมระยะยาว</t>
  </si>
  <si>
    <t>เงินกู้ยืมระยะสั้นจาก</t>
  </si>
  <si>
    <t xml:space="preserve">    บุคคลและกิจการที่เกี่ยวข้องกัน</t>
  </si>
  <si>
    <t>เงินกู้ยืมระยะยาวจาก</t>
  </si>
  <si>
    <t xml:space="preserve">   ทุนจดทะเบียน  </t>
  </si>
  <si>
    <t xml:space="preserve">   ทุนที่ออกและชำระแล้ว</t>
  </si>
  <si>
    <t xml:space="preserve">      หุ้นสามัญ 1,123,000,000 หุ้น มูลค่าหุ้นละ 1 บาท </t>
  </si>
  <si>
    <t xml:space="preserve">      หุ้นสามัญ 370,163,587 หุ้น มูลค่าหุ้นละ 1 บาท </t>
  </si>
  <si>
    <t xml:space="preserve">      หุ้นสามัญ  780,163,587 หุ้น มูลค่าหุ้นละ 1 บาท </t>
  </si>
  <si>
    <t xml:space="preserve">      หุ้นสามัญ  5,000,000 หุ้น มูลค่าหุ้นละ 10 บาท </t>
  </si>
  <si>
    <t>ต้นทุนการให้ได้มาซึ่งทรัพย์สิน</t>
  </si>
  <si>
    <t>ส่วนของผู้ถือหุ้นส่วนน้อยที่เกิดจากการรวมธุรกิจ</t>
  </si>
  <si>
    <t>ส่วนเกินทุนจากการจ่ายโดยใช้หุ้นเป็นเกณฑ์</t>
  </si>
  <si>
    <t>ส่วนทุน</t>
  </si>
  <si>
    <t>จากการจ่ายโดย</t>
  </si>
  <si>
    <t>ใช้หุ้นเป็นเกณฑ์</t>
  </si>
  <si>
    <t>ค่าใช้จ่ายจากการจ่ายโดยใช้หุ้นเป็นเกณฑ์</t>
  </si>
  <si>
    <t>ผลกระทบจากการเปลี่ยนนโยบายการบัญชี</t>
  </si>
  <si>
    <t>ผลกระทบจาการแก้ไขข้อผิดพลาดปีก่อน</t>
  </si>
  <si>
    <t>ยอดคงเหลือ ณ วันที่ 31 ธันวาคม 2561 (ก่อนปรับปรุง)</t>
  </si>
  <si>
    <t>ยอดคงเหลือ ณ วันที่ 31 ธันวาคม 2561 (หลังปรับปรุง)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</si>
  <si>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</si>
  <si>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ยอดคงเหลือ ณ วันที่ 31 ธันวาคม 2561  (หลังปรับปรุง)</t>
  </si>
  <si>
    <t>เพิ่มทุนหุ้นสามัญ (ปรับปรุงใหม่)</t>
  </si>
  <si>
    <t>4.1, 24.1</t>
  </si>
  <si>
    <t>ผลกระทบของการแก้ไขข้อผิดพลาด</t>
  </si>
  <si>
    <t>กำไร(ขาดทุน) เบ็ดเสร็จรวมสำหรับปี (ปรับปรุงใหม่)</t>
  </si>
  <si>
    <t>ส่วนต่างจากการเปลี่ยนสัดส่วนเงินลงทุนในบริษัทย่อย</t>
  </si>
  <si>
    <t>ส่วนต่างจากการ</t>
  </si>
  <si>
    <t>เปลี่ยนสัดส่วน</t>
  </si>
  <si>
    <t>เงินลงทุนใน</t>
  </si>
  <si>
    <t>บริษัทย่อย</t>
  </si>
  <si>
    <t>กำไร</t>
  </si>
  <si>
    <t>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</si>
</sst>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b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64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69" fontId="1" fillId="0" borderId="0" applyFont="0" applyFill="0" applyBorder="0" applyAlignment="0" applyProtection="0"/>
    <xf numFmtId="167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73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4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5" fillId="0" borderId="0"/>
    <xf numFmtId="0" fontId="1" fillId="0" borderId="0"/>
    <xf numFmtId="0" fontId="72" fillId="0" borderId="0"/>
    <xf numFmtId="0" fontId="76" fillId="0" borderId="0"/>
    <xf numFmtId="0" fontId="7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5" fillId="0" borderId="0"/>
    <xf numFmtId="0" fontId="72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5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206">
    <xf numFmtId="0" fontId="0" fillId="0" borderId="0" xfId="0"/>
    <xf numFmtId="0" fontId="65" fillId="0" borderId="0" xfId="0" applyFont="1" applyFill="1" applyAlignment="1">
      <alignment horizontal="center"/>
    </xf>
    <xf numFmtId="172" fontId="65" fillId="0" borderId="0" xfId="0" applyNumberFormat="1" applyFont="1" applyFill="1" applyBorder="1" applyAlignment="1">
      <alignment horizontal="center"/>
    </xf>
    <xf numFmtId="172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71" fontId="65" fillId="0" borderId="0" xfId="0" applyNumberFormat="1" applyFont="1" applyFill="1" applyAlignment="1" applyProtection="1">
      <alignment horizontal="center"/>
    </xf>
    <xf numFmtId="172" fontId="67" fillId="0" borderId="0" xfId="0" applyNumberFormat="1" applyFont="1" applyFill="1" applyAlignment="1" applyProtection="1">
      <alignment horizontal="center"/>
    </xf>
    <xf numFmtId="172" fontId="65" fillId="0" borderId="0" xfId="0" applyNumberFormat="1" applyFont="1" applyFill="1" applyAlignment="1" applyProtection="1">
      <alignment horizontal="center"/>
    </xf>
    <xf numFmtId="0" fontId="68" fillId="0" borderId="0" xfId="0" applyFont="1" applyFill="1" applyBorder="1" applyAlignment="1"/>
    <xf numFmtId="169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69" fontId="65" fillId="0" borderId="0" xfId="106" applyFont="1" applyFill="1" applyAlignment="1" applyProtection="1">
      <alignment horizontal="center"/>
    </xf>
    <xf numFmtId="171" fontId="66" fillId="0" borderId="0" xfId="0" applyNumberFormat="1" applyFont="1" applyFill="1" applyAlignment="1">
      <alignment horizontal="center"/>
    </xf>
    <xf numFmtId="172" fontId="69" fillId="0" borderId="0" xfId="0" applyNumberFormat="1" applyFont="1" applyFill="1" applyBorder="1" applyAlignment="1">
      <alignment horizontal="center"/>
    </xf>
    <xf numFmtId="0" fontId="66" fillId="0" borderId="20" xfId="0" quotePrefix="1" applyFont="1" applyFill="1" applyBorder="1" applyAlignment="1">
      <alignment horizontal="center"/>
    </xf>
    <xf numFmtId="169" fontId="66" fillId="0" borderId="0" xfId="106" applyFont="1" applyFill="1" applyBorder="1" applyAlignment="1" applyProtection="1">
      <alignment horizontal="center"/>
    </xf>
    <xf numFmtId="169" fontId="69" fillId="0" borderId="0" xfId="106" applyFont="1" applyFill="1" applyAlignment="1">
      <alignment horizontal="center"/>
    </xf>
    <xf numFmtId="169" fontId="66" fillId="0" borderId="0" xfId="106" quotePrefix="1" applyFont="1" applyFill="1" applyBorder="1" applyAlignment="1" applyProtection="1">
      <alignment horizontal="center" vertical="center" wrapText="1"/>
    </xf>
    <xf numFmtId="172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71" fontId="65" fillId="0" borderId="0" xfId="0" applyNumberFormat="1" applyFont="1" applyFill="1"/>
    <xf numFmtId="171" fontId="66" fillId="0" borderId="0" xfId="0" applyNumberFormat="1" applyFont="1" applyFill="1"/>
    <xf numFmtId="172" fontId="70" fillId="0" borderId="0" xfId="0" applyNumberFormat="1" applyFont="1" applyFill="1" applyBorder="1" applyAlignment="1">
      <alignment horizontal="center"/>
    </xf>
    <xf numFmtId="169" fontId="66" fillId="0" borderId="0" xfId="106" quotePrefix="1" applyFont="1" applyFill="1" applyBorder="1" applyAlignment="1" applyProtection="1">
      <alignment horizontal="center"/>
    </xf>
    <xf numFmtId="173" fontId="68" fillId="0" borderId="0" xfId="0" applyNumberFormat="1" applyFont="1" applyFill="1" applyAlignment="1">
      <alignment horizontal="center"/>
    </xf>
    <xf numFmtId="172" fontId="66" fillId="0" borderId="0" xfId="0" applyNumberFormat="1" applyFont="1" applyFill="1"/>
    <xf numFmtId="169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174" fontId="65" fillId="0" borderId="0" xfId="0" applyNumberFormat="1" applyFont="1" applyFill="1" applyAlignment="1" applyProtection="1">
      <alignment horizontal="left"/>
    </xf>
    <xf numFmtId="171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73" fontId="66" fillId="0" borderId="0" xfId="0" applyNumberFormat="1" applyFont="1" applyFill="1" applyAlignment="1">
      <alignment horizontal="center"/>
    </xf>
    <xf numFmtId="169" fontId="66" fillId="0" borderId="0" xfId="106" applyFont="1" applyFill="1" applyBorder="1" applyProtection="1"/>
    <xf numFmtId="0" fontId="68" fillId="0" borderId="0" xfId="0" applyFont="1" applyFill="1"/>
    <xf numFmtId="169" fontId="66" fillId="0" borderId="0" xfId="106" applyFont="1" applyFill="1"/>
    <xf numFmtId="0" fontId="65" fillId="0" borderId="0" xfId="0" applyFont="1" applyFill="1"/>
    <xf numFmtId="0" fontId="66" fillId="0" borderId="0" xfId="0" applyFont="1" applyFill="1" applyBorder="1" applyAlignment="1"/>
    <xf numFmtId="172" fontId="68" fillId="0" borderId="0" xfId="0" applyNumberFormat="1" applyFont="1" applyFill="1"/>
    <xf numFmtId="49" fontId="66" fillId="0" borderId="0" xfId="0" applyNumberFormat="1" applyFont="1" applyFill="1" applyAlignment="1" applyProtection="1">
      <alignment horizontal="left"/>
    </xf>
    <xf numFmtId="171" fontId="65" fillId="0" borderId="0" xfId="0" applyNumberFormat="1" applyFont="1" applyFill="1" applyAlignment="1" applyProtection="1">
      <alignment horizontal="left"/>
    </xf>
    <xf numFmtId="175" fontId="66" fillId="0" borderId="0" xfId="106" applyNumberFormat="1" applyFont="1" applyFill="1" applyBorder="1"/>
    <xf numFmtId="175" fontId="66" fillId="0" borderId="0" xfId="106" applyNumberFormat="1" applyFont="1" applyFill="1"/>
    <xf numFmtId="175" fontId="66" fillId="0" borderId="0" xfId="106" applyNumberFormat="1" applyFont="1" applyFill="1" applyBorder="1" applyProtection="1"/>
    <xf numFmtId="172" fontId="66" fillId="0" borderId="0" xfId="0" quotePrefix="1" applyNumberFormat="1" applyFont="1" applyFill="1" applyAlignment="1">
      <alignment horizontal="center"/>
    </xf>
    <xf numFmtId="199" fontId="66" fillId="0" borderId="0" xfId="106" applyNumberFormat="1" applyFont="1" applyFill="1" applyBorder="1"/>
    <xf numFmtId="169" fontId="66" fillId="0" borderId="0" xfId="106" applyFont="1" applyFill="1" applyProtection="1"/>
    <xf numFmtId="171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72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49" fontId="65" fillId="0" borderId="0" xfId="0" applyNumberFormat="1" applyFont="1" applyFill="1" applyAlignment="1" applyProtection="1">
      <alignment horizontal="left"/>
    </xf>
    <xf numFmtId="172" fontId="68" fillId="0" borderId="0" xfId="0" applyNumberFormat="1" applyFont="1" applyFill="1" applyBorder="1"/>
    <xf numFmtId="172" fontId="66" fillId="0" borderId="0" xfId="0" applyNumberFormat="1" applyFont="1" applyFill="1" applyBorder="1"/>
    <xf numFmtId="49" fontId="66" fillId="0" borderId="0" xfId="0" applyNumberFormat="1" applyFont="1" applyFill="1"/>
    <xf numFmtId="169" fontId="66" fillId="0" borderId="0" xfId="106" applyFont="1" applyFill="1" applyAlignment="1">
      <alignment horizontal="center"/>
    </xf>
    <xf numFmtId="49" fontId="67" fillId="0" borderId="0" xfId="0" applyNumberFormat="1" applyFont="1" applyFill="1"/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49" fontId="66" fillId="0" borderId="0" xfId="0" quotePrefix="1" applyNumberFormat="1" applyFont="1" applyFill="1" applyAlignment="1" applyProtection="1">
      <alignment horizontal="left"/>
    </xf>
    <xf numFmtId="172" fontId="66" fillId="0" borderId="0" xfId="0" applyNumberFormat="1" applyFont="1" applyFill="1" applyAlignment="1">
      <alignment horizontal="center"/>
    </xf>
    <xf numFmtId="49" fontId="66" fillId="0" borderId="0" xfId="0" quotePrefix="1" applyNumberFormat="1" applyFont="1" applyFill="1" applyAlignment="1"/>
    <xf numFmtId="49" fontId="67" fillId="0" borderId="0" xfId="0" applyNumberFormat="1" applyFont="1" applyFill="1" applyAlignment="1" applyProtection="1">
      <alignment horizontal="left"/>
    </xf>
    <xf numFmtId="172" fontId="68" fillId="0" borderId="0" xfId="0" applyNumberFormat="1" applyFont="1" applyFill="1" applyAlignment="1">
      <alignment horizontal="center"/>
    </xf>
    <xf numFmtId="169" fontId="66" fillId="0" borderId="0" xfId="106" applyFont="1" applyFill="1" applyAlignment="1"/>
    <xf numFmtId="169" fontId="66" fillId="0" borderId="0" xfId="106" applyFont="1" applyFill="1" applyBorder="1" applyAlignment="1"/>
    <xf numFmtId="49" fontId="68" fillId="0" borderId="0" xfId="0" applyNumberFormat="1" applyFont="1" applyFill="1"/>
    <xf numFmtId="175" fontId="68" fillId="0" borderId="0" xfId="106" applyNumberFormat="1" applyFont="1" applyFill="1"/>
    <xf numFmtId="175" fontId="68" fillId="0" borderId="0" xfId="106" applyNumberFormat="1" applyFont="1" applyFill="1" applyBorder="1"/>
    <xf numFmtId="171" fontId="68" fillId="0" borderId="0" xfId="0" applyNumberFormat="1" applyFont="1" applyFill="1"/>
    <xf numFmtId="0" fontId="71" fillId="0" borderId="0" xfId="0" applyNumberFormat="1" applyFont="1" applyFill="1" applyAlignment="1">
      <alignment horizontal="center"/>
    </xf>
    <xf numFmtId="172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0" fontId="66" fillId="0" borderId="0" xfId="0" applyFont="1" applyBorder="1" applyAlignment="1"/>
    <xf numFmtId="169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69" fontId="66" fillId="0" borderId="0" xfId="106" applyFont="1" applyFill="1" applyBorder="1" applyAlignment="1">
      <alignment horizontal="center" vertical="center"/>
    </xf>
    <xf numFmtId="169" fontId="66" fillId="0" borderId="20" xfId="106" applyFont="1" applyFill="1" applyBorder="1" applyAlignment="1">
      <alignment horizontal="center" wrapText="1" shrinkToFit="1"/>
    </xf>
    <xf numFmtId="169" fontId="66" fillId="0" borderId="20" xfId="106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177" fontId="66" fillId="0" borderId="0" xfId="331" applyNumberFormat="1" applyFont="1"/>
    <xf numFmtId="200" fontId="66" fillId="0" borderId="0" xfId="313" applyNumberFormat="1" applyFont="1" applyFill="1" applyAlignment="1"/>
    <xf numFmtId="0" fontId="65" fillId="0" borderId="0" xfId="0" applyFont="1" applyFill="1" applyAlignment="1"/>
    <xf numFmtId="0" fontId="65" fillId="0" borderId="0" xfId="0" applyFont="1" applyAlignment="1"/>
    <xf numFmtId="172" fontId="66" fillId="0" borderId="2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right"/>
    </xf>
    <xf numFmtId="0" fontId="78" fillId="0" borderId="0" xfId="0" applyFont="1" applyFill="1"/>
    <xf numFmtId="0" fontId="66" fillId="0" borderId="0" xfId="0" applyFont="1" applyBorder="1" applyAlignment="1">
      <alignment horizontal="right"/>
    </xf>
    <xf numFmtId="0" fontId="65" fillId="0" borderId="0" xfId="0" applyFont="1" applyBorder="1" applyAlignment="1">
      <alignment horizontal="center"/>
    </xf>
    <xf numFmtId="0" fontId="66" fillId="0" borderId="0" xfId="0" applyFont="1" applyBorder="1" applyAlignment="1">
      <alignment horizontal="center"/>
    </xf>
    <xf numFmtId="172" fontId="66" fillId="0" borderId="6" xfId="0" quotePrefix="1" applyNumberFormat="1" applyFont="1" applyFill="1" applyBorder="1" applyAlignment="1">
      <alignment horizontal="center"/>
    </xf>
    <xf numFmtId="192" fontId="66" fillId="0" borderId="0" xfId="106" applyNumberFormat="1" applyFont="1" applyFill="1" applyBorder="1"/>
    <xf numFmtId="192" fontId="66" fillId="0" borderId="0" xfId="106" applyNumberFormat="1" applyFont="1" applyFill="1" applyBorder="1" applyAlignment="1">
      <alignment horizontal="center"/>
    </xf>
    <xf numFmtId="192" fontId="66" fillId="0" borderId="0" xfId="106" applyNumberFormat="1" applyFont="1" applyFill="1" applyBorder="1" applyProtection="1"/>
    <xf numFmtId="192" fontId="66" fillId="0" borderId="0" xfId="106" applyNumberFormat="1" applyFont="1" applyFill="1" applyAlignment="1">
      <alignment horizontal="center"/>
    </xf>
    <xf numFmtId="192" fontId="66" fillId="0" borderId="6" xfId="106" applyNumberFormat="1" applyFont="1" applyFill="1" applyBorder="1"/>
    <xf numFmtId="192" fontId="68" fillId="0" borderId="0" xfId="106" applyNumberFormat="1" applyFont="1" applyFill="1" applyBorder="1" applyAlignment="1">
      <alignment horizontal="center"/>
    </xf>
    <xf numFmtId="192" fontId="66" fillId="0" borderId="0" xfId="106" applyNumberFormat="1" applyFont="1" applyFill="1" applyBorder="1" applyAlignment="1">
      <alignment horizontal="right"/>
    </xf>
    <xf numFmtId="192" fontId="66" fillId="0" borderId="0" xfId="106" applyNumberFormat="1" applyFont="1" applyFill="1" applyBorder="1" applyAlignment="1" applyProtection="1">
      <alignment horizontal="center"/>
    </xf>
    <xf numFmtId="192" fontId="66" fillId="0" borderId="0" xfId="106" applyNumberFormat="1" applyFont="1" applyFill="1" applyAlignment="1">
      <alignment horizontal="right"/>
    </xf>
    <xf numFmtId="192" fontId="66" fillId="0" borderId="20" xfId="106" applyNumberFormat="1" applyFont="1" applyFill="1" applyBorder="1"/>
    <xf numFmtId="192" fontId="66" fillId="0" borderId="22" xfId="106" applyNumberFormat="1" applyFont="1" applyFill="1" applyBorder="1"/>
    <xf numFmtId="192" fontId="66" fillId="0" borderId="22" xfId="106" applyNumberFormat="1" applyFont="1" applyFill="1" applyBorder="1" applyProtection="1"/>
    <xf numFmtId="0" fontId="66" fillId="0" borderId="0" xfId="0" applyFont="1" applyFill="1" applyBorder="1"/>
    <xf numFmtId="192" fontId="66" fillId="0" borderId="0" xfId="106" applyNumberFormat="1" applyFont="1" applyFill="1"/>
    <xf numFmtId="192" fontId="66" fillId="0" borderId="21" xfId="106" applyNumberFormat="1" applyFont="1" applyFill="1" applyBorder="1"/>
    <xf numFmtId="192" fontId="66" fillId="0" borderId="0" xfId="106" quotePrefix="1" applyNumberFormat="1" applyFont="1" applyFill="1" applyBorder="1" applyAlignment="1" applyProtection="1">
      <alignment horizontal="center"/>
    </xf>
    <xf numFmtId="192" fontId="69" fillId="0" borderId="0" xfId="106" applyNumberFormat="1" applyFont="1" applyFill="1" applyAlignment="1">
      <alignment horizontal="center"/>
    </xf>
    <xf numFmtId="171" fontId="68" fillId="0" borderId="0" xfId="0" applyNumberFormat="1" applyFont="1" applyFill="1" applyAlignment="1" applyProtection="1">
      <alignment horizontal="left"/>
    </xf>
    <xf numFmtId="0" fontId="66" fillId="0" borderId="20" xfId="0" applyFont="1" applyFill="1" applyBorder="1" applyAlignment="1">
      <alignment horizontal="right"/>
    </xf>
    <xf numFmtId="192" fontId="79" fillId="0" borderId="20" xfId="106" applyNumberFormat="1" applyFont="1" applyFill="1" applyBorder="1" applyAlignment="1">
      <alignment horizontal="right"/>
    </xf>
    <xf numFmtId="192" fontId="79" fillId="0" borderId="0" xfId="106" applyNumberFormat="1" applyFont="1" applyFill="1" applyBorder="1" applyProtection="1"/>
    <xf numFmtId="0" fontId="65" fillId="0" borderId="0" xfId="0" applyFont="1" applyFill="1" applyAlignment="1">
      <alignment horizontal="center"/>
    </xf>
    <xf numFmtId="192" fontId="66" fillId="0" borderId="1" xfId="106" applyNumberFormat="1" applyFont="1" applyFill="1" applyBorder="1"/>
    <xf numFmtId="201" fontId="66" fillId="0" borderId="0" xfId="106" applyNumberFormat="1" applyFont="1" applyFill="1" applyBorder="1"/>
    <xf numFmtId="192" fontId="68" fillId="0" borderId="0" xfId="106" applyNumberFormat="1" applyFont="1" applyFill="1" applyAlignment="1">
      <alignment horizontal="center"/>
    </xf>
    <xf numFmtId="192" fontId="68" fillId="0" borderId="0" xfId="106" applyNumberFormat="1" applyFont="1" applyFill="1"/>
    <xf numFmtId="192" fontId="66" fillId="0" borderId="0" xfId="106" applyNumberFormat="1" applyFont="1" applyFill="1" applyBorder="1" applyAlignment="1">
      <alignment horizontal="center" wrapText="1" shrinkToFit="1"/>
    </xf>
    <xf numFmtId="192" fontId="66" fillId="0" borderId="0" xfId="106" applyNumberFormat="1" applyFont="1" applyFill="1" applyBorder="1" applyAlignment="1">
      <alignment horizontal="center" vertical="center"/>
    </xf>
    <xf numFmtId="38" fontId="65" fillId="0" borderId="0" xfId="0" applyNumberFormat="1" applyFont="1" applyFill="1" applyAlignment="1">
      <alignment horizontal="center"/>
    </xf>
    <xf numFmtId="43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Border="1" applyAlignment="1" applyProtection="1">
      <alignment horizontal="center"/>
    </xf>
    <xf numFmtId="172" fontId="69" fillId="0" borderId="0" xfId="0" applyNumberFormat="1" applyFont="1" applyFill="1" applyAlignment="1">
      <alignment horizontal="center"/>
    </xf>
    <xf numFmtId="169" fontId="66" fillId="0" borderId="20" xfId="106" applyFont="1" applyFill="1" applyBorder="1" applyAlignment="1">
      <alignment horizontal="center"/>
    </xf>
    <xf numFmtId="172" fontId="69" fillId="0" borderId="0" xfId="0" applyNumberFormat="1" applyFont="1" applyBorder="1" applyAlignment="1">
      <alignment horizontal="center"/>
    </xf>
    <xf numFmtId="0" fontId="68" fillId="0" borderId="0" xfId="0" applyFont="1" applyFill="1" applyBorder="1" applyAlignment="1">
      <alignment horizontal="center"/>
    </xf>
    <xf numFmtId="43" fontId="66" fillId="0" borderId="0" xfId="0" applyNumberFormat="1" applyFont="1" applyFill="1"/>
    <xf numFmtId="169" fontId="77" fillId="0" borderId="0" xfId="0" applyNumberFormat="1" applyFont="1" applyFill="1"/>
    <xf numFmtId="175" fontId="66" fillId="0" borderId="22" xfId="106" applyNumberFormat="1" applyFont="1" applyFill="1" applyBorder="1"/>
    <xf numFmtId="192" fontId="65" fillId="0" borderId="0" xfId="0" applyNumberFormat="1" applyFont="1" applyFill="1" applyAlignment="1">
      <alignment horizontal="center"/>
    </xf>
    <xf numFmtId="192" fontId="66" fillId="0" borderId="0" xfId="0" applyNumberFormat="1" applyFont="1" applyFill="1" applyBorder="1" applyAlignment="1"/>
    <xf numFmtId="192" fontId="66" fillId="0" borderId="0" xfId="0" applyNumberFormat="1" applyFont="1" applyFill="1" applyAlignment="1"/>
    <xf numFmtId="192" fontId="66" fillId="0" borderId="0" xfId="106" applyNumberFormat="1" applyFont="1" applyFill="1" applyAlignment="1"/>
    <xf numFmtId="192" fontId="79" fillId="0" borderId="20" xfId="106" applyNumberFormat="1" applyFont="1" applyFill="1" applyBorder="1"/>
    <xf numFmtId="169" fontId="66" fillId="0" borderId="0" xfId="106" applyFont="1" applyFill="1" applyBorder="1" applyAlignment="1">
      <alignment horizontal="center" shrinkToFit="1"/>
    </xf>
    <xf numFmtId="175" fontId="77" fillId="0" borderId="0" xfId="106" applyNumberFormat="1" applyFont="1" applyFill="1" applyAlignment="1"/>
    <xf numFmtId="175" fontId="77" fillId="0" borderId="0" xfId="0" applyNumberFormat="1" applyFont="1" applyFill="1" applyAlignment="1">
      <alignment horizontal="center"/>
    </xf>
    <xf numFmtId="175" fontId="77" fillId="0" borderId="0" xfId="106" applyNumberFormat="1" applyFont="1" applyFill="1" applyBorder="1" applyAlignment="1"/>
    <xf numFmtId="169" fontId="77" fillId="0" borderId="0" xfId="106" applyNumberFormat="1" applyFont="1" applyFill="1" applyAlignment="1"/>
    <xf numFmtId="171" fontId="77" fillId="0" borderId="0" xfId="0" applyNumberFormat="1" applyFont="1" applyFill="1"/>
    <xf numFmtId="174" fontId="66" fillId="0" borderId="0" xfId="0" applyNumberFormat="1" applyFont="1" applyFill="1"/>
    <xf numFmtId="0" fontId="66" fillId="0" borderId="6" xfId="0" quotePrefix="1" applyNumberFormat="1" applyFont="1" applyFill="1" applyBorder="1" applyAlignment="1">
      <alignment horizontal="center"/>
    </xf>
    <xf numFmtId="169" fontId="66" fillId="0" borderId="0" xfId="106" applyFont="1" applyFill="1" applyAlignment="1">
      <alignment horizontal="right"/>
    </xf>
    <xf numFmtId="169" fontId="66" fillId="0" borderId="0" xfId="106" quotePrefix="1" applyFont="1" applyFill="1" applyBorder="1" applyAlignment="1">
      <alignment horizontal="center"/>
    </xf>
    <xf numFmtId="169" fontId="69" fillId="0" borderId="0" xfId="106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0" fontId="66" fillId="0" borderId="20" xfId="0" applyFont="1" applyFill="1" applyBorder="1" applyAlignment="1">
      <alignment horizontal="center"/>
    </xf>
    <xf numFmtId="192" fontId="66" fillId="0" borderId="23" xfId="106" applyNumberFormat="1" applyFont="1" applyFill="1" applyBorder="1"/>
    <xf numFmtId="192" fontId="66" fillId="0" borderId="24" xfId="106" applyNumberFormat="1" applyFont="1" applyFill="1" applyBorder="1"/>
    <xf numFmtId="192" fontId="66" fillId="0" borderId="23" xfId="106" applyNumberFormat="1" applyFont="1" applyFill="1" applyBorder="1" applyAlignment="1">
      <alignment horizontal="right"/>
    </xf>
    <xf numFmtId="192" fontId="66" fillId="0" borderId="24" xfId="106" applyNumberFormat="1" applyFont="1" applyFill="1" applyBorder="1" applyAlignment="1">
      <alignment horizontal="right"/>
    </xf>
    <xf numFmtId="192" fontId="66" fillId="0" borderId="0" xfId="0" applyNumberFormat="1" applyFont="1" applyFill="1"/>
    <xf numFmtId="172" fontId="66" fillId="0" borderId="0" xfId="0" quotePrefix="1" applyNumberFormat="1" applyFont="1" applyFill="1" applyBorder="1" applyAlignment="1">
      <alignment horizontal="center"/>
    </xf>
    <xf numFmtId="172" fontId="66" fillId="0" borderId="20" xfId="0" quotePrefix="1" applyNumberFormat="1" applyFont="1" applyFill="1" applyBorder="1" applyAlignment="1">
      <alignment horizontal="center"/>
    </xf>
    <xf numFmtId="175" fontId="79" fillId="0" borderId="22" xfId="106" applyNumberFormat="1" applyFont="1" applyFill="1" applyBorder="1"/>
    <xf numFmtId="0" fontId="65" fillId="0" borderId="20" xfId="0" applyFont="1" applyBorder="1" applyAlignment="1">
      <alignment horizontal="centerContinuous"/>
    </xf>
    <xf numFmtId="0" fontId="65" fillId="0" borderId="0" xfId="0" applyFont="1" applyAlignment="1">
      <alignment horizontal="centerContinuous"/>
    </xf>
    <xf numFmtId="49" fontId="66" fillId="0" borderId="0" xfId="0" applyNumberFormat="1" applyFont="1" applyFill="1" applyAlignment="1">
      <alignment horizontal="left"/>
    </xf>
    <xf numFmtId="192" fontId="66" fillId="0" borderId="0" xfId="106" applyNumberFormat="1" applyFont="1" applyFill="1" applyBorder="1" applyAlignment="1" applyProtection="1">
      <alignment horizontal="right"/>
    </xf>
    <xf numFmtId="192" fontId="66" fillId="0" borderId="20" xfId="106" applyNumberFormat="1" applyFont="1" applyFill="1" applyBorder="1" applyAlignment="1">
      <alignment horizontal="right"/>
    </xf>
    <xf numFmtId="192" fontId="66" fillId="0" borderId="0" xfId="106" applyNumberFormat="1" applyFont="1" applyFill="1" applyProtection="1"/>
    <xf numFmtId="0" fontId="65" fillId="0" borderId="0" xfId="0" applyFont="1" applyFill="1" applyAlignment="1">
      <alignment horizontal="center"/>
    </xf>
    <xf numFmtId="174" fontId="66" fillId="0" borderId="0" xfId="0" applyNumberFormat="1" applyFont="1" applyFill="1" applyBorder="1"/>
    <xf numFmtId="49" fontId="68" fillId="0" borderId="20" xfId="0" applyNumberFormat="1" applyFont="1" applyFill="1" applyBorder="1" applyAlignment="1">
      <alignment horizontal="center"/>
    </xf>
    <xf numFmtId="174" fontId="68" fillId="0" borderId="0" xfId="0" applyNumberFormat="1" applyFont="1" applyFill="1" applyBorder="1" applyAlignment="1">
      <alignment horizontal="right"/>
    </xf>
    <xf numFmtId="174" fontId="67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174" fontId="68" fillId="0" borderId="0" xfId="0" quotePrefix="1" applyNumberFormat="1" applyFont="1" applyFill="1" applyAlignment="1">
      <alignment horizontal="left"/>
    </xf>
    <xf numFmtId="174" fontId="68" fillId="0" borderId="0" xfId="0" applyNumberFormat="1" applyFont="1" applyFill="1" applyAlignment="1">
      <alignment horizontal="left"/>
    </xf>
    <xf numFmtId="174" fontId="66" fillId="0" borderId="0" xfId="347" applyNumberFormat="1" applyFont="1" applyFill="1" applyAlignment="1">
      <alignment horizontal="left"/>
    </xf>
    <xf numFmtId="177" fontId="66" fillId="0" borderId="0" xfId="0" applyNumberFormat="1" applyFont="1" applyFill="1"/>
    <xf numFmtId="49" fontId="68" fillId="0" borderId="0" xfId="0" quotePrefix="1" applyNumberFormat="1" applyFont="1" applyFill="1" applyAlignment="1">
      <alignment horizontal="center"/>
    </xf>
    <xf numFmtId="174" fontId="66" fillId="0" borderId="0" xfId="0" applyNumberFormat="1" applyFont="1" applyFill="1" applyAlignment="1">
      <alignment horizontal="left"/>
    </xf>
    <xf numFmtId="174" fontId="66" fillId="0" borderId="0" xfId="0" applyNumberFormat="1" applyFont="1"/>
    <xf numFmtId="49" fontId="66" fillId="0" borderId="0" xfId="0" quotePrefix="1" applyNumberFormat="1" applyFont="1" applyFill="1" applyAlignment="1">
      <alignment horizontal="center"/>
    </xf>
    <xf numFmtId="174" fontId="68" fillId="0" borderId="0" xfId="0" applyNumberFormat="1" applyFont="1" applyFill="1"/>
    <xf numFmtId="174" fontId="66" fillId="0" borderId="0" xfId="0" applyNumberFormat="1" applyFont="1" applyAlignment="1">
      <alignment horizontal="left"/>
    </xf>
    <xf numFmtId="174" fontId="66" fillId="0" borderId="0" xfId="0" applyNumberFormat="1" applyFont="1" applyFill="1" applyAlignment="1" applyProtection="1">
      <alignment horizontal="left"/>
    </xf>
    <xf numFmtId="174" fontId="65" fillId="0" borderId="0" xfId="0" applyNumberFormat="1" applyFont="1" applyFill="1"/>
    <xf numFmtId="174" fontId="68" fillId="0" borderId="0" xfId="0" applyNumberFormat="1" applyFont="1" applyFill="1" applyBorder="1"/>
    <xf numFmtId="169" fontId="65" fillId="0" borderId="0" xfId="106" applyFont="1" applyFill="1" applyBorder="1" applyAlignment="1">
      <alignment horizontal="center"/>
    </xf>
    <xf numFmtId="192" fontId="66" fillId="0" borderId="0" xfId="106" quotePrefix="1" applyNumberFormat="1" applyFont="1" applyFill="1" applyBorder="1" applyAlignment="1">
      <alignment horizontal="center"/>
    </xf>
    <xf numFmtId="174" fontId="65" fillId="0" borderId="0" xfId="0" applyNumberFormat="1" applyFont="1" applyFill="1" applyAlignment="1">
      <alignment horizontal="left"/>
    </xf>
    <xf numFmtId="174" fontId="66" fillId="0" borderId="0" xfId="0" quotePrefix="1" applyNumberFormat="1" applyFont="1" applyFill="1" applyAlignment="1">
      <alignment horizontal="left"/>
    </xf>
    <xf numFmtId="174" fontId="66" fillId="0" borderId="0" xfId="0" applyNumberFormat="1" applyFont="1" applyFill="1" applyAlignment="1"/>
    <xf numFmtId="169" fontId="65" fillId="0" borderId="0" xfId="106" applyFont="1" applyFill="1" applyAlignment="1">
      <alignment horizontal="center"/>
    </xf>
    <xf numFmtId="192" fontId="66" fillId="0" borderId="0" xfId="106" applyNumberFormat="1" applyFont="1" applyAlignment="1">
      <alignment horizontal="right"/>
    </xf>
    <xf numFmtId="169" fontId="68" fillId="0" borderId="0" xfId="106" applyFont="1" applyFill="1" applyAlignment="1">
      <alignment horizontal="center"/>
    </xf>
    <xf numFmtId="49" fontId="66" fillId="0" borderId="0" xfId="0" applyNumberFormat="1" applyFont="1" applyFill="1" applyAlignment="1" applyProtection="1">
      <alignment horizontal="center"/>
    </xf>
    <xf numFmtId="174" fontId="67" fillId="0" borderId="0" xfId="0" applyNumberFormat="1" applyFont="1" applyFill="1" applyAlignment="1">
      <alignment horizontal="left"/>
    </xf>
    <xf numFmtId="0" fontId="65" fillId="0" borderId="0" xfId="0" applyFont="1" applyFill="1" applyAlignment="1">
      <alignment horizontal="center"/>
    </xf>
    <xf numFmtId="172" fontId="68" fillId="0" borderId="0" xfId="0" quotePrefix="1" applyNumberFormat="1" applyFont="1" applyFill="1" applyAlignment="1">
      <alignment horizontal="center"/>
    </xf>
    <xf numFmtId="192" fontId="68" fillId="0" borderId="0" xfId="106" quotePrefix="1" applyNumberFormat="1" applyFont="1" applyFill="1" applyBorder="1" applyAlignment="1">
      <alignment horizontal="center"/>
    </xf>
    <xf numFmtId="49" fontId="79" fillId="0" borderId="0" xfId="0" applyNumberFormat="1" applyFont="1" applyFill="1" applyAlignment="1" applyProtection="1">
      <alignment horizontal="left"/>
    </xf>
    <xf numFmtId="192" fontId="66" fillId="0" borderId="22" xfId="106" applyNumberFormat="1" applyFont="1" applyFill="1" applyBorder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169" fontId="66" fillId="0" borderId="21" xfId="106" applyNumberFormat="1" applyFont="1" applyFill="1" applyBorder="1"/>
    <xf numFmtId="0" fontId="65" fillId="0" borderId="20" xfId="0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3" xfId="445" xr:uid="{00000000-0005-0000-0000-0000BC01000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2" xfId="448" xr:uid="{00000000-0005-0000-0000-0000BF010000}"/>
    <cellStyle name="เครื่องหมายจุลภาค 23" xfId="449" xr:uid="{00000000-0005-0000-0000-0000C0010000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ครื่องหมายเปอร์เซ็นต์_Sheet1" xfId="432" xr:uid="{00000000-0005-0000-0000-0000D4010000}"/>
    <cellStyle name="จุลภาค" xfId="106" builtinId="3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" xfId="0" builtinId="0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4" xfId="1051" xr:uid="{00000000-0005-0000-0000-000018040000}"/>
    <cellStyle name="ปกติ 4 2" xfId="1052" xr:uid="{00000000-0005-0000-0000-000019040000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ebc841d983169de1/1.%20DIA%20Audit/2.%20FS%20%5e0%20Note%20%5e0%20Audit%20Report%20EX/A5%20or%20ADAM/ADAM(s)_2561/A0943%20Dec'61%20&#3649;&#3629;&#3626;&#3648;&#3595;&#3607;%20&#3652;&#3615;&#3623;&#3660;%20&#3604;&#3637;&#3648;&#3623;&#3621;&#3621;&#3629;&#3611;&#3648;&#3617;&#3657;&#3609;&#3607;&#3660;_T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ebc841d983169de1/1.%20DIA%20Audit/2.%20FS%20%5e0%20Note%20%5e0%20Audit%20Report%20EX/A5%20or%20ADAM/ADAM_Dec'61/ADAM%20%20T2%20Dec_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1"/>
      <sheetName val="EQ2 "/>
      <sheetName val="CF"/>
    </sheetNames>
    <sheetDataSet>
      <sheetData sheetId="0" refreshError="1">
        <row r="11">
          <cell r="F11">
            <v>60188787</v>
          </cell>
        </row>
        <row r="12">
          <cell r="F12">
            <v>15534663</v>
          </cell>
        </row>
        <row r="13">
          <cell r="F13">
            <v>14812438</v>
          </cell>
        </row>
        <row r="14">
          <cell r="F14">
            <v>790862079</v>
          </cell>
        </row>
        <row r="19">
          <cell r="F19">
            <v>568056074</v>
          </cell>
        </row>
        <row r="20">
          <cell r="F20">
            <v>4455086</v>
          </cell>
        </row>
        <row r="21">
          <cell r="F21">
            <v>79759</v>
          </cell>
        </row>
        <row r="22">
          <cell r="F22">
            <v>3008197</v>
          </cell>
        </row>
        <row r="23">
          <cell r="F23">
            <v>1086260</v>
          </cell>
        </row>
        <row r="90">
          <cell r="F90">
            <v>-62229</v>
          </cell>
        </row>
        <row r="91">
          <cell r="F91">
            <v>12307038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>
        <row r="10">
          <cell r="J10">
            <v>224181</v>
          </cell>
        </row>
        <row r="11">
          <cell r="J11">
            <v>3157486</v>
          </cell>
        </row>
        <row r="17">
          <cell r="J17">
            <v>231657849</v>
          </cell>
        </row>
        <row r="19">
          <cell r="J19">
            <v>1653898</v>
          </cell>
        </row>
        <row r="20">
          <cell r="J20">
            <v>2303538</v>
          </cell>
        </row>
        <row r="22">
          <cell r="J22">
            <v>139840</v>
          </cell>
        </row>
        <row r="40">
          <cell r="J40">
            <v>1070652</v>
          </cell>
        </row>
        <row r="44">
          <cell r="J44">
            <v>172617700</v>
          </cell>
        </row>
        <row r="61">
          <cell r="J61">
            <v>780163587</v>
          </cell>
        </row>
        <row r="64">
          <cell r="J64">
            <v>370163587</v>
          </cell>
        </row>
        <row r="65">
          <cell r="J65">
            <v>63900000</v>
          </cell>
        </row>
        <row r="69">
          <cell r="J69">
            <v>-433417665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04"/>
  <sheetViews>
    <sheetView topLeftCell="A83" zoomScale="90" zoomScaleNormal="90" zoomScaleSheetLayoutView="90" workbookViewId="0">
      <selection activeCell="A95" sqref="A95"/>
    </sheetView>
  </sheetViews>
  <sheetFormatPr defaultColWidth="13.875" defaultRowHeight="23.85" customHeight="1"/>
  <cols>
    <col min="1" max="1" width="44.125" style="55" customWidth="1"/>
    <col min="2" max="2" width="8" style="37" customWidth="1"/>
    <col min="3" max="3" width="1.75" style="37" customWidth="1"/>
    <col min="4" max="4" width="15.375" style="37" customWidth="1"/>
    <col min="5" max="5" width="1.125" style="25" customWidth="1"/>
    <col min="6" max="6" width="15.75" style="34" customWidth="1"/>
    <col min="7" max="7" width="1.125" style="34" customWidth="1"/>
    <col min="8" max="8" width="14.875" style="34" customWidth="1"/>
    <col min="9" max="9" width="1.125" style="26" customWidth="1"/>
    <col min="10" max="10" width="15" style="109" customWidth="1"/>
    <col min="11" max="11" width="1.125" style="34" customWidth="1"/>
    <col min="12" max="12" width="15" style="34" customWidth="1"/>
    <col min="13" max="13" width="1.125" style="34" customWidth="1"/>
    <col min="14" max="14" width="15" style="34" customWidth="1"/>
    <col min="15" max="15" width="1.125" style="21" customWidth="1"/>
    <col min="16" max="16384" width="13.875" style="21"/>
  </cols>
  <sheetData>
    <row r="1" spans="1:14" s="46" customFormat="1" ht="23.85" customHeight="1">
      <c r="A1" s="203" t="s">
        <v>175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4" s="46" customFormat="1" ht="23.85" customHeight="1">
      <c r="A2" s="203" t="s">
        <v>174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4" s="46" customFormat="1" ht="23.85" customHeight="1">
      <c r="A3" s="203" t="s">
        <v>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4" s="46" customFormat="1" ht="23.85" customHeight="1">
      <c r="A4" s="203" t="s">
        <v>171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4" s="46" customFormat="1" ht="23.85" customHeight="1">
      <c r="A5" s="195"/>
      <c r="B5" s="195"/>
      <c r="C5" s="195"/>
      <c r="D5" s="195"/>
      <c r="E5" s="195"/>
      <c r="F5" s="195"/>
      <c r="G5" s="195"/>
      <c r="H5" s="195"/>
      <c r="I5" s="195"/>
      <c r="J5" s="134"/>
      <c r="K5" s="195"/>
      <c r="L5" s="195"/>
      <c r="M5" s="195"/>
      <c r="N5" s="195"/>
    </row>
    <row r="6" spans="1:14" s="12" customFormat="1" ht="23.85" customHeight="1">
      <c r="A6" s="47"/>
      <c r="B6" s="18"/>
      <c r="C6" s="18"/>
      <c r="D6" s="18"/>
      <c r="E6" s="48"/>
      <c r="F6" s="36"/>
      <c r="G6" s="36"/>
      <c r="H6" s="36"/>
      <c r="I6" s="36"/>
      <c r="J6" s="135"/>
      <c r="K6" s="36"/>
      <c r="M6" s="90"/>
      <c r="N6" s="90" t="s">
        <v>38</v>
      </c>
    </row>
    <row r="7" spans="1:14" s="12" customFormat="1" ht="23.85" customHeight="1">
      <c r="A7" s="47"/>
      <c r="D7" s="202" t="s">
        <v>1</v>
      </c>
      <c r="E7" s="202"/>
      <c r="F7" s="202"/>
      <c r="G7" s="202"/>
      <c r="H7" s="202"/>
      <c r="I7" s="49"/>
      <c r="J7" s="202" t="s">
        <v>2</v>
      </c>
      <c r="K7" s="202"/>
      <c r="L7" s="202"/>
      <c r="M7" s="202"/>
      <c r="N7" s="202"/>
    </row>
    <row r="8" spans="1:14" s="12" customFormat="1" ht="23.85" customHeight="1">
      <c r="A8" s="46" t="s">
        <v>3</v>
      </c>
      <c r="C8" s="48"/>
      <c r="D8" s="157" t="s">
        <v>195</v>
      </c>
      <c r="E8" s="48"/>
      <c r="F8" s="157" t="s">
        <v>196</v>
      </c>
      <c r="G8" s="157"/>
      <c r="H8" s="157" t="s">
        <v>197</v>
      </c>
      <c r="I8" s="51"/>
      <c r="J8" s="157" t="s">
        <v>195</v>
      </c>
      <c r="K8" s="48"/>
      <c r="L8" s="157" t="s">
        <v>196</v>
      </c>
      <c r="M8" s="157"/>
      <c r="N8" s="157" t="s">
        <v>197</v>
      </c>
    </row>
    <row r="9" spans="1:14" s="12" customFormat="1" ht="23.85" customHeight="1">
      <c r="A9" s="46"/>
      <c r="B9" s="89" t="s">
        <v>4</v>
      </c>
      <c r="C9" s="48"/>
      <c r="D9" s="158" t="s">
        <v>172</v>
      </c>
      <c r="E9" s="48"/>
      <c r="F9" s="158" t="s">
        <v>100</v>
      </c>
      <c r="G9" s="157"/>
      <c r="H9" s="158" t="s">
        <v>100</v>
      </c>
      <c r="I9" s="51"/>
      <c r="J9" s="158" t="s">
        <v>172</v>
      </c>
      <c r="K9" s="48"/>
      <c r="L9" s="158" t="s">
        <v>100</v>
      </c>
      <c r="M9" s="157"/>
      <c r="N9" s="158" t="s">
        <v>100</v>
      </c>
    </row>
    <row r="10" spans="1:14" s="12" customFormat="1" ht="23.85" customHeight="1">
      <c r="A10" s="46"/>
      <c r="B10" s="48"/>
      <c r="C10" s="48"/>
      <c r="D10" s="157" t="s">
        <v>198</v>
      </c>
      <c r="E10" s="48"/>
      <c r="F10" s="157" t="s">
        <v>198</v>
      </c>
      <c r="G10" s="157"/>
      <c r="H10" s="157"/>
      <c r="I10" s="51"/>
      <c r="J10" s="157" t="s">
        <v>198</v>
      </c>
      <c r="K10" s="48"/>
      <c r="L10" s="157" t="s">
        <v>198</v>
      </c>
      <c r="M10" s="157"/>
      <c r="N10" s="157"/>
    </row>
    <row r="11" spans="1:14" ht="23.85" customHeight="1">
      <c r="A11" s="66" t="s">
        <v>5</v>
      </c>
      <c r="B11" s="53"/>
      <c r="C11" s="53"/>
      <c r="D11" s="53"/>
      <c r="E11" s="54"/>
      <c r="F11" s="21"/>
      <c r="G11" s="21"/>
      <c r="H11" s="21"/>
      <c r="J11" s="96"/>
      <c r="K11" s="26"/>
      <c r="L11" s="26"/>
      <c r="M11" s="26"/>
      <c r="N11" s="26"/>
    </row>
    <row r="12" spans="1:14" ht="23.85" customHeight="1">
      <c r="A12" s="55" t="s">
        <v>6</v>
      </c>
      <c r="B12" s="27" t="s">
        <v>61</v>
      </c>
      <c r="C12" s="27"/>
      <c r="D12" s="96">
        <v>19708844</v>
      </c>
      <c r="E12" s="97"/>
      <c r="F12" s="96">
        <v>86508023</v>
      </c>
      <c r="G12" s="96"/>
      <c r="H12" s="96">
        <f>[72]BS!$F$11</f>
        <v>60188787</v>
      </c>
      <c r="I12" s="96"/>
      <c r="J12" s="96">
        <v>187546</v>
      </c>
      <c r="K12" s="98"/>
      <c r="L12" s="96">
        <v>43313275</v>
      </c>
      <c r="M12" s="96"/>
      <c r="N12" s="96">
        <f>[73]BS!$J$10</f>
        <v>224181</v>
      </c>
    </row>
    <row r="13" spans="1:14" ht="23.85" customHeight="1">
      <c r="A13" s="162" t="s">
        <v>90</v>
      </c>
      <c r="B13" s="27" t="s">
        <v>62</v>
      </c>
      <c r="C13" s="27"/>
      <c r="D13" s="96">
        <v>26118524</v>
      </c>
      <c r="E13" s="97"/>
      <c r="F13" s="96">
        <v>17191258</v>
      </c>
      <c r="G13" s="96"/>
      <c r="H13" s="96">
        <f>[72]BS!$F$12</f>
        <v>15534663</v>
      </c>
      <c r="I13" s="96"/>
      <c r="J13" s="163">
        <v>10999823</v>
      </c>
      <c r="K13" s="98"/>
      <c r="L13" s="163">
        <v>2972590</v>
      </c>
      <c r="M13" s="163"/>
      <c r="N13" s="163">
        <f>[73]BS!$J$11</f>
        <v>3157486</v>
      </c>
    </row>
    <row r="14" spans="1:14" ht="23.85" customHeight="1">
      <c r="A14" s="38" t="s">
        <v>199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23.85" customHeight="1">
      <c r="A15" s="38" t="s">
        <v>200</v>
      </c>
      <c r="B15" s="27" t="s">
        <v>88</v>
      </c>
      <c r="C15" s="27"/>
      <c r="D15" s="96">
        <v>32728771</v>
      </c>
      <c r="E15" s="97"/>
      <c r="F15" s="96">
        <v>34103132</v>
      </c>
      <c r="G15" s="96"/>
      <c r="H15" s="96">
        <f>[72]BS!$F$13</f>
        <v>14812438</v>
      </c>
      <c r="I15" s="96"/>
      <c r="J15" s="163">
        <v>198075682</v>
      </c>
      <c r="K15" s="98"/>
      <c r="L15" s="163">
        <v>213475682</v>
      </c>
      <c r="M15" s="163"/>
      <c r="N15" s="163">
        <v>0</v>
      </c>
    </row>
    <row r="16" spans="1:14" ht="23.85" customHeight="1">
      <c r="A16" s="38" t="s">
        <v>179</v>
      </c>
      <c r="B16" s="27" t="s">
        <v>63</v>
      </c>
      <c r="C16" s="27"/>
      <c r="D16" s="96">
        <v>14916199</v>
      </c>
      <c r="E16" s="97"/>
      <c r="F16" s="96">
        <v>0</v>
      </c>
      <c r="G16" s="96"/>
      <c r="H16" s="96">
        <v>0</v>
      </c>
      <c r="I16" s="96"/>
      <c r="J16" s="163">
        <v>0</v>
      </c>
      <c r="K16" s="98"/>
      <c r="L16" s="163">
        <v>0</v>
      </c>
      <c r="M16" s="163"/>
      <c r="N16" s="163">
        <v>0</v>
      </c>
    </row>
    <row r="17" spans="1:14" ht="23.85" customHeight="1">
      <c r="A17" s="55" t="s">
        <v>49</v>
      </c>
      <c r="B17" s="27" t="s">
        <v>64</v>
      </c>
      <c r="C17" s="27"/>
      <c r="D17" s="96">
        <v>1453961739</v>
      </c>
      <c r="E17" s="97"/>
      <c r="F17" s="99">
        <v>913339426</v>
      </c>
      <c r="G17" s="99"/>
      <c r="H17" s="99">
        <f>[72]BS!$F$14</f>
        <v>790862079</v>
      </c>
      <c r="I17" s="96"/>
      <c r="J17" s="163">
        <v>0</v>
      </c>
      <c r="K17" s="98"/>
      <c r="L17" s="163">
        <v>0</v>
      </c>
      <c r="M17" s="163"/>
      <c r="N17" s="163">
        <v>0</v>
      </c>
    </row>
    <row r="18" spans="1:14" ht="23.85" customHeight="1">
      <c r="A18" s="60" t="s">
        <v>42</v>
      </c>
      <c r="B18" s="58"/>
      <c r="C18" s="58"/>
      <c r="D18" s="100">
        <f>SUM(D12:D17)</f>
        <v>1547434077</v>
      </c>
      <c r="E18" s="97"/>
      <c r="F18" s="100">
        <f>SUM(F12:F17)</f>
        <v>1051141839</v>
      </c>
      <c r="G18" s="96"/>
      <c r="H18" s="100">
        <f>SUM(H12:H17)</f>
        <v>881397967</v>
      </c>
      <c r="I18" s="96"/>
      <c r="J18" s="100">
        <f>SUM(J12:J17)</f>
        <v>209263051</v>
      </c>
      <c r="K18" s="96"/>
      <c r="L18" s="100">
        <f>SUM(L12:L17)</f>
        <v>259761547</v>
      </c>
      <c r="M18" s="96"/>
      <c r="N18" s="100">
        <f>SUM(N12:N17)</f>
        <v>3381667</v>
      </c>
    </row>
    <row r="19" spans="1:14" ht="23.85" customHeight="1">
      <c r="A19" s="38"/>
      <c r="B19" s="58"/>
      <c r="C19" s="58"/>
      <c r="D19" s="101"/>
      <c r="E19" s="97"/>
      <c r="F19" s="97"/>
      <c r="G19" s="97"/>
      <c r="H19" s="97"/>
      <c r="I19" s="96"/>
      <c r="J19" s="96"/>
      <c r="K19" s="96"/>
      <c r="L19" s="96"/>
      <c r="M19" s="96"/>
      <c r="N19" s="96"/>
    </row>
    <row r="20" spans="1:14" ht="23.85" customHeight="1">
      <c r="A20" s="66" t="s">
        <v>7</v>
      </c>
      <c r="B20" s="58"/>
      <c r="C20" s="58"/>
      <c r="D20" s="101"/>
      <c r="E20" s="97"/>
      <c r="F20" s="96"/>
      <c r="G20" s="96"/>
      <c r="H20" s="96"/>
      <c r="I20" s="96"/>
      <c r="J20" s="96"/>
      <c r="K20" s="96"/>
      <c r="L20" s="96"/>
      <c r="M20" s="96"/>
      <c r="N20" s="96"/>
    </row>
    <row r="21" spans="1:14" ht="23.85" customHeight="1">
      <c r="A21" s="38" t="s">
        <v>183</v>
      </c>
      <c r="B21" s="27" t="s">
        <v>72</v>
      </c>
      <c r="C21" s="58"/>
      <c r="D21" s="97">
        <v>917429</v>
      </c>
      <c r="E21" s="97"/>
      <c r="F21" s="96">
        <v>0</v>
      </c>
      <c r="G21" s="96"/>
      <c r="H21" s="96">
        <v>0</v>
      </c>
      <c r="I21" s="96"/>
      <c r="J21" s="96">
        <v>0</v>
      </c>
      <c r="K21" s="96"/>
      <c r="L21" s="96">
        <v>0</v>
      </c>
      <c r="M21" s="96"/>
      <c r="N21" s="96">
        <v>0</v>
      </c>
    </row>
    <row r="22" spans="1:14" ht="23.85" customHeight="1">
      <c r="A22" s="38" t="s">
        <v>8</v>
      </c>
      <c r="B22" s="58" t="s">
        <v>98</v>
      </c>
      <c r="C22" s="27"/>
      <c r="D22" s="96">
        <v>0</v>
      </c>
      <c r="E22" s="97"/>
      <c r="F22" s="96">
        <v>0</v>
      </c>
      <c r="G22" s="96"/>
      <c r="H22" s="96">
        <v>0</v>
      </c>
      <c r="I22" s="96"/>
      <c r="J22" s="99">
        <v>308821982</v>
      </c>
      <c r="K22" s="96"/>
      <c r="L22" s="99">
        <v>308821982</v>
      </c>
      <c r="M22" s="99"/>
      <c r="N22" s="99">
        <f>[73]BS!$J$17</f>
        <v>231657849</v>
      </c>
    </row>
    <row r="23" spans="1:14" ht="23.85" customHeight="1">
      <c r="A23" s="38" t="s">
        <v>117</v>
      </c>
      <c r="B23" s="27" t="s">
        <v>97</v>
      </c>
      <c r="C23" s="58"/>
      <c r="D23" s="96">
        <v>183755025</v>
      </c>
      <c r="E23" s="97"/>
      <c r="F23" s="96">
        <v>568056074</v>
      </c>
      <c r="G23" s="96"/>
      <c r="H23" s="96">
        <f>[72]BS!$F$19</f>
        <v>568056074</v>
      </c>
      <c r="I23" s="96"/>
      <c r="J23" s="96">
        <v>0</v>
      </c>
      <c r="K23" s="96"/>
      <c r="L23" s="96">
        <v>0</v>
      </c>
      <c r="M23" s="96"/>
      <c r="N23" s="96">
        <v>0</v>
      </c>
    </row>
    <row r="24" spans="1:14" ht="23.85" customHeight="1">
      <c r="A24" s="55" t="s">
        <v>99</v>
      </c>
      <c r="B24" s="27" t="s">
        <v>184</v>
      </c>
      <c r="C24" s="27"/>
      <c r="D24" s="96">
        <v>5963590</v>
      </c>
      <c r="E24" s="103"/>
      <c r="F24" s="96">
        <v>6681807</v>
      </c>
      <c r="G24" s="96"/>
      <c r="H24" s="96">
        <f>[72]BS!$F$20</f>
        <v>4455086</v>
      </c>
      <c r="I24" s="96"/>
      <c r="J24" s="102">
        <v>74550</v>
      </c>
      <c r="K24" s="98"/>
      <c r="L24" s="102">
        <v>0</v>
      </c>
      <c r="M24" s="102"/>
      <c r="N24" s="102">
        <f>[73]BS!$J$19</f>
        <v>1653898</v>
      </c>
    </row>
    <row r="25" spans="1:14" ht="23.85" customHeight="1">
      <c r="A25" s="55" t="s">
        <v>91</v>
      </c>
      <c r="B25" s="27" t="s">
        <v>87</v>
      </c>
      <c r="C25" s="27"/>
      <c r="D25" s="96">
        <v>2583997</v>
      </c>
      <c r="E25" s="103"/>
      <c r="F25" s="96">
        <v>1992228</v>
      </c>
      <c r="G25" s="96"/>
      <c r="H25" s="96">
        <f>[72]BS!$F$21</f>
        <v>79759</v>
      </c>
      <c r="I25" s="96"/>
      <c r="J25" s="102">
        <v>2338626</v>
      </c>
      <c r="K25" s="98"/>
      <c r="L25" s="102">
        <v>1929748</v>
      </c>
      <c r="M25" s="102"/>
      <c r="N25" s="102">
        <f>[73]BS!$J$20</f>
        <v>2303538</v>
      </c>
    </row>
    <row r="26" spans="1:14" ht="23.85" customHeight="1">
      <c r="A26" s="55" t="s">
        <v>147</v>
      </c>
      <c r="B26" s="27">
        <v>17</v>
      </c>
      <c r="C26" s="27"/>
      <c r="D26" s="96">
        <v>10063871</v>
      </c>
      <c r="E26" s="103"/>
      <c r="F26" s="96">
        <v>12968566</v>
      </c>
      <c r="G26" s="96"/>
      <c r="H26" s="96">
        <f>[72]BS!$F$22</f>
        <v>3008197</v>
      </c>
      <c r="I26" s="96"/>
      <c r="J26" s="102">
        <v>0</v>
      </c>
      <c r="K26" s="98"/>
      <c r="L26" s="102">
        <v>0</v>
      </c>
      <c r="M26" s="102"/>
      <c r="N26" s="102">
        <v>0</v>
      </c>
    </row>
    <row r="27" spans="1:14" ht="23.85" customHeight="1">
      <c r="A27" s="38" t="s">
        <v>116</v>
      </c>
      <c r="B27" s="59"/>
      <c r="C27" s="59"/>
      <c r="D27" s="105">
        <v>435814</v>
      </c>
      <c r="E27" s="103"/>
      <c r="F27" s="105">
        <v>1286889</v>
      </c>
      <c r="G27" s="96"/>
      <c r="H27" s="105">
        <f>[72]BS!$F$23</f>
        <v>1086260</v>
      </c>
      <c r="I27" s="96"/>
      <c r="J27" s="164">
        <v>0</v>
      </c>
      <c r="K27" s="98"/>
      <c r="L27" s="164">
        <v>0</v>
      </c>
      <c r="M27" s="102"/>
      <c r="N27" s="164">
        <f>[73]BS!$J$22</f>
        <v>139840</v>
      </c>
    </row>
    <row r="28" spans="1:14" ht="23.85" customHeight="1">
      <c r="A28" s="52" t="s">
        <v>43</v>
      </c>
      <c r="B28" s="59"/>
      <c r="C28" s="59"/>
      <c r="D28" s="105">
        <f>SUM(D21:D27)</f>
        <v>203719726</v>
      </c>
      <c r="E28" s="103"/>
      <c r="F28" s="105">
        <f>SUM(F21:F27)</f>
        <v>590985564</v>
      </c>
      <c r="G28" s="96"/>
      <c r="H28" s="105">
        <f>SUM(H21:H27)</f>
        <v>576685376</v>
      </c>
      <c r="I28" s="96"/>
      <c r="J28" s="105">
        <f>SUM(J21:J27)</f>
        <v>311235158</v>
      </c>
      <c r="K28" s="96"/>
      <c r="L28" s="105">
        <f>SUM(L21:L27)</f>
        <v>310751730</v>
      </c>
      <c r="M28" s="96"/>
      <c r="N28" s="105">
        <f>SUM(N21:N27)</f>
        <v>235755125</v>
      </c>
    </row>
    <row r="29" spans="1:14" ht="23.85" customHeight="1" thickBot="1">
      <c r="A29" s="60" t="s">
        <v>9</v>
      </c>
      <c r="B29" s="58"/>
      <c r="C29" s="58"/>
      <c r="D29" s="106">
        <f>+D18+D28</f>
        <v>1751153803</v>
      </c>
      <c r="E29" s="97"/>
      <c r="F29" s="106">
        <f>+F18+F28</f>
        <v>1642127403</v>
      </c>
      <c r="G29" s="96"/>
      <c r="H29" s="106">
        <f>+H18+H28</f>
        <v>1458083343</v>
      </c>
      <c r="I29" s="96"/>
      <c r="J29" s="107">
        <f>+J18+J28</f>
        <v>520498209</v>
      </c>
      <c r="K29" s="98"/>
      <c r="L29" s="107">
        <f>+L18+L28</f>
        <v>570513277</v>
      </c>
      <c r="M29" s="98"/>
      <c r="N29" s="107">
        <f>+N18+N28</f>
        <v>239136792</v>
      </c>
    </row>
    <row r="30" spans="1:14" ht="23.85" customHeight="1" thickTop="1">
      <c r="A30" s="60"/>
      <c r="B30" s="58"/>
      <c r="C30" s="58"/>
      <c r="D30" s="58"/>
      <c r="E30" s="48"/>
      <c r="F30" s="26"/>
      <c r="G30" s="26"/>
      <c r="H30" s="26"/>
      <c r="J30" s="98"/>
      <c r="K30" s="32"/>
      <c r="L30" s="32"/>
      <c r="M30" s="32"/>
      <c r="N30" s="32"/>
    </row>
    <row r="31" spans="1:14" ht="23.85" customHeight="1">
      <c r="A31" s="60"/>
      <c r="B31" s="58"/>
      <c r="C31" s="58"/>
      <c r="D31" s="58"/>
      <c r="E31" s="48"/>
      <c r="F31" s="26"/>
      <c r="G31" s="26"/>
      <c r="H31" s="26"/>
      <c r="J31" s="98"/>
      <c r="K31" s="32"/>
      <c r="L31" s="32"/>
      <c r="M31" s="32"/>
      <c r="N31" s="32"/>
    </row>
    <row r="32" spans="1:14" ht="23.85" customHeight="1">
      <c r="A32" s="38"/>
      <c r="B32" s="53"/>
      <c r="C32" s="53"/>
      <c r="D32" s="53"/>
      <c r="E32" s="54"/>
      <c r="F32" s="26"/>
      <c r="G32" s="26"/>
      <c r="H32" s="26"/>
      <c r="J32" s="96"/>
      <c r="K32" s="32"/>
      <c r="L32" s="26"/>
      <c r="M32" s="26"/>
      <c r="N32" s="26"/>
    </row>
    <row r="33" spans="1:14" ht="23.85" customHeight="1">
      <c r="A33" s="60"/>
      <c r="B33" s="53"/>
      <c r="C33" s="53"/>
      <c r="D33" s="53"/>
      <c r="E33" s="54"/>
      <c r="F33" s="26"/>
      <c r="G33" s="26"/>
      <c r="H33" s="26"/>
      <c r="J33" s="96"/>
      <c r="K33" s="32"/>
      <c r="L33" s="26"/>
      <c r="M33" s="26"/>
      <c r="N33" s="26"/>
    </row>
    <row r="34" spans="1:14" s="62" customFormat="1" ht="23.85" customHeight="1">
      <c r="A34" s="61"/>
      <c r="J34" s="136"/>
    </row>
    <row r="35" spans="1:14" s="46" customFormat="1" ht="23.85" customHeight="1">
      <c r="A35" s="203" t="s">
        <v>175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</row>
    <row r="36" spans="1:14" s="46" customFormat="1" ht="23.85" customHeight="1">
      <c r="A36" s="203" t="s">
        <v>174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</row>
    <row r="37" spans="1:14" s="46" customFormat="1" ht="23.85" customHeight="1">
      <c r="A37" s="203" t="s">
        <v>10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</row>
    <row r="38" spans="1:14" s="46" customFormat="1" ht="23.85" customHeight="1">
      <c r="A38" s="203" t="str">
        <f>A4</f>
        <v>ณ วันที่ 31 ธันวาคม 2562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</row>
    <row r="39" spans="1:14" s="46" customFormat="1" ht="23.85" customHeight="1">
      <c r="A39" s="195"/>
      <c r="B39" s="195"/>
      <c r="C39" s="195"/>
      <c r="D39" s="195"/>
      <c r="E39" s="195"/>
      <c r="F39" s="195"/>
      <c r="G39" s="195"/>
      <c r="H39" s="195"/>
      <c r="I39" s="195"/>
      <c r="J39" s="134"/>
      <c r="K39" s="195"/>
      <c r="L39" s="195"/>
      <c r="M39" s="195"/>
      <c r="N39" s="195"/>
    </row>
    <row r="40" spans="1:14" s="12" customFormat="1" ht="23.85" customHeight="1">
      <c r="A40" s="47"/>
      <c r="B40" s="18"/>
      <c r="C40" s="18"/>
      <c r="D40" s="18"/>
      <c r="E40" s="48"/>
      <c r="F40" s="36"/>
      <c r="G40" s="36"/>
      <c r="H40" s="36"/>
      <c r="I40" s="36"/>
      <c r="J40" s="135"/>
      <c r="K40" s="36"/>
      <c r="M40" s="90"/>
      <c r="N40" s="90" t="s">
        <v>38</v>
      </c>
    </row>
    <row r="41" spans="1:14" s="12" customFormat="1" ht="23.85" customHeight="1">
      <c r="A41" s="47"/>
      <c r="D41" s="202" t="s">
        <v>1</v>
      </c>
      <c r="E41" s="202"/>
      <c r="F41" s="202"/>
      <c r="G41" s="202"/>
      <c r="H41" s="202"/>
      <c r="I41" s="49"/>
      <c r="J41" s="202" t="s">
        <v>2</v>
      </c>
      <c r="K41" s="202"/>
      <c r="L41" s="202"/>
      <c r="M41" s="202"/>
      <c r="N41" s="202"/>
    </row>
    <row r="42" spans="1:14" s="12" customFormat="1" ht="23.85" customHeight="1">
      <c r="A42" s="195" t="s">
        <v>11</v>
      </c>
      <c r="C42" s="18"/>
      <c r="D42" s="157" t="s">
        <v>195</v>
      </c>
      <c r="E42" s="48"/>
      <c r="F42" s="157" t="s">
        <v>196</v>
      </c>
      <c r="G42" s="157"/>
      <c r="H42" s="157" t="s">
        <v>197</v>
      </c>
      <c r="I42" s="51"/>
      <c r="J42" s="157" t="s">
        <v>195</v>
      </c>
      <c r="K42" s="48"/>
      <c r="L42" s="157" t="s">
        <v>196</v>
      </c>
      <c r="M42" s="157"/>
      <c r="N42" s="157" t="s">
        <v>197</v>
      </c>
    </row>
    <row r="43" spans="1:14" s="12" customFormat="1" ht="23.85" customHeight="1">
      <c r="A43" s="195"/>
      <c r="B43" s="89" t="s">
        <v>4</v>
      </c>
      <c r="C43" s="18"/>
      <c r="D43" s="158" t="s">
        <v>172</v>
      </c>
      <c r="E43" s="48"/>
      <c r="F43" s="158" t="s">
        <v>100</v>
      </c>
      <c r="G43" s="157"/>
      <c r="H43" s="158" t="s">
        <v>100</v>
      </c>
      <c r="I43" s="51"/>
      <c r="J43" s="158" t="s">
        <v>172</v>
      </c>
      <c r="K43" s="48"/>
      <c r="L43" s="158" t="s">
        <v>100</v>
      </c>
      <c r="M43" s="157"/>
      <c r="N43" s="158" t="s">
        <v>100</v>
      </c>
    </row>
    <row r="44" spans="1:14" s="12" customFormat="1" ht="23.85" customHeight="1">
      <c r="A44" s="195"/>
      <c r="B44" s="48"/>
      <c r="C44" s="18"/>
      <c r="D44" s="157" t="s">
        <v>198</v>
      </c>
      <c r="E44" s="48"/>
      <c r="F44" s="157" t="s">
        <v>198</v>
      </c>
      <c r="G44" s="157"/>
      <c r="H44" s="157"/>
      <c r="I44" s="51"/>
      <c r="J44" s="157" t="s">
        <v>198</v>
      </c>
      <c r="K44" s="48"/>
      <c r="L44" s="157" t="s">
        <v>198</v>
      </c>
      <c r="M44" s="157"/>
      <c r="N44" s="157"/>
    </row>
    <row r="45" spans="1:14" ht="23.85" customHeight="1">
      <c r="A45" s="57" t="s">
        <v>12</v>
      </c>
      <c r="B45" s="67"/>
      <c r="K45" s="45"/>
    </row>
    <row r="46" spans="1:14" ht="23.85" customHeight="1">
      <c r="A46" s="55" t="s">
        <v>118</v>
      </c>
      <c r="B46" s="67">
        <v>18</v>
      </c>
      <c r="D46" s="96">
        <v>8092957</v>
      </c>
      <c r="E46" s="109"/>
      <c r="F46" s="109">
        <v>5732650</v>
      </c>
      <c r="G46" s="109"/>
      <c r="H46" s="109">
        <v>0</v>
      </c>
      <c r="I46" s="96"/>
      <c r="J46" s="109">
        <v>0</v>
      </c>
      <c r="K46" s="165"/>
      <c r="L46" s="109">
        <v>0</v>
      </c>
      <c r="M46" s="109"/>
      <c r="N46" s="109">
        <v>0</v>
      </c>
    </row>
    <row r="47" spans="1:14" ht="23.85" customHeight="1">
      <c r="A47" s="63" t="s">
        <v>92</v>
      </c>
      <c r="B47" s="27" t="s">
        <v>66</v>
      </c>
      <c r="C47" s="27"/>
      <c r="D47" s="96">
        <v>256668270</v>
      </c>
      <c r="E47" s="99"/>
      <c r="F47" s="104">
        <v>111541275</v>
      </c>
      <c r="G47" s="104"/>
      <c r="H47" s="104">
        <v>127933038</v>
      </c>
      <c r="I47" s="96"/>
      <c r="J47" s="104">
        <v>2415924</v>
      </c>
      <c r="K47" s="98"/>
      <c r="L47" s="104">
        <v>1001346</v>
      </c>
      <c r="M47" s="104"/>
      <c r="N47" s="104">
        <f>[73]BS!$J$40</f>
        <v>1070652</v>
      </c>
    </row>
    <row r="48" spans="1:14" ht="23.85" customHeight="1">
      <c r="A48" s="63" t="s">
        <v>128</v>
      </c>
    </row>
    <row r="49" spans="1:14" ht="23.85" customHeight="1">
      <c r="A49" s="63" t="s">
        <v>201</v>
      </c>
      <c r="B49" s="27" t="s">
        <v>78</v>
      </c>
      <c r="C49" s="27"/>
      <c r="D49" s="96">
        <v>340533</v>
      </c>
      <c r="E49" s="99"/>
      <c r="F49" s="104">
        <v>735195</v>
      </c>
      <c r="G49" s="104"/>
      <c r="H49" s="104">
        <v>833384</v>
      </c>
      <c r="I49" s="96"/>
      <c r="J49" s="104">
        <v>0</v>
      </c>
      <c r="K49" s="98"/>
      <c r="L49" s="104">
        <v>0</v>
      </c>
      <c r="M49" s="104"/>
      <c r="N49" s="104">
        <v>0</v>
      </c>
    </row>
    <row r="50" spans="1:14" ht="23.85" customHeight="1">
      <c r="A50" s="63" t="s">
        <v>202</v>
      </c>
    </row>
    <row r="51" spans="1:14" ht="23.85" customHeight="1">
      <c r="A51" s="63" t="s">
        <v>201</v>
      </c>
      <c r="B51" s="27" t="s">
        <v>185</v>
      </c>
      <c r="C51" s="27"/>
      <c r="D51" s="96">
        <v>362476033</v>
      </c>
      <c r="E51" s="99"/>
      <c r="F51" s="104">
        <v>325711</v>
      </c>
      <c r="G51" s="104"/>
      <c r="H51" s="104">
        <v>703871</v>
      </c>
      <c r="I51" s="96"/>
      <c r="J51" s="104">
        <v>0</v>
      </c>
      <c r="K51" s="98"/>
      <c r="L51" s="104">
        <v>0</v>
      </c>
      <c r="M51" s="104"/>
      <c r="N51" s="104">
        <v>0</v>
      </c>
    </row>
    <row r="52" spans="1:14" ht="23.85" customHeight="1">
      <c r="A52" s="65" t="s">
        <v>133</v>
      </c>
      <c r="B52" s="27" t="s">
        <v>73</v>
      </c>
      <c r="C52" s="27"/>
      <c r="D52" s="96">
        <v>0</v>
      </c>
      <c r="E52" s="99"/>
      <c r="F52" s="104">
        <v>48000000</v>
      </c>
      <c r="G52" s="104"/>
      <c r="H52" s="104">
        <v>0</v>
      </c>
      <c r="I52" s="96"/>
      <c r="J52" s="104">
        <v>0</v>
      </c>
      <c r="K52" s="98"/>
      <c r="L52" s="104">
        <v>48000000</v>
      </c>
      <c r="M52" s="104"/>
      <c r="N52" s="104">
        <v>0</v>
      </c>
    </row>
    <row r="53" spans="1:14" ht="23.85" customHeight="1">
      <c r="A53" s="65" t="s">
        <v>203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ht="23.85" customHeight="1">
      <c r="A54" s="65" t="s">
        <v>204</v>
      </c>
      <c r="B54" s="27" t="s">
        <v>88</v>
      </c>
      <c r="C54" s="27"/>
      <c r="D54" s="96">
        <v>40000000</v>
      </c>
      <c r="E54" s="99"/>
      <c r="F54" s="109">
        <v>42331172</v>
      </c>
      <c r="G54" s="109"/>
      <c r="H54" s="109">
        <v>386874216</v>
      </c>
      <c r="I54" s="96"/>
      <c r="J54" s="109">
        <v>0</v>
      </c>
      <c r="K54" s="98"/>
      <c r="L54" s="104">
        <v>2331172</v>
      </c>
      <c r="M54" s="104"/>
      <c r="N54" s="104">
        <f>[73]BS!$J$44</f>
        <v>172617700</v>
      </c>
    </row>
    <row r="55" spans="1:14" ht="23.85" customHeight="1">
      <c r="A55" s="65" t="s">
        <v>119</v>
      </c>
      <c r="B55" s="27"/>
      <c r="C55" s="27"/>
      <c r="D55" s="96">
        <v>5612226</v>
      </c>
      <c r="E55" s="99"/>
      <c r="F55" s="109">
        <v>627731</v>
      </c>
      <c r="G55" s="109"/>
      <c r="H55" s="109">
        <v>0</v>
      </c>
      <c r="I55" s="96"/>
      <c r="J55" s="109">
        <v>0</v>
      </c>
      <c r="K55" s="98"/>
      <c r="L55" s="104">
        <v>0</v>
      </c>
      <c r="M55" s="104"/>
      <c r="N55" s="104"/>
    </row>
    <row r="56" spans="1:14" ht="23.85" customHeight="1">
      <c r="A56" s="52" t="s">
        <v>45</v>
      </c>
      <c r="B56" s="67" t="s">
        <v>13</v>
      </c>
      <c r="C56" s="67"/>
      <c r="D56" s="100">
        <f>SUM(D46:D55)</f>
        <v>673190019</v>
      </c>
      <c r="E56" s="99"/>
      <c r="F56" s="100">
        <f>SUM(F46:F55)</f>
        <v>209293734</v>
      </c>
      <c r="G56" s="96"/>
      <c r="H56" s="100">
        <f>SUM(H46:H55)</f>
        <v>516344509</v>
      </c>
      <c r="I56" s="96"/>
      <c r="J56" s="100">
        <f>SUM(J46:J55)</f>
        <v>2415924</v>
      </c>
      <c r="K56" s="98"/>
      <c r="L56" s="100">
        <f>SUM(L46:L55)</f>
        <v>51332518</v>
      </c>
      <c r="M56" s="96"/>
      <c r="N56" s="100">
        <f>SUM(N46:N55)</f>
        <v>173688352</v>
      </c>
    </row>
    <row r="57" spans="1:14" ht="23.85" customHeight="1">
      <c r="A57" s="66"/>
      <c r="B57" s="67"/>
      <c r="C57" s="67"/>
      <c r="D57" s="120"/>
      <c r="E57" s="99"/>
      <c r="F57" s="96"/>
      <c r="G57" s="96"/>
      <c r="H57" s="96"/>
      <c r="I57" s="96"/>
      <c r="J57" s="96"/>
      <c r="K57" s="98"/>
      <c r="L57" s="96"/>
      <c r="M57" s="96"/>
      <c r="N57" s="96"/>
    </row>
    <row r="58" spans="1:14" ht="23.85" customHeight="1">
      <c r="A58" s="57" t="s">
        <v>14</v>
      </c>
      <c r="B58" s="67"/>
      <c r="C58" s="67"/>
      <c r="D58" s="120"/>
      <c r="E58" s="99"/>
      <c r="F58" s="109"/>
      <c r="G58" s="109"/>
      <c r="H58" s="109"/>
      <c r="I58" s="96"/>
      <c r="J58" s="96"/>
      <c r="K58" s="98"/>
      <c r="L58" s="98"/>
      <c r="M58" s="98"/>
      <c r="N58" s="98"/>
    </row>
    <row r="59" spans="1:14" ht="23.85" customHeight="1">
      <c r="A59" s="55" t="s">
        <v>128</v>
      </c>
      <c r="B59" s="67">
        <v>21</v>
      </c>
      <c r="C59" s="64"/>
      <c r="D59" s="104">
        <v>116404</v>
      </c>
      <c r="E59" s="99"/>
      <c r="F59" s="104">
        <v>456937</v>
      </c>
      <c r="G59" s="104"/>
      <c r="H59" s="104">
        <v>1209574</v>
      </c>
      <c r="I59" s="96"/>
      <c r="J59" s="96">
        <v>0</v>
      </c>
      <c r="K59" s="98"/>
      <c r="L59" s="98">
        <v>0</v>
      </c>
      <c r="M59" s="98"/>
      <c r="N59" s="98">
        <v>0</v>
      </c>
    </row>
    <row r="60" spans="1:14" ht="23.7" customHeight="1">
      <c r="A60" s="55" t="s">
        <v>120</v>
      </c>
      <c r="B60" s="67">
        <v>22</v>
      </c>
      <c r="C60" s="67"/>
      <c r="D60" s="104">
        <v>527874515</v>
      </c>
      <c r="E60" s="99"/>
      <c r="F60" s="104">
        <v>940419035</v>
      </c>
      <c r="G60" s="104"/>
      <c r="H60" s="104">
        <v>876101865</v>
      </c>
      <c r="I60" s="96"/>
      <c r="J60" s="96">
        <v>0</v>
      </c>
      <c r="K60" s="98"/>
      <c r="L60" s="98">
        <v>0</v>
      </c>
      <c r="M60" s="98"/>
      <c r="N60" s="98">
        <v>0</v>
      </c>
    </row>
    <row r="61" spans="1:14" ht="23.85" customHeight="1">
      <c r="A61" s="55" t="s">
        <v>205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</row>
    <row r="62" spans="1:14" ht="23.85" customHeight="1">
      <c r="A62" s="55" t="s">
        <v>204</v>
      </c>
      <c r="B62" s="67"/>
      <c r="C62" s="67"/>
      <c r="D62" s="104">
        <v>0</v>
      </c>
      <c r="E62" s="99"/>
      <c r="F62" s="104">
        <v>0</v>
      </c>
      <c r="G62" s="104"/>
      <c r="H62" s="104">
        <v>3000000</v>
      </c>
      <c r="I62" s="96"/>
      <c r="J62" s="96">
        <v>0</v>
      </c>
      <c r="K62" s="98"/>
      <c r="L62" s="98">
        <v>0</v>
      </c>
      <c r="M62" s="98"/>
      <c r="N62" s="98">
        <v>64400000</v>
      </c>
    </row>
    <row r="63" spans="1:14" ht="23.85" customHeight="1">
      <c r="A63" s="38" t="s">
        <v>121</v>
      </c>
      <c r="B63" s="27"/>
      <c r="C63" s="27"/>
      <c r="D63" s="104"/>
      <c r="E63" s="96"/>
      <c r="F63" s="104"/>
      <c r="G63" s="104"/>
      <c r="H63" s="104"/>
      <c r="I63" s="96"/>
      <c r="J63" s="104"/>
      <c r="K63" s="165"/>
      <c r="L63" s="104"/>
      <c r="M63" s="104"/>
      <c r="N63" s="104"/>
    </row>
    <row r="64" spans="1:14" ht="23.85" customHeight="1">
      <c r="A64" s="21" t="s">
        <v>122</v>
      </c>
      <c r="B64" s="27" t="s">
        <v>148</v>
      </c>
      <c r="C64" s="27"/>
      <c r="D64" s="102">
        <v>1333536</v>
      </c>
      <c r="E64" s="96"/>
      <c r="F64" s="102">
        <v>590404</v>
      </c>
      <c r="G64" s="102"/>
      <c r="H64" s="102">
        <v>307652</v>
      </c>
      <c r="I64" s="96"/>
      <c r="J64" s="102">
        <v>0</v>
      </c>
      <c r="K64" s="98"/>
      <c r="L64" s="102">
        <v>43648</v>
      </c>
      <c r="M64" s="102"/>
      <c r="N64" s="102">
        <v>402518</v>
      </c>
    </row>
    <row r="65" spans="1:14" ht="23.85" customHeight="1">
      <c r="A65" s="21" t="s">
        <v>180</v>
      </c>
      <c r="B65" s="27" t="s">
        <v>65</v>
      </c>
      <c r="C65" s="27"/>
      <c r="D65" s="164">
        <v>2983240</v>
      </c>
      <c r="E65" s="96"/>
      <c r="F65" s="164">
        <v>0</v>
      </c>
      <c r="G65" s="102"/>
      <c r="H65" s="164">
        <v>0</v>
      </c>
      <c r="I65" s="96"/>
      <c r="J65" s="164">
        <v>0</v>
      </c>
      <c r="K65" s="98"/>
      <c r="L65" s="164">
        <v>0</v>
      </c>
      <c r="M65" s="102"/>
      <c r="N65" s="164">
        <v>0</v>
      </c>
    </row>
    <row r="66" spans="1:14" ht="23.85" customHeight="1">
      <c r="A66" s="52" t="s">
        <v>46</v>
      </c>
      <c r="B66" s="196"/>
      <c r="C66" s="196"/>
      <c r="D66" s="104">
        <f>SUM(D59:D65)</f>
        <v>532307695</v>
      </c>
      <c r="E66" s="96"/>
      <c r="F66" s="104">
        <f>SUM(F59:F65)</f>
        <v>941466376</v>
      </c>
      <c r="G66" s="104"/>
      <c r="H66" s="104">
        <f>SUM(H59:H65)</f>
        <v>880619091</v>
      </c>
      <c r="I66" s="96"/>
      <c r="J66" s="104">
        <f>SUM(J59:J65)</f>
        <v>0</v>
      </c>
      <c r="K66" s="165"/>
      <c r="L66" s="104">
        <f>SUM(L59:L65)</f>
        <v>43648</v>
      </c>
      <c r="M66" s="104"/>
      <c r="N66" s="104">
        <f>SUM(N59:N65)</f>
        <v>64802518</v>
      </c>
    </row>
    <row r="67" spans="1:14" ht="23.85" customHeight="1">
      <c r="A67" s="60" t="s">
        <v>47</v>
      </c>
      <c r="D67" s="100">
        <f>D66+D56</f>
        <v>1205497714</v>
      </c>
      <c r="E67" s="99"/>
      <c r="F67" s="100">
        <f>F66+F56</f>
        <v>1150760110</v>
      </c>
      <c r="G67" s="96"/>
      <c r="H67" s="100">
        <f>H66+H56</f>
        <v>1396963600</v>
      </c>
      <c r="I67" s="96"/>
      <c r="J67" s="100">
        <f>J66+J56</f>
        <v>2415924</v>
      </c>
      <c r="K67" s="165"/>
      <c r="L67" s="100">
        <f>L66+L56</f>
        <v>51376166</v>
      </c>
      <c r="M67" s="96"/>
      <c r="N67" s="100">
        <f>N66+N56</f>
        <v>238490870</v>
      </c>
    </row>
    <row r="68" spans="1:14" ht="23.85" customHeight="1">
      <c r="A68" s="60"/>
      <c r="D68" s="96"/>
      <c r="E68" s="99"/>
      <c r="F68" s="96"/>
      <c r="G68" s="96"/>
      <c r="H68" s="96"/>
      <c r="I68" s="96"/>
      <c r="J68" s="96"/>
      <c r="K68" s="165"/>
      <c r="L68" s="96"/>
      <c r="M68" s="96"/>
      <c r="N68" s="96"/>
    </row>
    <row r="69" spans="1:14" s="46" customFormat="1" ht="23.85" customHeight="1">
      <c r="A69" s="203" t="str">
        <f>A35</f>
        <v xml:space="preserve">บริษัท แอสเซท ไฟว์ กรุ๊ป จำกัด (มหาชน) </v>
      </c>
      <c r="B69" s="203"/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195"/>
      <c r="N69" s="195"/>
    </row>
    <row r="70" spans="1:14" s="46" customFormat="1" ht="23.85" customHeight="1">
      <c r="A70" s="203" t="str">
        <f>A36</f>
        <v>(เดิมชื่อ บริษัท อาดามัส อินคอร์ปอเรชั่น จำกัด (มหาชน)) และบริษัทย่อย</v>
      </c>
      <c r="B70" s="203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195"/>
      <c r="N70" s="195"/>
    </row>
    <row r="71" spans="1:14" s="46" customFormat="1" ht="23.85" customHeight="1">
      <c r="A71" s="203" t="s">
        <v>10</v>
      </c>
      <c r="B71" s="203"/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195"/>
      <c r="N71" s="195"/>
    </row>
    <row r="72" spans="1:14" s="46" customFormat="1" ht="23.85" customHeight="1">
      <c r="A72" s="203" t="str">
        <f>A38</f>
        <v>ณ วันที่ 31 ธันวาคม 2562</v>
      </c>
      <c r="B72" s="203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195"/>
      <c r="N72" s="195"/>
    </row>
    <row r="73" spans="1:14" s="46" customFormat="1" ht="23.85" customHeight="1">
      <c r="A73" s="195"/>
      <c r="B73" s="195"/>
      <c r="C73" s="195"/>
      <c r="D73" s="195"/>
      <c r="E73" s="195"/>
      <c r="F73" s="195"/>
      <c r="G73" s="195"/>
      <c r="H73" s="195"/>
      <c r="I73" s="195"/>
      <c r="J73" s="134"/>
      <c r="K73" s="195"/>
      <c r="L73" s="195"/>
      <c r="M73" s="195"/>
      <c r="N73" s="195"/>
    </row>
    <row r="74" spans="1:14" s="12" customFormat="1" ht="23.85" customHeight="1">
      <c r="A74" s="47"/>
      <c r="B74" s="18"/>
      <c r="C74" s="18"/>
      <c r="D74" s="18"/>
      <c r="E74" s="48"/>
      <c r="F74" s="36"/>
      <c r="G74" s="36"/>
      <c r="H74" s="36"/>
      <c r="I74" s="36"/>
      <c r="J74" s="135"/>
      <c r="K74" s="36"/>
      <c r="M74" s="90"/>
      <c r="N74" s="90" t="s">
        <v>38</v>
      </c>
    </row>
    <row r="75" spans="1:14" s="12" customFormat="1" ht="23.85" customHeight="1">
      <c r="A75" s="47"/>
      <c r="D75" s="202" t="s">
        <v>1</v>
      </c>
      <c r="E75" s="202"/>
      <c r="F75" s="202"/>
      <c r="G75" s="202"/>
      <c r="H75" s="202"/>
      <c r="I75" s="49"/>
      <c r="J75" s="202" t="s">
        <v>2</v>
      </c>
      <c r="K75" s="202"/>
      <c r="L75" s="202"/>
      <c r="M75" s="202"/>
      <c r="N75" s="202"/>
    </row>
    <row r="76" spans="1:14" s="12" customFormat="1" ht="23.85" customHeight="1">
      <c r="A76" s="195" t="s">
        <v>11</v>
      </c>
      <c r="C76" s="18"/>
      <c r="D76" s="157" t="s">
        <v>195</v>
      </c>
      <c r="E76" s="48"/>
      <c r="F76" s="157" t="s">
        <v>196</v>
      </c>
      <c r="G76" s="157"/>
      <c r="H76" s="157" t="s">
        <v>197</v>
      </c>
      <c r="I76" s="51"/>
      <c r="J76" s="157" t="s">
        <v>195</v>
      </c>
      <c r="K76" s="48"/>
      <c r="L76" s="157" t="s">
        <v>196</v>
      </c>
      <c r="M76" s="157"/>
      <c r="N76" s="157" t="s">
        <v>197</v>
      </c>
    </row>
    <row r="77" spans="1:14" s="12" customFormat="1" ht="23.85" customHeight="1">
      <c r="A77" s="195"/>
      <c r="B77" s="89" t="s">
        <v>4</v>
      </c>
      <c r="C77" s="18"/>
      <c r="D77" s="158" t="s">
        <v>172</v>
      </c>
      <c r="E77" s="48"/>
      <c r="F77" s="158" t="s">
        <v>100</v>
      </c>
      <c r="G77" s="157"/>
      <c r="H77" s="158" t="s">
        <v>100</v>
      </c>
      <c r="I77" s="51"/>
      <c r="J77" s="158" t="s">
        <v>172</v>
      </c>
      <c r="K77" s="48"/>
      <c r="L77" s="158" t="s">
        <v>100</v>
      </c>
      <c r="M77" s="157"/>
      <c r="N77" s="158" t="s">
        <v>100</v>
      </c>
    </row>
    <row r="78" spans="1:14" s="12" customFormat="1" ht="23.85" customHeight="1">
      <c r="A78" s="195"/>
      <c r="B78" s="48"/>
      <c r="C78" s="18"/>
      <c r="D78" s="157" t="s">
        <v>198</v>
      </c>
      <c r="E78" s="48"/>
      <c r="F78" s="157" t="s">
        <v>198</v>
      </c>
      <c r="G78" s="157"/>
      <c r="H78" s="157"/>
      <c r="I78" s="51"/>
      <c r="J78" s="157" t="s">
        <v>198</v>
      </c>
      <c r="K78" s="48"/>
      <c r="L78" s="157" t="s">
        <v>198</v>
      </c>
      <c r="M78" s="157"/>
      <c r="N78" s="157"/>
    </row>
    <row r="79" spans="1:14" ht="23.85" customHeight="1">
      <c r="A79" s="66" t="s">
        <v>15</v>
      </c>
      <c r="B79" s="67"/>
      <c r="C79" s="67"/>
      <c r="D79" s="120"/>
      <c r="E79" s="99"/>
      <c r="F79" s="99"/>
      <c r="G79" s="99"/>
      <c r="H79" s="99"/>
      <c r="I79" s="96"/>
      <c r="K79" s="165"/>
      <c r="L79" s="165"/>
      <c r="M79" s="165"/>
      <c r="N79" s="165"/>
    </row>
    <row r="80" spans="1:14" ht="23.85" customHeight="1">
      <c r="A80" s="162" t="s">
        <v>40</v>
      </c>
      <c r="B80" s="27" t="s">
        <v>186</v>
      </c>
      <c r="C80" s="27"/>
      <c r="D80" s="197"/>
      <c r="E80" s="99"/>
      <c r="F80" s="99"/>
      <c r="G80" s="99"/>
      <c r="H80" s="99"/>
      <c r="I80" s="96"/>
      <c r="K80" s="165"/>
      <c r="L80" s="165"/>
      <c r="M80" s="165"/>
      <c r="N80" s="165"/>
    </row>
    <row r="81" spans="1:14" ht="23.85" customHeight="1">
      <c r="A81" s="38" t="s">
        <v>206</v>
      </c>
      <c r="B81" s="67"/>
      <c r="C81" s="67"/>
      <c r="D81" s="120"/>
      <c r="E81" s="99"/>
      <c r="F81" s="99"/>
      <c r="G81" s="99"/>
      <c r="H81" s="99"/>
      <c r="I81" s="96"/>
      <c r="K81" s="165"/>
      <c r="L81" s="165"/>
      <c r="M81" s="165"/>
      <c r="N81" s="165"/>
    </row>
    <row r="82" spans="1:14" ht="23.85" customHeight="1" thickBot="1">
      <c r="A82" s="198" t="s">
        <v>208</v>
      </c>
      <c r="B82" s="67"/>
      <c r="C82" s="67"/>
      <c r="D82" s="199">
        <v>1123000000</v>
      </c>
      <c r="E82" s="99"/>
      <c r="F82" s="199">
        <v>1123000000</v>
      </c>
      <c r="G82" s="97"/>
      <c r="H82" s="97"/>
      <c r="I82" s="96"/>
      <c r="J82" s="199">
        <v>1123000000</v>
      </c>
      <c r="K82" s="165"/>
      <c r="L82" s="199">
        <v>1123000000</v>
      </c>
      <c r="M82" s="97"/>
      <c r="N82" s="97"/>
    </row>
    <row r="83" spans="1:14" ht="23.85" customHeight="1" thickTop="1" thickBot="1">
      <c r="A83" s="198" t="s">
        <v>210</v>
      </c>
      <c r="B83" s="67"/>
      <c r="C83" s="67"/>
      <c r="D83" s="97"/>
      <c r="E83" s="99"/>
      <c r="F83" s="97"/>
      <c r="G83" s="97"/>
      <c r="H83" s="97"/>
      <c r="I83" s="96"/>
      <c r="J83" s="97"/>
      <c r="K83" s="165"/>
      <c r="L83" s="97"/>
      <c r="M83" s="97"/>
      <c r="N83" s="106">
        <f>[73]BS!$J$61</f>
        <v>780163587</v>
      </c>
    </row>
    <row r="84" spans="1:14" ht="23.85" customHeight="1" thickTop="1" thickBot="1">
      <c r="A84" s="198" t="s">
        <v>211</v>
      </c>
      <c r="B84" s="67"/>
      <c r="C84" s="67"/>
      <c r="D84" s="97"/>
      <c r="E84" s="99"/>
      <c r="F84" s="97"/>
      <c r="G84" s="97"/>
      <c r="H84" s="199">
        <v>50000000</v>
      </c>
      <c r="I84" s="96"/>
      <c r="J84" s="97"/>
      <c r="K84" s="165"/>
      <c r="L84" s="97"/>
      <c r="M84" s="97"/>
      <c r="N84" s="96"/>
    </row>
    <row r="85" spans="1:14" ht="23.85" customHeight="1" thickTop="1">
      <c r="A85" s="198" t="s">
        <v>207</v>
      </c>
      <c r="D85" s="109"/>
      <c r="E85" s="99"/>
      <c r="F85" s="109"/>
      <c r="G85" s="109"/>
      <c r="H85" s="109"/>
      <c r="I85" s="96"/>
      <c r="J85" s="96"/>
      <c r="K85" s="96"/>
      <c r="L85" s="96"/>
      <c r="M85" s="96"/>
      <c r="N85" s="21"/>
    </row>
    <row r="86" spans="1:14" ht="23.85" customHeight="1">
      <c r="A86" s="198" t="s">
        <v>208</v>
      </c>
      <c r="D86" s="109">
        <f>'EQ รวม'!D24</f>
        <v>1123000000</v>
      </c>
      <c r="E86" s="99"/>
      <c r="F86" s="109">
        <f>'EQ รวม'!D24</f>
        <v>1123000000</v>
      </c>
      <c r="G86" s="109"/>
      <c r="H86" s="109"/>
      <c r="I86" s="96"/>
      <c r="J86" s="96">
        <v>1123000000</v>
      </c>
      <c r="K86" s="96"/>
      <c r="L86" s="96">
        <v>1123000000</v>
      </c>
      <c r="M86" s="96"/>
      <c r="N86" s="96"/>
    </row>
    <row r="87" spans="1:14" ht="23.85" customHeight="1">
      <c r="A87" s="198" t="s">
        <v>209</v>
      </c>
      <c r="D87" s="109"/>
      <c r="E87" s="99"/>
      <c r="F87" s="109"/>
      <c r="G87" s="109"/>
      <c r="H87" s="109"/>
      <c r="I87" s="96"/>
      <c r="J87" s="96"/>
      <c r="K87" s="96"/>
      <c r="L87" s="96"/>
      <c r="M87" s="96"/>
      <c r="N87" s="96">
        <f>[73]BS!$J$64</f>
        <v>370163587</v>
      </c>
    </row>
    <row r="88" spans="1:14" ht="23.85" customHeight="1">
      <c r="A88" s="198" t="s">
        <v>211</v>
      </c>
      <c r="D88" s="109"/>
      <c r="E88" s="99"/>
      <c r="F88" s="109"/>
      <c r="G88" s="109"/>
      <c r="H88" s="109">
        <v>50000000</v>
      </c>
      <c r="I88" s="96"/>
      <c r="J88" s="96"/>
      <c r="K88" s="96"/>
      <c r="L88" s="96"/>
      <c r="M88" s="96"/>
      <c r="N88" s="96"/>
    </row>
    <row r="89" spans="1:14" ht="23.85" customHeight="1">
      <c r="A89" s="38" t="s">
        <v>151</v>
      </c>
      <c r="B89" s="27" t="s">
        <v>187</v>
      </c>
      <c r="C89" s="27"/>
      <c r="D89" s="109">
        <f>'EQ รวม'!F24</f>
        <v>-169071845</v>
      </c>
      <c r="E89" s="99"/>
      <c r="F89" s="109">
        <f>'EQ รวม'!F24</f>
        <v>-169071845</v>
      </c>
      <c r="G89" s="109"/>
      <c r="H89" s="109">
        <v>0</v>
      </c>
      <c r="I89" s="96"/>
      <c r="J89" s="109">
        <v>-169071845</v>
      </c>
      <c r="K89" s="109"/>
      <c r="L89" s="109">
        <v>-169071845</v>
      </c>
      <c r="M89" s="109"/>
      <c r="N89" s="109">
        <f>[73]BS!$J$65</f>
        <v>63900000</v>
      </c>
    </row>
    <row r="90" spans="1:14" ht="23.85" customHeight="1">
      <c r="A90" s="38" t="s">
        <v>214</v>
      </c>
      <c r="B90" s="27"/>
      <c r="C90" s="27"/>
      <c r="D90" s="96">
        <f>'EQ รวม'!J33</f>
        <v>9166765</v>
      </c>
      <c r="E90" s="97"/>
      <c r="F90" s="96">
        <f>'EQ รวม'!J24</f>
        <v>9166765</v>
      </c>
      <c r="G90" s="96"/>
      <c r="H90" s="96">
        <v>0</v>
      </c>
      <c r="I90" s="96"/>
      <c r="J90" s="96">
        <v>0</v>
      </c>
      <c r="K90" s="96"/>
      <c r="L90" s="96">
        <v>0</v>
      </c>
      <c r="M90" s="96"/>
      <c r="N90" s="96">
        <v>0</v>
      </c>
    </row>
    <row r="91" spans="1:14" ht="23.85" customHeight="1">
      <c r="A91" s="38" t="s">
        <v>229</v>
      </c>
      <c r="B91" s="27"/>
      <c r="C91" s="27"/>
      <c r="D91" s="96">
        <f>'EQ รวม'!H33</f>
        <v>-2568517</v>
      </c>
      <c r="E91" s="97"/>
      <c r="F91" s="96">
        <f>'EQ รวม'!H24</f>
        <v>-2568517</v>
      </c>
      <c r="G91" s="96"/>
      <c r="H91" s="96">
        <f>[72]BS!$F$90</f>
        <v>-62229</v>
      </c>
      <c r="I91" s="96"/>
      <c r="J91" s="96">
        <v>0</v>
      </c>
      <c r="K91" s="96"/>
      <c r="L91" s="96">
        <v>0</v>
      </c>
      <c r="M91" s="96"/>
      <c r="N91" s="96">
        <v>0</v>
      </c>
    </row>
    <row r="92" spans="1:14" ht="23.85" customHeight="1">
      <c r="A92" s="38" t="s">
        <v>103</v>
      </c>
      <c r="B92" s="27" t="s">
        <v>188</v>
      </c>
      <c r="C92" s="27"/>
      <c r="D92" s="105">
        <f>'EQ รวม'!L24</f>
        <v>-301040469</v>
      </c>
      <c r="E92" s="97"/>
      <c r="F92" s="105">
        <f>'EQ รวม'!L24</f>
        <v>-301040469</v>
      </c>
      <c r="G92" s="96"/>
      <c r="H92" s="105">
        <v>0</v>
      </c>
      <c r="I92" s="96"/>
      <c r="J92" s="105">
        <v>0</v>
      </c>
      <c r="K92" s="96"/>
      <c r="L92" s="105">
        <v>0</v>
      </c>
      <c r="M92" s="96"/>
      <c r="N92" s="105">
        <v>0</v>
      </c>
    </row>
    <row r="93" spans="1:14" ht="23.85" customHeight="1">
      <c r="A93" s="38"/>
      <c r="B93" s="27"/>
      <c r="C93" s="27"/>
      <c r="D93" s="96">
        <f>SUM(D86:D92)</f>
        <v>659485934</v>
      </c>
      <c r="E93" s="97"/>
      <c r="F93" s="96">
        <f>SUM(F86:F92)</f>
        <v>659485934</v>
      </c>
      <c r="G93" s="96"/>
      <c r="H93" s="96">
        <f>SUM(H86:H92)</f>
        <v>49937771</v>
      </c>
      <c r="I93" s="96"/>
      <c r="J93" s="96">
        <f>SUM(J86:J92)</f>
        <v>953928155</v>
      </c>
      <c r="K93" s="96"/>
      <c r="L93" s="96">
        <f>SUM(L86:L92)</f>
        <v>953928155</v>
      </c>
      <c r="M93" s="96"/>
      <c r="N93" s="96">
        <f>SUM(N86:N92)</f>
        <v>434063587</v>
      </c>
    </row>
    <row r="94" spans="1:14" ht="23.85" customHeight="1">
      <c r="A94" s="38" t="s">
        <v>16</v>
      </c>
      <c r="B94" s="67"/>
      <c r="C94" s="67"/>
      <c r="D94" s="109">
        <f>'EQ รวม'!N33</f>
        <v>-125041771</v>
      </c>
      <c r="E94" s="99"/>
      <c r="F94" s="105">
        <f>'EQ รวม'!N24</f>
        <v>-177487622</v>
      </c>
      <c r="G94" s="96"/>
      <c r="H94" s="96">
        <f>[72]BS!$F$91</f>
        <v>12307038</v>
      </c>
      <c r="I94" s="96"/>
      <c r="J94" s="105">
        <f>'EQ เฉพาะ'!H20</f>
        <v>-435845870</v>
      </c>
      <c r="K94" s="96"/>
      <c r="L94" s="105">
        <v>-434791044</v>
      </c>
      <c r="M94" s="96"/>
      <c r="N94" s="105">
        <f>[73]BS!$J$69</f>
        <v>-433417665</v>
      </c>
    </row>
    <row r="95" spans="1:14" ht="23.85" customHeight="1">
      <c r="A95" s="52" t="s">
        <v>142</v>
      </c>
      <c r="B95" s="67"/>
      <c r="C95" s="67"/>
      <c r="D95" s="118">
        <f>SUM(D93:D94)</f>
        <v>534444163</v>
      </c>
      <c r="E95" s="97"/>
      <c r="F95" s="118">
        <f>SUM(F93:F94)</f>
        <v>481998312</v>
      </c>
      <c r="G95" s="96"/>
      <c r="H95" s="118">
        <f>SUM(H93:H94)</f>
        <v>62244809</v>
      </c>
      <c r="I95" s="96"/>
      <c r="J95" s="118">
        <f>SUM(J93:J94)</f>
        <v>518082285</v>
      </c>
      <c r="K95" s="96"/>
      <c r="L95" s="118">
        <f>SUM(L93:L94)</f>
        <v>519137111</v>
      </c>
      <c r="M95" s="96"/>
      <c r="N95" s="118">
        <f>SUM(N93:N94)</f>
        <v>645922</v>
      </c>
    </row>
    <row r="96" spans="1:14" ht="23.85" customHeight="1">
      <c r="A96" s="38" t="s">
        <v>143</v>
      </c>
      <c r="B96" s="67"/>
      <c r="C96" s="67"/>
      <c r="D96" s="105">
        <f>'EQ รวม'!R33</f>
        <v>11211926</v>
      </c>
      <c r="E96" s="97"/>
      <c r="F96" s="105">
        <f>'EQ รวม'!R24</f>
        <v>9368981</v>
      </c>
      <c r="G96" s="96"/>
      <c r="H96" s="105">
        <f>'EQ รวม'!R13</f>
        <v>-1125066</v>
      </c>
      <c r="I96" s="96"/>
      <c r="J96" s="105">
        <v>0</v>
      </c>
      <c r="K96" s="96"/>
      <c r="L96" s="105">
        <v>0</v>
      </c>
      <c r="M96" s="96"/>
      <c r="N96" s="105">
        <v>0</v>
      </c>
    </row>
    <row r="97" spans="1:16" ht="23.85" customHeight="1">
      <c r="A97" s="52" t="s">
        <v>93</v>
      </c>
      <c r="B97" s="67"/>
      <c r="C97" s="67"/>
      <c r="D97" s="96">
        <f>SUM(D95:D96)</f>
        <v>545656089</v>
      </c>
      <c r="E97" s="99"/>
      <c r="F97" s="96">
        <f>SUM(F95:F96)</f>
        <v>491367293</v>
      </c>
      <c r="G97" s="96"/>
      <c r="H97" s="96">
        <f>SUM(H95:H96)</f>
        <v>61119743</v>
      </c>
      <c r="I97" s="96"/>
      <c r="J97" s="100">
        <f>SUM(J95:J96)</f>
        <v>518082285</v>
      </c>
      <c r="K97" s="96"/>
      <c r="L97" s="100">
        <f>SUM(L95:L96)</f>
        <v>519137111</v>
      </c>
      <c r="M97" s="96"/>
      <c r="N97" s="100">
        <f>SUM(N95:N96)</f>
        <v>645922</v>
      </c>
    </row>
    <row r="98" spans="1:16" ht="23.85" customHeight="1" thickBot="1">
      <c r="A98" s="200" t="s">
        <v>17</v>
      </c>
      <c r="B98" s="67"/>
      <c r="C98" s="67"/>
      <c r="D98" s="110">
        <f>D67+D97</f>
        <v>1751153803</v>
      </c>
      <c r="E98" s="99"/>
      <c r="F98" s="110">
        <f>F67+F97</f>
        <v>1642127403</v>
      </c>
      <c r="G98" s="96"/>
      <c r="H98" s="110">
        <f>H67+H97</f>
        <v>1458083343</v>
      </c>
      <c r="I98" s="96"/>
      <c r="J98" s="106">
        <f>+J67+J97</f>
        <v>520498209</v>
      </c>
      <c r="K98" s="96"/>
      <c r="L98" s="106">
        <f>+L67+L97</f>
        <v>570513277</v>
      </c>
      <c r="M98" s="96"/>
      <c r="N98" s="106">
        <f>+N67+N97</f>
        <v>239136792</v>
      </c>
    </row>
    <row r="99" spans="1:16" ht="23.85" customHeight="1" thickTop="1">
      <c r="A99" s="200"/>
      <c r="B99" s="67"/>
      <c r="C99" s="67"/>
      <c r="D99" s="67"/>
      <c r="E99" s="64"/>
      <c r="F99" s="26"/>
      <c r="G99" s="26"/>
      <c r="H99" s="26"/>
      <c r="J99" s="96"/>
      <c r="K99" s="26"/>
      <c r="L99" s="26"/>
      <c r="M99" s="26"/>
      <c r="N99" s="26"/>
    </row>
    <row r="100" spans="1:16" ht="23.85" customHeight="1">
      <c r="B100" s="67"/>
      <c r="C100" s="67"/>
      <c r="D100" s="109">
        <f>D29-D98</f>
        <v>0</v>
      </c>
      <c r="E100" s="64"/>
      <c r="F100" s="109">
        <f>F29-F98</f>
        <v>0</v>
      </c>
      <c r="G100" s="56"/>
      <c r="H100" s="109">
        <f>H29-H98</f>
        <v>0</v>
      </c>
      <c r="J100" s="109">
        <f>J29-J98</f>
        <v>0</v>
      </c>
      <c r="K100" s="45"/>
      <c r="L100" s="109">
        <f>L29-L98</f>
        <v>0</v>
      </c>
      <c r="N100" s="109">
        <f>N29-N98</f>
        <v>0</v>
      </c>
    </row>
    <row r="101" spans="1:16" ht="23.85" customHeight="1">
      <c r="A101" s="38"/>
      <c r="B101" s="67"/>
      <c r="C101" s="67"/>
      <c r="D101" s="140"/>
      <c r="E101" s="141"/>
      <c r="F101" s="140"/>
      <c r="G101" s="140"/>
      <c r="H101" s="140"/>
      <c r="I101" s="142"/>
      <c r="J101" s="143"/>
      <c r="K101" s="140"/>
      <c r="L101" s="140"/>
      <c r="M101" s="140"/>
      <c r="N101" s="140"/>
      <c r="O101" s="144"/>
      <c r="P101" s="144"/>
    </row>
    <row r="102" spans="1:16" ht="23.85" customHeight="1">
      <c r="A102" s="38"/>
      <c r="B102" s="67"/>
      <c r="C102" s="67"/>
      <c r="D102" s="67"/>
      <c r="E102" s="64"/>
      <c r="F102" s="68"/>
      <c r="G102" s="68"/>
      <c r="H102" s="68"/>
      <c r="I102" s="69"/>
      <c r="J102" s="137"/>
      <c r="K102" s="68"/>
      <c r="L102" s="68"/>
      <c r="M102" s="68"/>
      <c r="N102" s="68"/>
    </row>
    <row r="103" spans="1:16" s="73" customFormat="1" ht="23.85" customHeight="1">
      <c r="A103" s="70"/>
      <c r="B103" s="37"/>
      <c r="C103" s="37"/>
      <c r="D103" s="37"/>
      <c r="E103" s="37"/>
      <c r="F103" s="71"/>
      <c r="G103" s="71"/>
      <c r="H103" s="71"/>
      <c r="I103" s="72"/>
      <c r="J103" s="121"/>
      <c r="K103" s="71"/>
      <c r="L103" s="71"/>
      <c r="M103" s="71"/>
      <c r="N103" s="71"/>
    </row>
    <row r="104" spans="1:16" ht="23.85" customHeight="1">
      <c r="I104" s="34"/>
    </row>
  </sheetData>
  <mergeCells count="18">
    <mergeCell ref="A1:N1"/>
    <mergeCell ref="A2:N2"/>
    <mergeCell ref="A69:L69"/>
    <mergeCell ref="A71:L71"/>
    <mergeCell ref="A72:L72"/>
    <mergeCell ref="A70:L70"/>
    <mergeCell ref="A3:N3"/>
    <mergeCell ref="A4:N4"/>
    <mergeCell ref="D41:H41"/>
    <mergeCell ref="J41:N41"/>
    <mergeCell ref="J7:N7"/>
    <mergeCell ref="D7:H7"/>
    <mergeCell ref="D75:H75"/>
    <mergeCell ref="J75:N75"/>
    <mergeCell ref="A35:N35"/>
    <mergeCell ref="A36:N36"/>
    <mergeCell ref="A37:N37"/>
    <mergeCell ref="A38:N38"/>
  </mergeCells>
  <pageMargins left="0.7" right="0.23622047244094499" top="0.7" bottom="0.7" header="0.23622047244094499" footer="0.4"/>
  <pageSetup paperSize="9" scale="66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63"/>
  <sheetViews>
    <sheetView topLeftCell="A49" zoomScale="85" zoomScaleNormal="85" zoomScaleSheetLayoutView="80" workbookViewId="0">
      <selection activeCell="F28" sqref="F28"/>
    </sheetView>
  </sheetViews>
  <sheetFormatPr defaultColWidth="13" defaultRowHeight="21.6"/>
  <cols>
    <col min="1" max="1" width="44.75" style="4" customWidth="1"/>
    <col min="2" max="2" width="7.625" style="33" customWidth="1"/>
    <col min="3" max="3" width="2.125" style="4" customWidth="1"/>
    <col min="4" max="4" width="14.75" style="34" customWidth="1"/>
    <col min="5" max="5" width="1.75" style="34" customWidth="1"/>
    <col min="6" max="6" width="14.875" style="34" customWidth="1"/>
    <col min="7" max="7" width="1.875" style="34" customWidth="1"/>
    <col min="8" max="8" width="14" style="34" customWidth="1"/>
    <col min="9" max="9" width="1.75" style="34" customWidth="1"/>
    <col min="10" max="10" width="14.75" style="34" customWidth="1"/>
    <col min="11" max="11" width="1.125" style="26" customWidth="1"/>
    <col min="12" max="12" width="13" style="4"/>
    <col min="13" max="13" width="14" style="34" bestFit="1" customWidth="1"/>
    <col min="14" max="14" width="13" style="4"/>
    <col min="15" max="15" width="16.375" style="4" customWidth="1"/>
    <col min="16" max="16" width="13" style="34"/>
    <col min="17" max="16384" width="13" style="4"/>
  </cols>
  <sheetData>
    <row r="1" spans="1:16" s="1" customFormat="1" ht="22.2">
      <c r="A1" s="203" t="str">
        <f>BS!A1</f>
        <v xml:space="preserve">บริษัท แอสเซท ไฟว์ กรุ๊ป จำกัด (มหาชน) </v>
      </c>
      <c r="B1" s="203"/>
      <c r="C1" s="203"/>
      <c r="D1" s="203"/>
      <c r="E1" s="203"/>
      <c r="F1" s="203"/>
      <c r="G1" s="203"/>
      <c r="H1" s="203"/>
      <c r="I1" s="203"/>
      <c r="J1" s="203"/>
      <c r="K1" s="2"/>
      <c r="M1" s="190"/>
      <c r="P1" s="190"/>
    </row>
    <row r="2" spans="1:16" s="150" customFormat="1" ht="22.2">
      <c r="A2" s="203" t="str">
        <f>BS!A2</f>
        <v>(เดิมชื่อ บริษัท อาดามัส อินคอร์ปอเรชั่น จำกัด (มหาชน)) และบริษัทย่อย</v>
      </c>
      <c r="B2" s="203"/>
      <c r="C2" s="203"/>
      <c r="D2" s="203"/>
      <c r="E2" s="203"/>
      <c r="F2" s="203"/>
      <c r="G2" s="203"/>
      <c r="H2" s="203"/>
      <c r="I2" s="203"/>
      <c r="J2" s="203"/>
      <c r="K2" s="2"/>
      <c r="M2" s="190"/>
      <c r="P2" s="190"/>
    </row>
    <row r="3" spans="1:16" s="1" customFormat="1" ht="22.2">
      <c r="A3" s="203" t="s">
        <v>18</v>
      </c>
      <c r="B3" s="203"/>
      <c r="C3" s="203"/>
      <c r="D3" s="203"/>
      <c r="E3" s="203"/>
      <c r="F3" s="203"/>
      <c r="G3" s="203"/>
      <c r="H3" s="203"/>
      <c r="I3" s="203"/>
      <c r="J3" s="203"/>
      <c r="K3" s="3"/>
      <c r="M3" s="190"/>
      <c r="P3" s="190"/>
    </row>
    <row r="4" spans="1:16" s="1" customFormat="1" ht="22.2">
      <c r="A4" s="203" t="s">
        <v>173</v>
      </c>
      <c r="B4" s="203"/>
      <c r="C4" s="203"/>
      <c r="D4" s="203"/>
      <c r="E4" s="203"/>
      <c r="F4" s="203"/>
      <c r="G4" s="203"/>
      <c r="H4" s="203"/>
      <c r="I4" s="203"/>
      <c r="J4" s="203"/>
      <c r="K4" s="3"/>
      <c r="M4" s="190"/>
      <c r="P4" s="190"/>
    </row>
    <row r="5" spans="1:16" ht="22.2">
      <c r="A5" s="87"/>
      <c r="B5" s="87"/>
      <c r="C5" s="87"/>
      <c r="D5" s="87"/>
      <c r="E5" s="87"/>
      <c r="F5" s="87"/>
      <c r="G5" s="87"/>
      <c r="H5" s="87"/>
      <c r="I5" s="87"/>
      <c r="J5" s="87"/>
      <c r="K5" s="3"/>
    </row>
    <row r="6" spans="1:16" s="10" customFormat="1" ht="22.2">
      <c r="A6" s="5"/>
      <c r="B6" s="6"/>
      <c r="C6" s="7"/>
      <c r="D6" s="8"/>
      <c r="E6" s="8"/>
      <c r="F6" s="8"/>
      <c r="G6" s="8"/>
      <c r="H6" s="8"/>
      <c r="I6" s="8"/>
      <c r="J6" s="90" t="s">
        <v>38</v>
      </c>
      <c r="K6" s="9"/>
      <c r="M6" s="56"/>
      <c r="P6" s="56"/>
    </row>
    <row r="7" spans="1:16" s="10" customFormat="1" ht="22.2">
      <c r="A7" s="5"/>
      <c r="B7" s="6"/>
      <c r="C7" s="7"/>
      <c r="D7" s="202" t="s">
        <v>1</v>
      </c>
      <c r="E7" s="202"/>
      <c r="F7" s="202"/>
      <c r="G7" s="11"/>
      <c r="H7" s="202" t="s">
        <v>2</v>
      </c>
      <c r="I7" s="202"/>
      <c r="J7" s="202"/>
      <c r="K7" s="9"/>
      <c r="M7" s="56"/>
      <c r="P7" s="56"/>
    </row>
    <row r="8" spans="1:16" s="10" customFormat="1">
      <c r="A8" s="12"/>
      <c r="B8" s="89" t="s">
        <v>4</v>
      </c>
      <c r="C8" s="13"/>
      <c r="D8" s="95" t="s">
        <v>172</v>
      </c>
      <c r="E8" s="48"/>
      <c r="F8" s="95" t="s">
        <v>100</v>
      </c>
      <c r="G8" s="16"/>
      <c r="H8" s="95" t="s">
        <v>172</v>
      </c>
      <c r="I8" s="48"/>
      <c r="J8" s="95" t="s">
        <v>100</v>
      </c>
      <c r="K8" s="17"/>
      <c r="M8" s="56"/>
      <c r="P8" s="56"/>
    </row>
    <row r="9" spans="1:16" s="10" customFormat="1">
      <c r="A9" s="12"/>
      <c r="B9" s="48"/>
      <c r="C9" s="13"/>
      <c r="D9" s="157" t="s">
        <v>198</v>
      </c>
      <c r="E9" s="48"/>
      <c r="F9" s="157" t="s">
        <v>198</v>
      </c>
      <c r="G9" s="16"/>
      <c r="H9" s="157" t="s">
        <v>198</v>
      </c>
      <c r="I9" s="48"/>
      <c r="J9" s="157" t="s">
        <v>198</v>
      </c>
      <c r="K9" s="17"/>
      <c r="M9" s="56"/>
      <c r="P9" s="56"/>
    </row>
    <row r="10" spans="1:16" ht="22.2">
      <c r="A10" s="20" t="s">
        <v>55</v>
      </c>
      <c r="B10" s="22"/>
      <c r="C10" s="13"/>
      <c r="D10" s="23"/>
      <c r="E10" s="15"/>
      <c r="F10" s="23"/>
      <c r="G10" s="16"/>
      <c r="H10" s="23"/>
      <c r="I10" s="15"/>
      <c r="J10" s="23"/>
      <c r="K10" s="17"/>
    </row>
    <row r="11" spans="1:16">
      <c r="A11" s="21" t="s">
        <v>123</v>
      </c>
      <c r="B11" s="18">
        <v>25</v>
      </c>
      <c r="C11" s="13"/>
      <c r="D11" s="111">
        <v>507944986</v>
      </c>
      <c r="E11" s="103"/>
      <c r="F11" s="111">
        <v>198304808</v>
      </c>
      <c r="G11" s="112"/>
      <c r="H11" s="111">
        <v>0</v>
      </c>
      <c r="I11" s="103"/>
      <c r="J11" s="111">
        <v>0</v>
      </c>
      <c r="K11" s="17"/>
    </row>
    <row r="12" spans="1:16">
      <c r="A12" s="4" t="s">
        <v>114</v>
      </c>
      <c r="B12" s="24"/>
      <c r="C12" s="25"/>
      <c r="D12" s="111">
        <v>0</v>
      </c>
      <c r="E12" s="96"/>
      <c r="F12" s="111">
        <v>0</v>
      </c>
      <c r="G12" s="96"/>
      <c r="H12" s="96">
        <v>0</v>
      </c>
      <c r="I12" s="97"/>
      <c r="J12" s="96">
        <v>300000</v>
      </c>
      <c r="K12" s="9"/>
    </row>
    <row r="13" spans="1:16">
      <c r="A13" s="4" t="s">
        <v>115</v>
      </c>
      <c r="B13" s="27" t="s">
        <v>89</v>
      </c>
      <c r="C13" s="25"/>
      <c r="D13" s="111">
        <v>0</v>
      </c>
      <c r="E13" s="96"/>
      <c r="F13" s="111">
        <v>0</v>
      </c>
      <c r="G13" s="96"/>
      <c r="H13" s="96">
        <v>0</v>
      </c>
      <c r="I13" s="97"/>
      <c r="J13" s="96">
        <v>17342151</v>
      </c>
      <c r="K13" s="9"/>
    </row>
    <row r="14" spans="1:16">
      <c r="A14" s="4" t="s">
        <v>51</v>
      </c>
      <c r="B14" s="24"/>
      <c r="C14" s="25"/>
      <c r="D14" s="111">
        <v>2863848</v>
      </c>
      <c r="E14" s="96"/>
      <c r="F14" s="111">
        <v>2089846</v>
      </c>
      <c r="G14" s="96"/>
      <c r="H14" s="96">
        <v>8055087</v>
      </c>
      <c r="I14" s="97"/>
      <c r="J14" s="96">
        <v>13101</v>
      </c>
      <c r="K14" s="9"/>
      <c r="N14" s="131"/>
    </row>
    <row r="15" spans="1:16">
      <c r="A15" s="4" t="s">
        <v>19</v>
      </c>
      <c r="B15" s="24"/>
      <c r="C15" s="25"/>
      <c r="D15" s="111">
        <v>2616070</v>
      </c>
      <c r="E15" s="96"/>
      <c r="F15" s="111">
        <v>587133</v>
      </c>
      <c r="G15" s="96"/>
      <c r="H15" s="96">
        <v>0</v>
      </c>
      <c r="I15" s="97"/>
      <c r="J15" s="96">
        <v>264720</v>
      </c>
      <c r="K15" s="9"/>
    </row>
    <row r="16" spans="1:16" ht="22.2">
      <c r="A16" s="28" t="s">
        <v>56</v>
      </c>
      <c r="B16" s="24"/>
      <c r="C16" s="25"/>
      <c r="D16" s="100">
        <f>SUM(D11:D15)</f>
        <v>513424904</v>
      </c>
      <c r="E16" s="96"/>
      <c r="F16" s="100">
        <f>SUM(F11:F15)</f>
        <v>200981787</v>
      </c>
      <c r="G16" s="96"/>
      <c r="H16" s="100">
        <f>SUM(H11:H15)</f>
        <v>8055087</v>
      </c>
      <c r="I16" s="97"/>
      <c r="J16" s="100">
        <f>SUM(J11:J15)</f>
        <v>17919972</v>
      </c>
      <c r="K16" s="9"/>
    </row>
    <row r="17" spans="1:17" ht="22.2">
      <c r="A17" s="28"/>
      <c r="B17" s="24"/>
      <c r="C17" s="25"/>
      <c r="D17" s="96"/>
      <c r="E17" s="96"/>
      <c r="F17" s="96"/>
      <c r="G17" s="96"/>
      <c r="H17" s="96"/>
      <c r="I17" s="97"/>
      <c r="J17" s="96"/>
      <c r="K17" s="9"/>
    </row>
    <row r="18" spans="1:17" ht="22.2">
      <c r="A18" s="20" t="s">
        <v>57</v>
      </c>
      <c r="B18" s="24"/>
      <c r="C18" s="25"/>
      <c r="D18" s="96"/>
      <c r="E18" s="96"/>
      <c r="F18" s="96"/>
      <c r="G18" s="96"/>
      <c r="H18" s="96"/>
      <c r="I18" s="97"/>
      <c r="J18" s="96"/>
      <c r="K18" s="9"/>
    </row>
    <row r="19" spans="1:17">
      <c r="A19" s="21" t="s">
        <v>124</v>
      </c>
      <c r="B19" s="24"/>
      <c r="C19" s="25"/>
      <c r="D19" s="96">
        <v>365677571</v>
      </c>
      <c r="E19" s="96"/>
      <c r="F19" s="96">
        <v>143389884</v>
      </c>
      <c r="G19" s="96"/>
      <c r="H19" s="96">
        <v>0</v>
      </c>
      <c r="I19" s="97"/>
      <c r="J19" s="96">
        <v>0</v>
      </c>
      <c r="K19" s="9"/>
      <c r="L19" s="156"/>
    </row>
    <row r="20" spans="1:17">
      <c r="A20" s="21" t="s">
        <v>94</v>
      </c>
      <c r="B20" s="24"/>
      <c r="C20" s="25"/>
      <c r="D20" s="96">
        <v>38009397</v>
      </c>
      <c r="E20" s="96"/>
      <c r="F20" s="96">
        <f>36677209</f>
        <v>36677209</v>
      </c>
      <c r="G20" s="96"/>
      <c r="H20" s="96">
        <v>0</v>
      </c>
      <c r="I20" s="97"/>
      <c r="J20" s="96">
        <v>0</v>
      </c>
      <c r="K20" s="9"/>
    </row>
    <row r="21" spans="1:17">
      <c r="A21" s="29" t="s">
        <v>20</v>
      </c>
      <c r="B21" s="30"/>
      <c r="C21" s="31"/>
      <c r="D21" s="96">
        <v>41831055</v>
      </c>
      <c r="E21" s="96"/>
      <c r="F21" s="96">
        <v>29094913</v>
      </c>
      <c r="G21" s="96"/>
      <c r="H21" s="96">
        <v>8857584</v>
      </c>
      <c r="I21" s="98"/>
      <c r="J21" s="96">
        <v>14749798</v>
      </c>
      <c r="K21" s="32"/>
    </row>
    <row r="22" spans="1:17">
      <c r="A22" s="29" t="s">
        <v>140</v>
      </c>
      <c r="B22" s="30">
        <v>6</v>
      </c>
      <c r="C22" s="31"/>
      <c r="D22" s="96">
        <v>0</v>
      </c>
      <c r="E22" s="96"/>
      <c r="F22" s="96">
        <v>5061371</v>
      </c>
      <c r="G22" s="96"/>
      <c r="H22" s="96">
        <v>0</v>
      </c>
      <c r="I22" s="98"/>
      <c r="J22" s="96">
        <v>0</v>
      </c>
      <c r="K22" s="32"/>
    </row>
    <row r="23" spans="1:17">
      <c r="A23" s="29" t="s">
        <v>152</v>
      </c>
      <c r="B23" s="30">
        <v>2.2000000000000002</v>
      </c>
      <c r="C23" s="31"/>
      <c r="D23" s="96">
        <v>0</v>
      </c>
      <c r="E23" s="96"/>
      <c r="F23" s="96">
        <v>147511188</v>
      </c>
      <c r="G23" s="96"/>
      <c r="H23" s="96">
        <v>0</v>
      </c>
      <c r="I23" s="98"/>
      <c r="J23" s="96">
        <v>0</v>
      </c>
      <c r="K23" s="32"/>
    </row>
    <row r="24" spans="1:17">
      <c r="A24" s="29" t="s">
        <v>218</v>
      </c>
      <c r="B24" s="30"/>
      <c r="C24" s="31"/>
      <c r="D24" s="96">
        <v>0</v>
      </c>
      <c r="E24" s="96"/>
      <c r="F24" s="96">
        <v>9482533</v>
      </c>
      <c r="G24" s="96"/>
      <c r="H24" s="96">
        <v>0</v>
      </c>
      <c r="I24" s="98"/>
      <c r="J24" s="96">
        <v>0</v>
      </c>
      <c r="K24" s="32"/>
    </row>
    <row r="25" spans="1:17">
      <c r="A25" s="4" t="s">
        <v>21</v>
      </c>
      <c r="C25" s="25"/>
      <c r="D25" s="96">
        <v>10246722</v>
      </c>
      <c r="E25" s="109"/>
      <c r="F25" s="96">
        <v>26886733</v>
      </c>
      <c r="G25" s="109"/>
      <c r="H25" s="115">
        <v>252329</v>
      </c>
      <c r="I25" s="116"/>
      <c r="J25" s="115">
        <v>4115233</v>
      </c>
      <c r="K25" s="9"/>
      <c r="N25" s="131"/>
      <c r="Q25" s="131"/>
    </row>
    <row r="26" spans="1:17" ht="22.2">
      <c r="A26" s="35" t="s">
        <v>58</v>
      </c>
      <c r="B26" s="24"/>
      <c r="C26" s="25"/>
      <c r="D26" s="100">
        <f>SUM(D19:D25)</f>
        <v>455764745</v>
      </c>
      <c r="E26" s="109"/>
      <c r="F26" s="100">
        <f>SUM(F19:F25)</f>
        <v>398103831</v>
      </c>
      <c r="G26" s="109"/>
      <c r="H26" s="100">
        <f>SUM(H19:H25)</f>
        <v>9109913</v>
      </c>
      <c r="I26" s="98"/>
      <c r="J26" s="100">
        <f>SUM(J19:J25)</f>
        <v>18865031</v>
      </c>
      <c r="K26" s="9"/>
      <c r="N26" s="131"/>
    </row>
    <row r="27" spans="1:17" ht="22.2">
      <c r="A27" s="35"/>
      <c r="B27" s="24"/>
      <c r="C27" s="25"/>
      <c r="D27" s="96"/>
      <c r="E27" s="109"/>
      <c r="F27" s="96"/>
      <c r="G27" s="109"/>
      <c r="H27" s="96"/>
      <c r="I27" s="98"/>
      <c r="J27" s="96"/>
      <c r="K27" s="9"/>
    </row>
    <row r="28" spans="1:17" ht="22.2">
      <c r="A28" s="35" t="s">
        <v>149</v>
      </c>
      <c r="B28" s="31"/>
      <c r="C28" s="25"/>
      <c r="D28" s="96">
        <f>D16-D26</f>
        <v>57660159</v>
      </c>
      <c r="E28" s="109"/>
      <c r="F28" s="96">
        <f>F16-F26</f>
        <v>-197122044</v>
      </c>
      <c r="G28" s="109"/>
      <c r="H28" s="96">
        <f>H16-H26</f>
        <v>-1054826</v>
      </c>
      <c r="I28" s="98"/>
      <c r="J28" s="96">
        <f>J16-J26</f>
        <v>-945059</v>
      </c>
      <c r="K28" s="9"/>
    </row>
    <row r="29" spans="1:17">
      <c r="A29" s="4" t="s">
        <v>77</v>
      </c>
      <c r="B29" s="30">
        <v>17</v>
      </c>
      <c r="C29" s="25"/>
      <c r="D29" s="105">
        <v>-12716436</v>
      </c>
      <c r="E29" s="109"/>
      <c r="F29" s="105">
        <v>6469074</v>
      </c>
      <c r="G29" s="109"/>
      <c r="H29" s="105">
        <v>0</v>
      </c>
      <c r="I29" s="98"/>
      <c r="J29" s="105">
        <v>0</v>
      </c>
      <c r="K29" s="9"/>
      <c r="N29" s="131"/>
    </row>
    <row r="30" spans="1:17" ht="22.2">
      <c r="A30" s="35" t="s">
        <v>141</v>
      </c>
      <c r="B30" s="24"/>
      <c r="C30" s="25"/>
      <c r="D30" s="105">
        <f>D28+D29</f>
        <v>44943723</v>
      </c>
      <c r="E30" s="96"/>
      <c r="F30" s="105">
        <f>F28+F29</f>
        <v>-190652970</v>
      </c>
      <c r="G30" s="96"/>
      <c r="H30" s="105">
        <f>H28+H29</f>
        <v>-1054826</v>
      </c>
      <c r="I30" s="98"/>
      <c r="J30" s="105">
        <f>J28+J29</f>
        <v>-945059</v>
      </c>
      <c r="K30" s="9"/>
    </row>
    <row r="31" spans="1:17" ht="22.2">
      <c r="A31" s="91"/>
      <c r="B31" s="24"/>
      <c r="C31" s="25"/>
      <c r="D31" s="96"/>
      <c r="E31" s="96"/>
      <c r="F31" s="96"/>
      <c r="G31" s="96"/>
      <c r="H31" s="96"/>
      <c r="I31" s="98"/>
      <c r="J31" s="96"/>
      <c r="K31" s="9"/>
    </row>
    <row r="32" spans="1:17" ht="22.2">
      <c r="A32" s="35" t="s">
        <v>125</v>
      </c>
      <c r="B32" s="37"/>
      <c r="C32" s="25"/>
      <c r="D32" s="96"/>
      <c r="E32" s="109"/>
      <c r="F32" s="96"/>
      <c r="G32" s="109"/>
      <c r="H32" s="96"/>
      <c r="I32" s="98"/>
      <c r="J32" s="96"/>
      <c r="K32" s="9"/>
    </row>
    <row r="33" spans="1:16">
      <c r="A33" s="113" t="s">
        <v>95</v>
      </c>
      <c r="B33" s="37"/>
      <c r="C33" s="25"/>
      <c r="D33" s="96"/>
      <c r="E33" s="109"/>
      <c r="F33" s="96"/>
      <c r="G33" s="109"/>
      <c r="H33" s="96"/>
      <c r="I33" s="98"/>
      <c r="J33" s="96"/>
      <c r="K33" s="9"/>
    </row>
    <row r="34" spans="1:16">
      <c r="A34" s="113" t="s">
        <v>126</v>
      </c>
      <c r="B34" s="37"/>
      <c r="C34" s="25"/>
      <c r="D34" s="96"/>
      <c r="E34" s="109"/>
      <c r="F34" s="96"/>
      <c r="G34" s="109"/>
      <c r="H34" s="96"/>
      <c r="I34" s="98"/>
      <c r="J34" s="96"/>
      <c r="K34" s="9"/>
    </row>
    <row r="35" spans="1:16">
      <c r="A35" s="29" t="s">
        <v>127</v>
      </c>
      <c r="B35" s="37"/>
      <c r="C35" s="25"/>
      <c r="D35" s="96"/>
      <c r="E35" s="109"/>
      <c r="F35" s="96"/>
      <c r="G35" s="109"/>
      <c r="H35" s="96"/>
      <c r="I35" s="98"/>
      <c r="J35" s="96"/>
      <c r="K35" s="9"/>
    </row>
    <row r="36" spans="1:16">
      <c r="A36" s="29" t="s">
        <v>96</v>
      </c>
      <c r="B36" s="30"/>
      <c r="C36" s="25"/>
      <c r="D36" s="105">
        <v>-345185</v>
      </c>
      <c r="E36" s="109"/>
      <c r="F36" s="105">
        <v>0</v>
      </c>
      <c r="G36" s="109"/>
      <c r="H36" s="138">
        <v>0</v>
      </c>
      <c r="I36" s="116"/>
      <c r="J36" s="138">
        <v>-428320</v>
      </c>
      <c r="K36" s="9"/>
    </row>
    <row r="37" spans="1:16" ht="22.2">
      <c r="A37" s="39" t="s">
        <v>189</v>
      </c>
      <c r="B37" s="37"/>
      <c r="C37" s="25"/>
      <c r="D37" s="96">
        <f>SUM(D36)</f>
        <v>-345185</v>
      </c>
      <c r="E37" s="109"/>
      <c r="F37" s="96">
        <f>SUM(F36)</f>
        <v>0</v>
      </c>
      <c r="G37" s="109"/>
      <c r="H37" s="96">
        <f>SUM(H36:H36)</f>
        <v>0</v>
      </c>
      <c r="I37" s="98"/>
      <c r="J37" s="96">
        <f>SUM(J36:J36)</f>
        <v>-428320</v>
      </c>
      <c r="K37" s="9"/>
    </row>
    <row r="38" spans="1:16" ht="22.8" thickBot="1">
      <c r="A38" s="35" t="s">
        <v>75</v>
      </c>
      <c r="B38" s="37"/>
      <c r="C38" s="25"/>
      <c r="D38" s="110">
        <f>D30+D37</f>
        <v>44598538</v>
      </c>
      <c r="E38" s="109"/>
      <c r="F38" s="110">
        <f>F30+F37</f>
        <v>-190652970</v>
      </c>
      <c r="G38" s="109"/>
      <c r="H38" s="110">
        <f>H30+H37</f>
        <v>-1054826</v>
      </c>
      <c r="I38" s="98"/>
      <c r="J38" s="110">
        <f>J30+J37</f>
        <v>-1373379</v>
      </c>
    </row>
    <row r="39" spans="1:16" ht="22.8" thickTop="1">
      <c r="A39" s="35"/>
      <c r="B39" s="37"/>
      <c r="C39" s="25"/>
      <c r="D39" s="96"/>
      <c r="E39" s="109"/>
      <c r="F39" s="96"/>
      <c r="G39" s="109"/>
      <c r="H39" s="96"/>
      <c r="I39" s="98"/>
      <c r="J39" s="96"/>
    </row>
    <row r="40" spans="1:16" ht="22.2">
      <c r="A40" s="35"/>
      <c r="B40" s="37"/>
      <c r="C40" s="25"/>
      <c r="D40" s="96"/>
      <c r="E40" s="109"/>
      <c r="F40" s="96"/>
      <c r="G40" s="109"/>
      <c r="H40" s="96"/>
      <c r="I40" s="98"/>
      <c r="J40" s="96"/>
    </row>
    <row r="41" spans="1:16">
      <c r="A41" s="38"/>
      <c r="B41" s="37"/>
      <c r="C41" s="25"/>
      <c r="F41" s="41"/>
      <c r="I41" s="45"/>
    </row>
    <row r="42" spans="1:16">
      <c r="A42" s="38"/>
      <c r="B42" s="37"/>
      <c r="C42" s="25"/>
      <c r="D42" s="26"/>
      <c r="F42" s="26"/>
      <c r="H42" s="26"/>
      <c r="I42" s="32"/>
      <c r="J42" s="26"/>
    </row>
    <row r="43" spans="1:16" s="1" customFormat="1" ht="24" customHeight="1">
      <c r="A43" s="203" t="str">
        <f>A1</f>
        <v xml:space="preserve">บริษัท แอสเซท ไฟว์ กรุ๊ป จำกัด (มหาชน) 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"/>
      <c r="M43" s="190"/>
      <c r="P43" s="190"/>
    </row>
    <row r="44" spans="1:16" s="1" customFormat="1" ht="24" customHeight="1">
      <c r="A44" s="203" t="s">
        <v>84</v>
      </c>
      <c r="B44" s="203"/>
      <c r="C44" s="203"/>
      <c r="D44" s="203"/>
      <c r="E44" s="203"/>
      <c r="F44" s="203"/>
      <c r="G44" s="203"/>
      <c r="H44" s="203"/>
      <c r="I44" s="203"/>
      <c r="J44" s="203"/>
      <c r="K44" s="3"/>
      <c r="M44" s="190"/>
      <c r="P44" s="190"/>
    </row>
    <row r="45" spans="1:16" s="1" customFormat="1" ht="24" customHeight="1">
      <c r="A45" s="203" t="s">
        <v>173</v>
      </c>
      <c r="B45" s="203"/>
      <c r="C45" s="203"/>
      <c r="D45" s="203"/>
      <c r="E45" s="203"/>
      <c r="F45" s="203"/>
      <c r="G45" s="203"/>
      <c r="H45" s="203"/>
      <c r="I45" s="203"/>
      <c r="J45" s="203"/>
      <c r="K45" s="3"/>
      <c r="M45" s="190"/>
      <c r="P45" s="190"/>
    </row>
    <row r="46" spans="1:16" ht="24" customHeight="1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3"/>
    </row>
    <row r="47" spans="1:16" s="10" customFormat="1" ht="24" customHeight="1">
      <c r="A47" s="5"/>
      <c r="B47" s="6"/>
      <c r="C47" s="7"/>
      <c r="D47" s="8"/>
      <c r="E47" s="8"/>
      <c r="F47" s="8"/>
      <c r="G47" s="8"/>
      <c r="H47" s="8"/>
      <c r="I47" s="8"/>
      <c r="J47" s="90" t="s">
        <v>38</v>
      </c>
      <c r="K47" s="9"/>
      <c r="M47" s="56"/>
      <c r="P47" s="56"/>
    </row>
    <row r="48" spans="1:16" s="10" customFormat="1" ht="24" customHeight="1">
      <c r="A48" s="5"/>
      <c r="B48" s="6"/>
      <c r="C48" s="7"/>
      <c r="D48" s="202" t="s">
        <v>1</v>
      </c>
      <c r="E48" s="202"/>
      <c r="F48" s="202"/>
      <c r="G48" s="11"/>
      <c r="H48" s="202" t="s">
        <v>2</v>
      </c>
      <c r="I48" s="202"/>
      <c r="J48" s="202"/>
      <c r="K48" s="9"/>
      <c r="M48" s="56"/>
      <c r="P48" s="56"/>
    </row>
    <row r="49" spans="1:16" s="10" customFormat="1" ht="24" customHeight="1">
      <c r="A49" s="12"/>
      <c r="B49" s="89" t="s">
        <v>4</v>
      </c>
      <c r="C49" s="13"/>
      <c r="D49" s="14">
        <v>2562</v>
      </c>
      <c r="E49" s="15"/>
      <c r="F49" s="14">
        <v>2561</v>
      </c>
      <c r="G49" s="16"/>
      <c r="H49" s="14">
        <v>2562</v>
      </c>
      <c r="I49" s="15"/>
      <c r="J49" s="14">
        <v>2561</v>
      </c>
      <c r="K49" s="17"/>
      <c r="M49" s="56"/>
      <c r="P49" s="56"/>
    </row>
    <row r="50" spans="1:16" s="10" customFormat="1" ht="24" customHeight="1">
      <c r="A50" s="12"/>
      <c r="B50" s="48"/>
      <c r="C50" s="13"/>
      <c r="D50" s="157" t="s">
        <v>198</v>
      </c>
      <c r="E50" s="48"/>
      <c r="F50" s="157" t="s">
        <v>198</v>
      </c>
      <c r="G50" s="16"/>
      <c r="H50" s="157" t="s">
        <v>198</v>
      </c>
      <c r="I50" s="48"/>
      <c r="J50" s="157" t="s">
        <v>198</v>
      </c>
      <c r="K50" s="17"/>
      <c r="M50" s="56"/>
      <c r="P50" s="56"/>
    </row>
    <row r="51" spans="1:16" ht="24" customHeight="1">
      <c r="A51" s="39" t="s">
        <v>22</v>
      </c>
      <c r="B51" s="37"/>
      <c r="C51" s="25"/>
      <c r="D51" s="40"/>
      <c r="E51" s="41"/>
      <c r="F51" s="40"/>
      <c r="G51" s="41"/>
      <c r="H51" s="40"/>
      <c r="I51" s="42"/>
      <c r="J51" s="40"/>
    </row>
    <row r="52" spans="1:16" ht="24" customHeight="1">
      <c r="A52" s="21" t="s">
        <v>23</v>
      </c>
      <c r="B52" s="37"/>
      <c r="C52" s="25"/>
      <c r="D52" s="96">
        <f>D30-D53</f>
        <v>43411970</v>
      </c>
      <c r="E52" s="109"/>
      <c r="F52" s="96">
        <f>F30-F53</f>
        <v>-190652970</v>
      </c>
      <c r="G52" s="109"/>
      <c r="H52" s="96">
        <f>H30-H53</f>
        <v>-1054826</v>
      </c>
      <c r="I52" s="98"/>
      <c r="J52" s="96">
        <f>J30-J53</f>
        <v>-945059</v>
      </c>
    </row>
    <row r="53" spans="1:16" ht="24" customHeight="1">
      <c r="A53" s="21" t="s">
        <v>24</v>
      </c>
      <c r="B53" s="37"/>
      <c r="C53" s="25"/>
      <c r="D53" s="96">
        <v>1531753</v>
      </c>
      <c r="E53" s="109"/>
      <c r="F53" s="96">
        <v>0</v>
      </c>
      <c r="G53" s="109"/>
      <c r="H53" s="96">
        <v>0</v>
      </c>
      <c r="I53" s="98"/>
      <c r="J53" s="96">
        <v>0</v>
      </c>
    </row>
    <row r="54" spans="1:16" ht="24" customHeight="1" thickBot="1">
      <c r="A54" s="20"/>
      <c r="B54" s="37"/>
      <c r="C54" s="25"/>
      <c r="D54" s="110">
        <f>SUM(D52:D53)</f>
        <v>44943723</v>
      </c>
      <c r="E54" s="109"/>
      <c r="F54" s="110">
        <f>SUM(F52:F53)</f>
        <v>-190652970</v>
      </c>
      <c r="G54" s="109"/>
      <c r="H54" s="110">
        <f>SUM(H52:H53)</f>
        <v>-1054826</v>
      </c>
      <c r="I54" s="98"/>
      <c r="J54" s="110">
        <f>SUM(J52:J53)</f>
        <v>-945059</v>
      </c>
    </row>
    <row r="55" spans="1:16" ht="24" customHeight="1" thickTop="1">
      <c r="A55" s="20" t="s">
        <v>44</v>
      </c>
      <c r="B55" s="37"/>
      <c r="C55" s="25"/>
      <c r="D55" s="96"/>
      <c r="E55" s="109"/>
      <c r="F55" s="96"/>
      <c r="G55" s="109"/>
      <c r="H55" s="96"/>
      <c r="I55" s="98"/>
      <c r="J55" s="96"/>
    </row>
    <row r="56" spans="1:16" ht="24" customHeight="1">
      <c r="A56" s="21" t="s">
        <v>23</v>
      </c>
      <c r="B56" s="37"/>
      <c r="C56" s="25"/>
      <c r="D56" s="96">
        <f>D38-D57</f>
        <v>43078279</v>
      </c>
      <c r="E56" s="109"/>
      <c r="F56" s="96">
        <f>F38-F57</f>
        <v>-190652970</v>
      </c>
      <c r="G56" s="109"/>
      <c r="H56" s="96">
        <f>H38-H57</f>
        <v>-1054826</v>
      </c>
      <c r="I56" s="98"/>
      <c r="J56" s="96">
        <f>J38-J57</f>
        <v>-1373379</v>
      </c>
    </row>
    <row r="57" spans="1:16" ht="24" customHeight="1">
      <c r="A57" s="21" t="s">
        <v>24</v>
      </c>
      <c r="B57" s="37"/>
      <c r="C57" s="25"/>
      <c r="D57" s="96">
        <f>D53-11494</f>
        <v>1520259</v>
      </c>
      <c r="E57" s="109"/>
      <c r="F57" s="96">
        <f>F53</f>
        <v>0</v>
      </c>
      <c r="G57" s="109"/>
      <c r="H57" s="96">
        <v>0</v>
      </c>
      <c r="I57" s="98"/>
      <c r="J57" s="96">
        <v>0</v>
      </c>
    </row>
    <row r="58" spans="1:16" ht="24" customHeight="1" thickBot="1">
      <c r="A58" s="39"/>
      <c r="B58" s="37"/>
      <c r="C58" s="25"/>
      <c r="D58" s="110">
        <f>SUM(D56:D57)</f>
        <v>44598538</v>
      </c>
      <c r="E58" s="109"/>
      <c r="F58" s="110">
        <f>SUM(F56:F57)</f>
        <v>-190652970</v>
      </c>
      <c r="G58" s="109"/>
      <c r="H58" s="110">
        <f>SUM(H56:H57)</f>
        <v>-1054826</v>
      </c>
      <c r="I58" s="98"/>
      <c r="J58" s="110">
        <f>SUM(J56:J57)</f>
        <v>-1373379</v>
      </c>
    </row>
    <row r="59" spans="1:16" ht="24" customHeight="1" thickTop="1">
      <c r="B59" s="4"/>
      <c r="D59" s="26"/>
      <c r="F59" s="26"/>
      <c r="H59" s="26"/>
      <c r="I59" s="32"/>
      <c r="J59" s="26"/>
    </row>
    <row r="60" spans="1:16" ht="24" customHeight="1" thickBot="1">
      <c r="A60" s="39" t="s">
        <v>60</v>
      </c>
      <c r="B60" s="27" t="s">
        <v>190</v>
      </c>
      <c r="C60" s="34"/>
      <c r="D60" s="133">
        <f>D52/1123000000</f>
        <v>3.8657141585040071E-2</v>
      </c>
      <c r="E60" s="40"/>
      <c r="F60" s="133">
        <v>-0.25</v>
      </c>
      <c r="G60" s="40"/>
      <c r="H60" s="133">
        <f>H52/1123000000</f>
        <v>-9.3929296527159398E-4</v>
      </c>
      <c r="I60" s="40"/>
      <c r="J60" s="159">
        <v>-2E-3</v>
      </c>
    </row>
    <row r="61" spans="1:16" ht="24" customHeight="1" thickTop="1">
      <c r="A61" s="39"/>
      <c r="B61" s="4"/>
      <c r="C61" s="43"/>
      <c r="D61" s="44"/>
      <c r="E61" s="41"/>
      <c r="F61" s="44"/>
      <c r="G61" s="41"/>
      <c r="H61" s="44"/>
      <c r="I61" s="42"/>
      <c r="J61" s="44"/>
    </row>
    <row r="62" spans="1:16" ht="24" customHeight="1">
      <c r="A62" s="29"/>
      <c r="B62" s="37"/>
      <c r="C62" s="25"/>
      <c r="I62" s="32"/>
      <c r="J62" s="32"/>
      <c r="K62" s="32"/>
    </row>
    <row r="63" spans="1:16" ht="24" customHeight="1">
      <c r="A63" s="38"/>
      <c r="B63" s="37"/>
      <c r="C63" s="25"/>
      <c r="F63" s="41"/>
      <c r="I63" s="45"/>
    </row>
  </sheetData>
  <mergeCells count="11">
    <mergeCell ref="A1:J1"/>
    <mergeCell ref="A3:J3"/>
    <mergeCell ref="A4:J4"/>
    <mergeCell ref="D7:F7"/>
    <mergeCell ref="H7:J7"/>
    <mergeCell ref="A2:J2"/>
    <mergeCell ref="A43:J43"/>
    <mergeCell ref="A44:J44"/>
    <mergeCell ref="A45:J45"/>
    <mergeCell ref="D48:F48"/>
    <mergeCell ref="H48:J48"/>
  </mergeCells>
  <pageMargins left="0.8" right="0.27559055118110198" top="0.7" bottom="0.7" header="0.31496062992126" footer="0.4"/>
  <pageSetup paperSize="9" scale="82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V43"/>
  <sheetViews>
    <sheetView topLeftCell="A31" zoomScale="70" zoomScaleNormal="70" zoomScaleSheetLayoutView="80" workbookViewId="0">
      <selection activeCell="R12" sqref="R12"/>
    </sheetView>
  </sheetViews>
  <sheetFormatPr defaultColWidth="13" defaultRowHeight="21.6"/>
  <cols>
    <col min="1" max="1" width="49.875" style="4" customWidth="1"/>
    <col min="2" max="2" width="7.625" style="4" customWidth="1"/>
    <col min="3" max="3" width="1.875" style="4" customWidth="1"/>
    <col min="4" max="4" width="16.125" style="34" customWidth="1"/>
    <col min="5" max="5" width="1" style="34" customWidth="1"/>
    <col min="6" max="6" width="15.625" style="34" customWidth="1"/>
    <col min="7" max="7" width="1" style="34" customWidth="1"/>
    <col min="8" max="8" width="15.125" style="34" customWidth="1"/>
    <col min="9" max="9" width="1.375" style="34" customWidth="1"/>
    <col min="10" max="10" width="15.125" style="34" customWidth="1"/>
    <col min="11" max="11" width="1.125" style="34" customWidth="1"/>
    <col min="12" max="12" width="16.25" style="34" customWidth="1"/>
    <col min="13" max="13" width="1.125" style="4" customWidth="1"/>
    <col min="14" max="14" width="16" style="34" customWidth="1"/>
    <col min="15" max="15" width="1" style="34" customWidth="1"/>
    <col min="16" max="16" width="15.375" style="34" customWidth="1"/>
    <col min="17" max="17" width="1.125" style="34" customWidth="1"/>
    <col min="18" max="18" width="15" style="34" customWidth="1"/>
    <col min="19" max="19" width="1.125" style="4" customWidth="1"/>
    <col min="20" max="20" width="15.25" style="34" customWidth="1"/>
    <col min="21" max="21" width="1.125" style="4" customWidth="1"/>
    <col min="22" max="22" width="15.125" style="4" customWidth="1"/>
    <col min="23" max="16384" width="13" style="4"/>
  </cols>
  <sheetData>
    <row r="1" spans="1:22" s="10" customFormat="1" ht="22.2">
      <c r="A1" s="161" t="str">
        <f>+BS!A1:L1</f>
        <v xml:space="preserve">บริษัท แอสเซท ไฟว์ กรุ๊ป จำกัด (มหาชน) 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74"/>
    </row>
    <row r="2" spans="1:22" s="10" customFormat="1" ht="22.2">
      <c r="A2" s="161" t="str">
        <f>+BS!A2:L2</f>
        <v>(เดิมชื่อ บริษัท อาดามัส อินคอร์ปอเรชั่น จำกัด (มหาชน)) และบริษัทย่อย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74"/>
    </row>
    <row r="3" spans="1:22" s="10" customFormat="1" ht="22.2">
      <c r="A3" s="161" t="s">
        <v>41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2" s="10" customFormat="1" ht="22.2">
      <c r="A4" s="161" t="str">
        <f>PL!A4</f>
        <v>สำหรับปีสิ้นสุดวันที่ 31 ธันวาคม 2562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</row>
    <row r="5" spans="1:22" ht="22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75"/>
    </row>
    <row r="6" spans="1:22" ht="22.2">
      <c r="A6" s="76"/>
      <c r="B6" s="76"/>
      <c r="C6" s="76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92" t="s">
        <v>38</v>
      </c>
    </row>
    <row r="7" spans="1:22" ht="22.35" customHeight="1">
      <c r="A7" s="76"/>
      <c r="B7" s="76"/>
      <c r="C7" s="76"/>
      <c r="D7" s="160" t="s">
        <v>1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</row>
    <row r="8" spans="1:22" ht="22.35" customHeight="1">
      <c r="A8" s="76"/>
      <c r="B8" s="76"/>
      <c r="C8" s="76"/>
      <c r="D8" s="93"/>
      <c r="E8" s="93"/>
      <c r="F8" s="93"/>
      <c r="G8" s="93"/>
      <c r="H8" s="49" t="s">
        <v>230</v>
      </c>
      <c r="I8" s="94"/>
      <c r="J8" s="94"/>
      <c r="K8" s="93"/>
      <c r="L8" s="94" t="s">
        <v>110</v>
      </c>
      <c r="M8" s="93"/>
      <c r="N8" s="93"/>
      <c r="O8" s="93"/>
      <c r="P8" s="94" t="s">
        <v>54</v>
      </c>
      <c r="Q8" s="93"/>
      <c r="R8" s="93"/>
      <c r="S8" s="93"/>
      <c r="T8" s="93"/>
    </row>
    <row r="9" spans="1:22" ht="22.35" customHeight="1">
      <c r="D9" s="78"/>
      <c r="E9" s="78"/>
      <c r="F9" s="78"/>
      <c r="G9" s="78"/>
      <c r="H9" s="78" t="s">
        <v>231</v>
      </c>
      <c r="I9" s="78"/>
      <c r="J9" s="78" t="s">
        <v>215</v>
      </c>
      <c r="K9" s="78"/>
      <c r="L9" s="78" t="s">
        <v>111</v>
      </c>
      <c r="M9" s="79"/>
      <c r="N9" s="49"/>
      <c r="O9" s="49"/>
      <c r="P9" s="49" t="s">
        <v>107</v>
      </c>
      <c r="Q9" s="49"/>
      <c r="R9" s="49" t="s">
        <v>104</v>
      </c>
      <c r="S9" s="79"/>
      <c r="T9" s="9"/>
    </row>
    <row r="10" spans="1:22" ht="22.35" customHeight="1">
      <c r="D10" s="78" t="s">
        <v>25</v>
      </c>
      <c r="E10" s="78"/>
      <c r="F10" s="78" t="s">
        <v>146</v>
      </c>
      <c r="G10" s="78"/>
      <c r="H10" s="78" t="s">
        <v>232</v>
      </c>
      <c r="I10" s="78"/>
      <c r="J10" s="78" t="s">
        <v>216</v>
      </c>
      <c r="K10" s="78"/>
      <c r="L10" s="78" t="s">
        <v>112</v>
      </c>
      <c r="M10" s="79"/>
      <c r="N10" s="49" t="s">
        <v>234</v>
      </c>
      <c r="O10" s="49"/>
      <c r="P10" s="49" t="s">
        <v>108</v>
      </c>
      <c r="Q10" s="49"/>
      <c r="R10" s="49" t="s">
        <v>105</v>
      </c>
      <c r="S10" s="79"/>
      <c r="T10" s="9" t="s">
        <v>54</v>
      </c>
    </row>
    <row r="11" spans="1:22" ht="22.35" customHeight="1">
      <c r="B11" s="114" t="s">
        <v>4</v>
      </c>
      <c r="D11" s="82" t="s">
        <v>26</v>
      </c>
      <c r="E11" s="78"/>
      <c r="F11" s="82" t="s">
        <v>50</v>
      </c>
      <c r="G11" s="78"/>
      <c r="H11" s="82" t="s">
        <v>233</v>
      </c>
      <c r="I11" s="78"/>
      <c r="J11" s="82" t="s">
        <v>217</v>
      </c>
      <c r="K11" s="78"/>
      <c r="L11" s="82" t="s">
        <v>113</v>
      </c>
      <c r="M11" s="79"/>
      <c r="N11" s="151" t="s">
        <v>235</v>
      </c>
      <c r="O11" s="49"/>
      <c r="P11" s="151" t="s">
        <v>109</v>
      </c>
      <c r="Q11" s="49"/>
      <c r="R11" s="151" t="s">
        <v>106</v>
      </c>
      <c r="S11" s="79"/>
      <c r="T11" s="128" t="s">
        <v>15</v>
      </c>
      <c r="V11" s="156"/>
    </row>
    <row r="12" spans="1:22" ht="11.85" customHeight="1"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3"/>
      <c r="O12" s="123"/>
      <c r="P12" s="123"/>
      <c r="Q12" s="123"/>
      <c r="R12" s="123"/>
      <c r="S12" s="122"/>
      <c r="T12" s="123"/>
    </row>
    <row r="13" spans="1:22" ht="22.2">
      <c r="A13" s="35" t="s">
        <v>102</v>
      </c>
      <c r="B13" s="30"/>
      <c r="D13" s="109">
        <v>50000000</v>
      </c>
      <c r="E13" s="109"/>
      <c r="F13" s="109">
        <v>0</v>
      </c>
      <c r="G13" s="109"/>
      <c r="H13" s="109">
        <v>-62229</v>
      </c>
      <c r="I13" s="109"/>
      <c r="J13" s="109">
        <v>0</v>
      </c>
      <c r="K13" s="109"/>
      <c r="L13" s="109">
        <v>0</v>
      </c>
      <c r="M13" s="109"/>
      <c r="N13" s="96">
        <v>12307038</v>
      </c>
      <c r="O13" s="109"/>
      <c r="P13" s="109">
        <f>SUM(D13,F13,L13,H13,N13,J13)</f>
        <v>62244809</v>
      </c>
      <c r="Q13" s="109"/>
      <c r="R13" s="109">
        <v>-1125066</v>
      </c>
      <c r="S13" s="109"/>
      <c r="T13" s="109">
        <f t="shared" ref="T13:T20" si="0">SUM(P13,R13)</f>
        <v>61119743</v>
      </c>
      <c r="V13" s="156"/>
    </row>
    <row r="14" spans="1:22">
      <c r="A14" s="4" t="s">
        <v>145</v>
      </c>
      <c r="B14" s="30"/>
      <c r="D14" s="96">
        <v>250000000</v>
      </c>
      <c r="E14" s="96"/>
      <c r="F14" s="96">
        <v>0</v>
      </c>
      <c r="G14" s="96"/>
      <c r="H14" s="96">
        <v>0</v>
      </c>
      <c r="I14" s="96"/>
      <c r="J14" s="96">
        <v>0</v>
      </c>
      <c r="K14" s="96"/>
      <c r="L14" s="96">
        <v>0</v>
      </c>
      <c r="M14" s="96"/>
      <c r="N14" s="96">
        <v>0</v>
      </c>
      <c r="O14" s="96"/>
      <c r="P14" s="109">
        <f t="shared" ref="P14:P20" si="1">SUM(D14,F14,L14,H14,N14,J14)</f>
        <v>250000000</v>
      </c>
      <c r="Q14" s="96"/>
      <c r="R14" s="109">
        <v>0</v>
      </c>
      <c r="S14" s="96"/>
      <c r="T14" s="96">
        <f>SUM(P14,R14)</f>
        <v>250000000</v>
      </c>
      <c r="U14" s="108"/>
    </row>
    <row r="15" spans="1:22">
      <c r="A15" s="4" t="s">
        <v>214</v>
      </c>
      <c r="D15" s="97">
        <v>0</v>
      </c>
      <c r="E15" s="97"/>
      <c r="F15" s="97">
        <v>0</v>
      </c>
      <c r="G15" s="97"/>
      <c r="H15" s="97">
        <v>0</v>
      </c>
      <c r="I15" s="97"/>
      <c r="J15" s="97">
        <v>9482533</v>
      </c>
      <c r="K15" s="97"/>
      <c r="L15" s="97">
        <v>0</v>
      </c>
      <c r="M15" s="97"/>
      <c r="N15" s="102">
        <v>0</v>
      </c>
      <c r="O15" s="102"/>
      <c r="P15" s="109">
        <f t="shared" si="1"/>
        <v>9482533</v>
      </c>
      <c r="Q15" s="102"/>
      <c r="R15" s="102">
        <v>0</v>
      </c>
      <c r="S15" s="97"/>
      <c r="T15" s="96">
        <f>SUM(P15,R15)</f>
        <v>9482533</v>
      </c>
      <c r="U15" s="108"/>
    </row>
    <row r="16" spans="1:22">
      <c r="A16" s="4" t="s">
        <v>150</v>
      </c>
      <c r="B16" s="30"/>
      <c r="D16" s="96">
        <v>0</v>
      </c>
      <c r="E16" s="96"/>
      <c r="F16" s="96">
        <v>0</v>
      </c>
      <c r="G16" s="96"/>
      <c r="H16" s="96">
        <v>-2594766</v>
      </c>
      <c r="I16" s="96"/>
      <c r="J16" s="96">
        <v>0</v>
      </c>
      <c r="K16" s="96"/>
      <c r="L16" s="96">
        <v>0</v>
      </c>
      <c r="M16" s="96"/>
      <c r="N16" s="96">
        <v>0</v>
      </c>
      <c r="O16" s="96"/>
      <c r="P16" s="109">
        <f t="shared" si="1"/>
        <v>-2594766</v>
      </c>
      <c r="Q16" s="96"/>
      <c r="R16" s="96">
        <v>1125066</v>
      </c>
      <c r="S16" s="96"/>
      <c r="T16" s="96">
        <f>SUM(P16,R16)</f>
        <v>-1469700</v>
      </c>
      <c r="U16" s="108"/>
    </row>
    <row r="17" spans="1:22">
      <c r="A17" s="4" t="s">
        <v>144</v>
      </c>
      <c r="B17" s="30">
        <v>2.2000000000000002</v>
      </c>
      <c r="D17" s="109">
        <v>151845101</v>
      </c>
      <c r="E17" s="109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0</v>
      </c>
      <c r="O17" s="109"/>
      <c r="P17" s="109">
        <f t="shared" si="1"/>
        <v>151845101</v>
      </c>
      <c r="Q17" s="109"/>
      <c r="R17" s="96">
        <v>0</v>
      </c>
      <c r="S17" s="109"/>
      <c r="T17" s="96">
        <f t="shared" ref="T17:T19" si="2">SUM(P17,R17)</f>
        <v>151845101</v>
      </c>
    </row>
    <row r="18" spans="1:22">
      <c r="A18" s="4" t="s">
        <v>212</v>
      </c>
      <c r="B18" s="30"/>
      <c r="D18" s="109">
        <v>211042586</v>
      </c>
      <c r="E18" s="109"/>
      <c r="F18" s="109">
        <v>0</v>
      </c>
      <c r="G18" s="109"/>
      <c r="H18" s="109"/>
      <c r="I18" s="109"/>
      <c r="J18" s="109">
        <v>0</v>
      </c>
      <c r="K18" s="109"/>
      <c r="L18" s="109">
        <v>0</v>
      </c>
      <c r="M18" s="109"/>
      <c r="N18" s="109"/>
      <c r="O18" s="109"/>
      <c r="P18" s="109">
        <f t="shared" si="1"/>
        <v>211042586</v>
      </c>
      <c r="Q18" s="109"/>
      <c r="R18" s="96">
        <v>0</v>
      </c>
      <c r="S18" s="109"/>
      <c r="T18" s="96">
        <f t="shared" si="2"/>
        <v>211042586</v>
      </c>
    </row>
    <row r="19" spans="1:22">
      <c r="A19" s="4" t="s">
        <v>213</v>
      </c>
      <c r="B19" s="30"/>
      <c r="D19" s="109">
        <v>-10000001</v>
      </c>
      <c r="E19" s="109"/>
      <c r="F19" s="109">
        <v>0</v>
      </c>
      <c r="G19" s="109"/>
      <c r="H19" s="109">
        <v>88478</v>
      </c>
      <c r="I19" s="109"/>
      <c r="J19" s="109">
        <v>-315768</v>
      </c>
      <c r="K19" s="109"/>
      <c r="L19" s="109">
        <v>0</v>
      </c>
      <c r="M19" s="109"/>
      <c r="N19" s="109">
        <v>858310</v>
      </c>
      <c r="O19" s="109"/>
      <c r="P19" s="109">
        <f>SUM(D19,F19,L19,H19,N19,J19)</f>
        <v>-9368981</v>
      </c>
      <c r="Q19" s="109"/>
      <c r="R19" s="96">
        <f>-P19</f>
        <v>9368981</v>
      </c>
      <c r="S19" s="109"/>
      <c r="T19" s="96">
        <f t="shared" si="2"/>
        <v>0</v>
      </c>
    </row>
    <row r="20" spans="1:22">
      <c r="A20" s="4" t="s">
        <v>103</v>
      </c>
      <c r="B20" s="30">
        <v>24.2</v>
      </c>
      <c r="D20" s="96">
        <v>470112314</v>
      </c>
      <c r="E20" s="96"/>
      <c r="F20" s="96">
        <v>-169071845</v>
      </c>
      <c r="G20" s="96"/>
      <c r="H20" s="96">
        <v>0</v>
      </c>
      <c r="I20" s="96"/>
      <c r="J20" s="96">
        <v>0</v>
      </c>
      <c r="K20" s="96"/>
      <c r="L20" s="96">
        <v>-301040469</v>
      </c>
      <c r="M20" s="96"/>
      <c r="N20" s="96">
        <v>0</v>
      </c>
      <c r="O20" s="96"/>
      <c r="P20" s="109">
        <f t="shared" si="1"/>
        <v>0</v>
      </c>
      <c r="Q20" s="96"/>
      <c r="R20" s="96">
        <v>0</v>
      </c>
      <c r="S20" s="96"/>
      <c r="T20" s="96">
        <f t="shared" si="0"/>
        <v>0</v>
      </c>
      <c r="U20" s="108"/>
    </row>
    <row r="21" spans="1:22">
      <c r="A21" s="4" t="s">
        <v>141</v>
      </c>
      <c r="B21" s="30"/>
      <c r="D21" s="152">
        <v>0</v>
      </c>
      <c r="E21" s="109"/>
      <c r="F21" s="152">
        <v>0</v>
      </c>
      <c r="G21" s="109"/>
      <c r="H21" s="152">
        <v>0</v>
      </c>
      <c r="I21" s="96"/>
      <c r="J21" s="152">
        <v>0</v>
      </c>
      <c r="K21" s="109"/>
      <c r="L21" s="152">
        <v>0</v>
      </c>
      <c r="M21" s="109"/>
      <c r="N21" s="152">
        <f>PL!F52</f>
        <v>-190652970</v>
      </c>
      <c r="O21" s="109"/>
      <c r="P21" s="152">
        <f>SUM(D21,F21,L21,H21,N21)</f>
        <v>-190652970</v>
      </c>
      <c r="Q21" s="109"/>
      <c r="R21" s="152">
        <f>PL!F53</f>
        <v>0</v>
      </c>
      <c r="S21" s="109"/>
      <c r="T21" s="152">
        <f>SUM(P21,R21)</f>
        <v>-190652970</v>
      </c>
    </row>
    <row r="22" spans="1:22">
      <c r="A22" s="4" t="s">
        <v>125</v>
      </c>
      <c r="B22" s="30"/>
      <c r="D22" s="153">
        <v>0</v>
      </c>
      <c r="E22" s="109"/>
      <c r="F22" s="153">
        <v>0</v>
      </c>
      <c r="G22" s="109"/>
      <c r="H22" s="153">
        <v>0</v>
      </c>
      <c r="I22" s="96"/>
      <c r="J22" s="153">
        <v>0</v>
      </c>
      <c r="K22" s="109"/>
      <c r="L22" s="153">
        <v>0</v>
      </c>
      <c r="M22" s="109"/>
      <c r="N22" s="153">
        <v>0</v>
      </c>
      <c r="O22" s="109"/>
      <c r="P22" s="153">
        <f>SUM(D22,F22,L22,H22,N22)</f>
        <v>0</v>
      </c>
      <c r="Q22" s="109"/>
      <c r="R22" s="153">
        <v>0</v>
      </c>
      <c r="S22" s="109"/>
      <c r="T22" s="153">
        <v>0</v>
      </c>
    </row>
    <row r="23" spans="1:22">
      <c r="A23" s="4" t="s">
        <v>228</v>
      </c>
      <c r="D23" s="97">
        <v>0</v>
      </c>
      <c r="E23" s="97"/>
      <c r="F23" s="97">
        <v>0</v>
      </c>
      <c r="G23" s="97"/>
      <c r="H23" s="97">
        <v>0</v>
      </c>
      <c r="I23" s="97"/>
      <c r="J23" s="97">
        <v>0</v>
      </c>
      <c r="K23" s="97"/>
      <c r="L23" s="97">
        <v>0</v>
      </c>
      <c r="M23" s="97"/>
      <c r="N23" s="102">
        <f>PL!F56</f>
        <v>-190652970</v>
      </c>
      <c r="O23" s="102"/>
      <c r="P23" s="109">
        <f>SUM(D23,F23,L23,H23,N23,J23)</f>
        <v>-190652970</v>
      </c>
      <c r="Q23" s="102"/>
      <c r="R23" s="102">
        <f>PL!F57</f>
        <v>0</v>
      </c>
      <c r="S23" s="97"/>
      <c r="T23" s="102">
        <f>SUM(P23,R23)</f>
        <v>-190652970</v>
      </c>
      <c r="U23" s="108"/>
    </row>
    <row r="24" spans="1:22" ht="22.8" thickBot="1">
      <c r="A24" s="35" t="s">
        <v>101</v>
      </c>
      <c r="B24" s="35"/>
      <c r="C24" s="35"/>
      <c r="D24" s="110">
        <f>SUM(D13,D14,D18,D19,D23,D17,D20,D16,D15)</f>
        <v>1123000000</v>
      </c>
      <c r="E24" s="96"/>
      <c r="F24" s="110">
        <f>SUM(F13,F14,F18,F19,F23,F17,F20,F16,F15)</f>
        <v>-169071845</v>
      </c>
      <c r="G24" s="96"/>
      <c r="H24" s="110">
        <f>SUM(H13,H14,H18,H19,H23,H17,H20,H16,H15)</f>
        <v>-2568517</v>
      </c>
      <c r="I24" s="96"/>
      <c r="J24" s="110">
        <f>SUM(J13,J14,J18,J19,J23,J17,J20,J16,J15)</f>
        <v>9166765</v>
      </c>
      <c r="K24" s="96"/>
      <c r="L24" s="110">
        <f>SUM(L13,L14,L18,L19,L23,L17,L20,L16,L15)</f>
        <v>-301040469</v>
      </c>
      <c r="M24" s="96"/>
      <c r="N24" s="110">
        <f>SUM(N13,N14,N18,N19,N23,N17,N20,N16,N15)</f>
        <v>-177487622</v>
      </c>
      <c r="O24" s="96"/>
      <c r="P24" s="110">
        <f>SUM(P13,P14,P18,P19,P23,P17,P20,P16,P15)</f>
        <v>481998312</v>
      </c>
      <c r="Q24" s="96"/>
      <c r="R24" s="110">
        <f>SUM(R13,R14,R18,R19,R23,R17,R20,R16,R15)</f>
        <v>9368981</v>
      </c>
      <c r="S24" s="96"/>
      <c r="T24" s="110">
        <f>SUM(T13,T14,T18,T19,T23,T17,T20,T16,T15)</f>
        <v>491367293</v>
      </c>
    </row>
    <row r="25" spans="1:22" ht="19.350000000000001" customHeight="1" thickTop="1">
      <c r="D25" s="26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</row>
    <row r="26" spans="1:22" ht="19.350000000000001" customHeight="1">
      <c r="A26" s="35" t="s">
        <v>221</v>
      </c>
      <c r="D26" s="109">
        <v>1123000000</v>
      </c>
      <c r="E26" s="109"/>
      <c r="F26" s="109">
        <v>-187893837</v>
      </c>
      <c r="G26" s="109"/>
      <c r="H26" s="109">
        <v>4677288</v>
      </c>
      <c r="I26" s="109"/>
      <c r="J26" s="109">
        <v>0</v>
      </c>
      <c r="K26" s="109"/>
      <c r="L26" s="109">
        <v>-175109838</v>
      </c>
      <c r="M26" s="109"/>
      <c r="N26" s="104">
        <v>-283859121</v>
      </c>
      <c r="O26" s="104"/>
      <c r="P26" s="104">
        <f>SUM(D26,F26,L26,H26,N26)</f>
        <v>480814492</v>
      </c>
      <c r="Q26" s="104"/>
      <c r="R26" s="109">
        <v>10552801</v>
      </c>
      <c r="S26" s="109"/>
      <c r="T26" s="104">
        <f>SUM(P26,R26)</f>
        <v>491367293</v>
      </c>
    </row>
    <row r="27" spans="1:22" ht="19.350000000000001" customHeight="1">
      <c r="A27" s="4" t="s">
        <v>220</v>
      </c>
      <c r="B27" s="30">
        <v>4.0999999999999996</v>
      </c>
      <c r="D27" s="96">
        <v>0</v>
      </c>
      <c r="E27" s="96"/>
      <c r="F27" s="96">
        <v>18821992</v>
      </c>
      <c r="G27" s="96"/>
      <c r="H27" s="96">
        <f>H24-H26</f>
        <v>-7245805</v>
      </c>
      <c r="I27" s="96"/>
      <c r="J27" s="96">
        <v>9166765</v>
      </c>
      <c r="K27" s="96"/>
      <c r="L27" s="96">
        <v>-125930631</v>
      </c>
      <c r="M27" s="96"/>
      <c r="N27" s="96">
        <v>106371499</v>
      </c>
      <c r="O27" s="96"/>
      <c r="P27" s="96">
        <f>SUM(D27,F27,L27,H27,N27,J27)</f>
        <v>1183820</v>
      </c>
      <c r="Q27" s="96"/>
      <c r="R27" s="96">
        <v>-1183820</v>
      </c>
      <c r="S27" s="96"/>
      <c r="T27" s="96">
        <f>SUM(P27,R27)</f>
        <v>0</v>
      </c>
    </row>
    <row r="28" spans="1:22" ht="19.350000000000001" customHeight="1">
      <c r="A28" s="4" t="s">
        <v>219</v>
      </c>
      <c r="B28" s="30">
        <v>4.2</v>
      </c>
      <c r="D28" s="105">
        <v>0</v>
      </c>
      <c r="E28" s="96"/>
      <c r="F28" s="105">
        <v>0</v>
      </c>
      <c r="G28" s="96"/>
      <c r="H28" s="105">
        <v>0</v>
      </c>
      <c r="I28" s="96"/>
      <c r="J28" s="105">
        <v>0</v>
      </c>
      <c r="K28" s="96"/>
      <c r="L28" s="105">
        <v>0</v>
      </c>
      <c r="M28" s="96"/>
      <c r="N28" s="105">
        <v>9367572</v>
      </c>
      <c r="O28" s="96"/>
      <c r="P28" s="105">
        <f>SUM(D28,F28,L28,H28,N28)</f>
        <v>9367572</v>
      </c>
      <c r="Q28" s="96"/>
      <c r="R28" s="105">
        <v>322686</v>
      </c>
      <c r="S28" s="96"/>
      <c r="T28" s="105">
        <f>SUM(P28,R28)</f>
        <v>9690258</v>
      </c>
    </row>
    <row r="29" spans="1:22" ht="22.2">
      <c r="A29" s="35" t="s">
        <v>222</v>
      </c>
      <c r="B29" s="10"/>
      <c r="D29" s="109">
        <f>SUM(D26:D28)</f>
        <v>1123000000</v>
      </c>
      <c r="E29" s="109"/>
      <c r="F29" s="109">
        <f>SUM(F26:F28)</f>
        <v>-169071845</v>
      </c>
      <c r="G29" s="109"/>
      <c r="H29" s="109">
        <f>SUM(H26:H28)</f>
        <v>-2568517</v>
      </c>
      <c r="I29" s="109"/>
      <c r="J29" s="109">
        <f>SUM(J26:J28)</f>
        <v>9166765</v>
      </c>
      <c r="K29" s="109"/>
      <c r="L29" s="109">
        <f>SUM(L26:L28)</f>
        <v>-301040469</v>
      </c>
      <c r="M29" s="109"/>
      <c r="N29" s="109">
        <f>SUM(N26:N28)</f>
        <v>-168120050</v>
      </c>
      <c r="O29" s="104"/>
      <c r="P29" s="109">
        <f>SUM(P26:P28)</f>
        <v>491365884</v>
      </c>
      <c r="Q29" s="104"/>
      <c r="R29" s="109">
        <f>SUM(R26:R28)</f>
        <v>9691667</v>
      </c>
      <c r="S29" s="109"/>
      <c r="T29" s="109">
        <f>SUM(T26:T28)</f>
        <v>501057551</v>
      </c>
      <c r="V29" s="156"/>
    </row>
    <row r="30" spans="1:22">
      <c r="A30" s="4" t="s">
        <v>141</v>
      </c>
      <c r="B30" s="10"/>
      <c r="D30" s="152">
        <v>0</v>
      </c>
      <c r="E30" s="109"/>
      <c r="F30" s="152">
        <v>0</v>
      </c>
      <c r="G30" s="109"/>
      <c r="H30" s="152">
        <v>0</v>
      </c>
      <c r="I30" s="96"/>
      <c r="J30" s="152">
        <v>0</v>
      </c>
      <c r="K30" s="109"/>
      <c r="L30" s="152">
        <v>0</v>
      </c>
      <c r="M30" s="109"/>
      <c r="N30" s="154">
        <f>PL!D52</f>
        <v>43411970</v>
      </c>
      <c r="O30" s="104"/>
      <c r="P30" s="154">
        <f>SUM(D30,F30,L30,H30,N30)</f>
        <v>43411970</v>
      </c>
      <c r="Q30" s="104"/>
      <c r="R30" s="152">
        <f>PL!D53</f>
        <v>1531753</v>
      </c>
      <c r="S30" s="109"/>
      <c r="T30" s="154">
        <f>SUM(P30,R30)</f>
        <v>44943723</v>
      </c>
    </row>
    <row r="31" spans="1:22">
      <c r="A31" s="4" t="s">
        <v>125</v>
      </c>
      <c r="B31" s="10"/>
      <c r="D31" s="153">
        <v>0</v>
      </c>
      <c r="E31" s="109"/>
      <c r="F31" s="153">
        <v>0</v>
      </c>
      <c r="G31" s="109"/>
      <c r="H31" s="153">
        <v>0</v>
      </c>
      <c r="I31" s="96"/>
      <c r="J31" s="153">
        <v>0</v>
      </c>
      <c r="K31" s="109"/>
      <c r="L31" s="153">
        <v>0</v>
      </c>
      <c r="M31" s="109"/>
      <c r="N31" s="155">
        <f>PL!D56-PL!D52</f>
        <v>-333691</v>
      </c>
      <c r="O31" s="104"/>
      <c r="P31" s="155">
        <f>SUM(D31,F31,L31,H31,N31)</f>
        <v>-333691</v>
      </c>
      <c r="Q31" s="104"/>
      <c r="R31" s="153">
        <f>PL!D57-PL!D53</f>
        <v>-11494</v>
      </c>
      <c r="S31" s="109"/>
      <c r="T31" s="155">
        <f>SUM(P31,R31)</f>
        <v>-345185</v>
      </c>
    </row>
    <row r="32" spans="1:22">
      <c r="A32" s="4" t="s">
        <v>75</v>
      </c>
      <c r="B32" s="30"/>
      <c r="D32" s="99">
        <v>0</v>
      </c>
      <c r="E32" s="99"/>
      <c r="F32" s="99">
        <v>0</v>
      </c>
      <c r="G32" s="99"/>
      <c r="H32" s="99">
        <v>0</v>
      </c>
      <c r="I32" s="99"/>
      <c r="J32" s="99">
        <v>0</v>
      </c>
      <c r="K32" s="99"/>
      <c r="L32" s="99">
        <v>0</v>
      </c>
      <c r="M32" s="97"/>
      <c r="N32" s="96">
        <f>PL!D56</f>
        <v>43078279</v>
      </c>
      <c r="O32" s="96"/>
      <c r="P32" s="104">
        <f>SUM(D32,F32,L32,H32,N32)</f>
        <v>43078279</v>
      </c>
      <c r="Q32" s="96"/>
      <c r="R32" s="96">
        <f>PL!D57</f>
        <v>1520259</v>
      </c>
      <c r="S32" s="97"/>
      <c r="T32" s="104">
        <f>SUM(P32,R32)</f>
        <v>44598538</v>
      </c>
    </row>
    <row r="33" spans="1:20" ht="22.8" thickBot="1">
      <c r="A33" s="35" t="s">
        <v>170</v>
      </c>
      <c r="B33" s="84"/>
      <c r="C33" s="35"/>
      <c r="D33" s="110">
        <f>SUM(D29,D32)</f>
        <v>1123000000</v>
      </c>
      <c r="E33" s="96"/>
      <c r="F33" s="110">
        <f>SUM(F29,F32)</f>
        <v>-169071845</v>
      </c>
      <c r="G33" s="96"/>
      <c r="H33" s="110">
        <f>SUM(H29,H32)</f>
        <v>-2568517</v>
      </c>
      <c r="I33" s="96"/>
      <c r="J33" s="110">
        <f>SUM(J29,J32)</f>
        <v>9166765</v>
      </c>
      <c r="K33" s="96"/>
      <c r="L33" s="201">
        <f>SUM(L29,L32)</f>
        <v>-301040469</v>
      </c>
      <c r="M33" s="96"/>
      <c r="N33" s="110">
        <f>SUM(N29,N32)</f>
        <v>-125041771</v>
      </c>
      <c r="O33" s="96"/>
      <c r="P33" s="110">
        <f>SUM(P29,P32)</f>
        <v>534444163</v>
      </c>
      <c r="Q33" s="96"/>
      <c r="R33" s="110">
        <f>SUM(R29,R32)</f>
        <v>11211926</v>
      </c>
      <c r="S33" s="96"/>
      <c r="T33" s="110">
        <f>SUM(T29,T32)</f>
        <v>545656089</v>
      </c>
    </row>
    <row r="34" spans="1:20" ht="22.2" thickTop="1"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26"/>
    </row>
    <row r="35" spans="1:20">
      <c r="D35" s="4"/>
      <c r="E35" s="4"/>
      <c r="F35" s="156"/>
      <c r="G35" s="4"/>
      <c r="H35" s="4"/>
      <c r="I35" s="4"/>
      <c r="J35" s="4"/>
      <c r="K35" s="4"/>
      <c r="L35" s="156"/>
      <c r="N35" s="4"/>
      <c r="O35" s="4"/>
      <c r="P35" s="4"/>
      <c r="Q35" s="4"/>
      <c r="R35" s="4"/>
    </row>
    <row r="36" spans="1:20">
      <c r="A36" s="38"/>
      <c r="B36" s="29"/>
      <c r="C36" s="29"/>
      <c r="D36" s="4"/>
      <c r="E36" s="4"/>
      <c r="F36" s="4"/>
      <c r="G36" s="4"/>
      <c r="H36" s="4"/>
      <c r="I36" s="4"/>
      <c r="J36" s="4"/>
      <c r="K36" s="4"/>
      <c r="L36" s="156"/>
      <c r="N36" s="156"/>
      <c r="O36" s="4"/>
      <c r="P36" s="156"/>
      <c r="Q36" s="4"/>
      <c r="R36" s="156"/>
      <c r="T36" s="156"/>
    </row>
    <row r="37" spans="1:20">
      <c r="D37" s="4"/>
      <c r="E37" s="4"/>
      <c r="F37" s="4"/>
      <c r="G37" s="4"/>
      <c r="H37" s="4"/>
      <c r="I37" s="4"/>
      <c r="J37" s="4"/>
      <c r="K37" s="4"/>
      <c r="L37" s="4"/>
      <c r="N37" s="4"/>
      <c r="O37" s="4"/>
      <c r="P37" s="4"/>
      <c r="Q37" s="4"/>
      <c r="R37" s="156"/>
      <c r="T37" s="4"/>
    </row>
    <row r="38" spans="1:20">
      <c r="T38" s="4"/>
    </row>
    <row r="39" spans="1:20" s="86" customFormat="1">
      <c r="A39" s="85"/>
      <c r="B39" s="85"/>
      <c r="C39" s="85"/>
      <c r="D39" s="34"/>
      <c r="E39" s="34"/>
      <c r="F39" s="34"/>
      <c r="G39" s="34"/>
      <c r="H39" s="34"/>
      <c r="I39" s="34"/>
      <c r="J39" s="34"/>
      <c r="K39" s="34"/>
      <c r="L39" s="34"/>
      <c r="M39" s="4"/>
      <c r="N39" s="34"/>
      <c r="O39" s="34"/>
      <c r="P39" s="34"/>
      <c r="Q39" s="34"/>
      <c r="R39" s="34"/>
      <c r="S39" s="4"/>
    </row>
    <row r="40" spans="1:20" s="86" customFormat="1">
      <c r="A40" s="85"/>
      <c r="B40" s="85"/>
      <c r="C40" s="85"/>
      <c r="D40" s="34"/>
      <c r="E40" s="34"/>
      <c r="F40" s="34"/>
      <c r="G40" s="34"/>
      <c r="H40" s="34"/>
      <c r="I40" s="34"/>
      <c r="J40" s="34"/>
      <c r="K40" s="34"/>
      <c r="L40" s="34"/>
      <c r="M40" s="4"/>
      <c r="N40" s="34"/>
      <c r="O40" s="34"/>
      <c r="P40" s="34"/>
      <c r="Q40" s="34"/>
      <c r="R40" s="34"/>
      <c r="S40" s="4"/>
    </row>
    <row r="41" spans="1:20">
      <c r="T41" s="4"/>
    </row>
    <row r="42" spans="1:20">
      <c r="T42" s="4"/>
    </row>
    <row r="43" spans="1:20">
      <c r="T43" s="4"/>
    </row>
  </sheetData>
  <pageMargins left="0.75" right="0.43" top="0.7" bottom="0.7" header="0.39370078740157499" footer="0.4"/>
  <pageSetup paperSize="9" scale="70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3"/>
  <sheetViews>
    <sheetView view="pageBreakPreview" zoomScale="80" zoomScaleNormal="84" zoomScaleSheetLayoutView="80" workbookViewId="0">
      <selection activeCell="A16" sqref="A16"/>
    </sheetView>
  </sheetViews>
  <sheetFormatPr defaultColWidth="13" defaultRowHeight="21.6"/>
  <cols>
    <col min="1" max="1" width="44.125" style="4" customWidth="1"/>
    <col min="2" max="2" width="8.25" style="49" bestFit="1" customWidth="1"/>
    <col min="3" max="3" width="1.875" style="10" customWidth="1"/>
    <col min="4" max="4" width="15.25" style="34" customWidth="1"/>
    <col min="5" max="5" width="1.75" style="34" customWidth="1"/>
    <col min="6" max="6" width="14.375" style="34" customWidth="1"/>
    <col min="7" max="7" width="1.75" style="4" customWidth="1"/>
    <col min="8" max="8" width="14.625" style="34" customWidth="1"/>
    <col min="9" max="9" width="1.625" style="4" customWidth="1"/>
    <col min="10" max="10" width="14.375" style="4" customWidth="1"/>
    <col min="11" max="11" width="1.375" style="4" customWidth="1"/>
    <col min="12" max="12" width="9.125" style="4" customWidth="1"/>
    <col min="13" max="13" width="10.625" style="4" customWidth="1"/>
    <col min="14" max="14" width="15.375" style="4" customWidth="1"/>
    <col min="15" max="15" width="14.375" style="4" bestFit="1" customWidth="1"/>
    <col min="16" max="16384" width="13" style="4"/>
  </cols>
  <sheetData>
    <row r="1" spans="1:13" s="117" customFormat="1" ht="22.2">
      <c r="A1" s="204" t="str">
        <f>'EQ รวม'!A1:T1</f>
        <v xml:space="preserve">บริษัท แอสเซท ไฟว์ กรุ๊ป จำกัด (มหาชน) </v>
      </c>
      <c r="B1" s="204"/>
      <c r="C1" s="204"/>
      <c r="D1" s="204"/>
      <c r="E1" s="204"/>
      <c r="F1" s="204"/>
      <c r="G1" s="204"/>
      <c r="H1" s="204"/>
      <c r="I1" s="204"/>
      <c r="J1" s="204"/>
      <c r="K1" s="124"/>
      <c r="M1" s="125"/>
    </row>
    <row r="2" spans="1:13" s="150" customFormat="1" ht="22.2">
      <c r="A2" s="204" t="str">
        <f>'EQ รวม'!A2:T2</f>
        <v>(เดิมชื่อ บริษัท อาดามัส อินคอร์ปอเรชั่น จำกัด (มหาชน)) และบริษัทย่อย</v>
      </c>
      <c r="B2" s="204"/>
      <c r="C2" s="204"/>
      <c r="D2" s="204"/>
      <c r="E2" s="204"/>
      <c r="F2" s="204"/>
      <c r="G2" s="204"/>
      <c r="H2" s="204"/>
      <c r="I2" s="204"/>
      <c r="J2" s="204"/>
      <c r="K2" s="124"/>
      <c r="M2" s="125"/>
    </row>
    <row r="3" spans="1:13" s="117" customFormat="1" ht="22.2">
      <c r="A3" s="204" t="s">
        <v>41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3" s="117" customFormat="1" ht="22.2">
      <c r="A4" s="204" t="str">
        <f>'EQ รวม'!A4</f>
        <v>สำหรับปีสิ้นสุดวันที่ 31 ธันวาคม 2562</v>
      </c>
      <c r="B4" s="204"/>
      <c r="C4" s="204"/>
      <c r="D4" s="204"/>
      <c r="E4" s="204"/>
      <c r="F4" s="204"/>
      <c r="G4" s="204"/>
      <c r="H4" s="204"/>
      <c r="I4" s="204"/>
      <c r="J4" s="204"/>
      <c r="K4" s="76"/>
    </row>
    <row r="5" spans="1:13" ht="22.2">
      <c r="A5" s="88"/>
      <c r="B5" s="88"/>
      <c r="C5" s="88"/>
      <c r="D5" s="88"/>
      <c r="E5" s="88"/>
      <c r="F5" s="88"/>
      <c r="G5" s="88"/>
      <c r="H5" s="88"/>
      <c r="I5" s="88"/>
      <c r="J5" s="88"/>
      <c r="K5" s="75"/>
    </row>
    <row r="6" spans="1:13" s="10" customFormat="1" ht="22.2">
      <c r="A6" s="76"/>
      <c r="B6" s="126"/>
      <c r="C6" s="76"/>
      <c r="D6" s="77"/>
      <c r="E6" s="77"/>
      <c r="F6" s="77"/>
      <c r="G6" s="77"/>
      <c r="H6" s="77"/>
      <c r="I6" s="77"/>
      <c r="J6" s="92" t="s">
        <v>38</v>
      </c>
      <c r="K6" s="49"/>
    </row>
    <row r="7" spans="1:13" s="10" customFormat="1" ht="22.2">
      <c r="A7" s="76"/>
      <c r="B7" s="126"/>
      <c r="C7" s="76"/>
      <c r="D7" s="205" t="s">
        <v>2</v>
      </c>
      <c r="E7" s="205"/>
      <c r="F7" s="205"/>
      <c r="G7" s="205"/>
      <c r="H7" s="205"/>
      <c r="I7" s="205"/>
      <c r="J7" s="205"/>
      <c r="K7" s="49"/>
    </row>
    <row r="8" spans="1:13" s="10" customFormat="1">
      <c r="B8" s="49"/>
      <c r="D8" s="78" t="s">
        <v>25</v>
      </c>
      <c r="E8" s="78"/>
      <c r="F8" s="139" t="s">
        <v>146</v>
      </c>
      <c r="G8" s="79"/>
      <c r="H8" s="80"/>
      <c r="I8" s="79"/>
      <c r="J8" s="81" t="s">
        <v>54</v>
      </c>
    </row>
    <row r="9" spans="1:13" s="10" customFormat="1" ht="43.2">
      <c r="B9" s="114" t="s">
        <v>4</v>
      </c>
      <c r="C9" s="127"/>
      <c r="D9" s="82" t="s">
        <v>26</v>
      </c>
      <c r="E9" s="78"/>
      <c r="F9" s="82" t="s">
        <v>50</v>
      </c>
      <c r="G9" s="79"/>
      <c r="H9" s="128" t="s">
        <v>16</v>
      </c>
      <c r="I9" s="79"/>
      <c r="J9" s="83" t="s">
        <v>15</v>
      </c>
    </row>
    <row r="10" spans="1:13" s="10" customFormat="1">
      <c r="B10" s="129"/>
      <c r="C10" s="127"/>
      <c r="D10" s="78"/>
      <c r="E10" s="78"/>
      <c r="F10" s="78"/>
      <c r="G10" s="79"/>
      <c r="H10" s="9"/>
      <c r="I10" s="79"/>
      <c r="J10" s="81"/>
    </row>
    <row r="11" spans="1:13" ht="22.2">
      <c r="A11" s="35" t="s">
        <v>79</v>
      </c>
      <c r="B11" s="130"/>
      <c r="D11" s="109">
        <v>370163587</v>
      </c>
      <c r="E11" s="109"/>
      <c r="F11" s="109">
        <v>63900000</v>
      </c>
      <c r="G11" s="109"/>
      <c r="H11" s="104">
        <v>-433417665</v>
      </c>
      <c r="I11" s="109"/>
      <c r="J11" s="109">
        <f>SUM(D11:H11)</f>
        <v>645922</v>
      </c>
      <c r="L11" s="10"/>
      <c r="M11" s="10"/>
    </row>
    <row r="12" spans="1:13">
      <c r="A12" s="4" t="s">
        <v>75</v>
      </c>
      <c r="B12" s="130"/>
      <c r="D12" s="97">
        <v>0</v>
      </c>
      <c r="E12" s="97"/>
      <c r="F12" s="97">
        <v>0</v>
      </c>
      <c r="G12" s="97"/>
      <c r="H12" s="97">
        <f>PL!J56</f>
        <v>-1373379</v>
      </c>
      <c r="I12" s="97"/>
      <c r="J12" s="109">
        <f>SUM(D12:I12)</f>
        <v>-1373379</v>
      </c>
    </row>
    <row r="13" spans="1:13">
      <c r="A13" s="4" t="s">
        <v>225</v>
      </c>
      <c r="B13" s="130" t="s">
        <v>226</v>
      </c>
      <c r="D13" s="97">
        <v>752836413</v>
      </c>
      <c r="E13" s="97"/>
      <c r="F13" s="97">
        <v>-232971845</v>
      </c>
      <c r="G13" s="97"/>
      <c r="H13" s="97">
        <v>0</v>
      </c>
      <c r="I13" s="97"/>
      <c r="J13" s="109">
        <f>SUM(D13:I13)</f>
        <v>519864568</v>
      </c>
    </row>
    <row r="14" spans="1:13" ht="22.8" thickBot="1">
      <c r="A14" s="35" t="s">
        <v>101</v>
      </c>
      <c r="B14" s="130"/>
      <c r="D14" s="110">
        <f>SUM(D11:D13)</f>
        <v>1123000000</v>
      </c>
      <c r="E14" s="96"/>
      <c r="F14" s="110">
        <f>SUM(F11:F13)</f>
        <v>-169071845</v>
      </c>
      <c r="G14" s="96"/>
      <c r="H14" s="110">
        <f>SUM(H11:H13)</f>
        <v>-434791044</v>
      </c>
      <c r="I14" s="96"/>
      <c r="J14" s="110">
        <f>SUM(J11:J13)</f>
        <v>519137111</v>
      </c>
    </row>
    <row r="15" spans="1:13" ht="22.8" thickTop="1">
      <c r="A15" s="35"/>
      <c r="B15" s="130"/>
      <c r="D15" s="26"/>
      <c r="E15" s="26"/>
      <c r="F15" s="26"/>
      <c r="G15" s="26"/>
      <c r="H15" s="26"/>
      <c r="I15" s="26"/>
      <c r="J15" s="26"/>
    </row>
    <row r="16" spans="1:13" ht="22.2">
      <c r="A16" s="35" t="s">
        <v>221</v>
      </c>
      <c r="B16" s="130"/>
      <c r="D16" s="109">
        <v>1123000000</v>
      </c>
      <c r="E16" s="109"/>
      <c r="F16" s="109">
        <v>-187893837</v>
      </c>
      <c r="G16" s="109"/>
      <c r="H16" s="109">
        <v>-434791044</v>
      </c>
      <c r="I16" s="109"/>
      <c r="J16" s="96">
        <f>SUM(D16:H16)</f>
        <v>500315119</v>
      </c>
      <c r="L16" s="10"/>
      <c r="M16" s="10"/>
    </row>
    <row r="17" spans="1:15">
      <c r="A17" s="4" t="s">
        <v>227</v>
      </c>
      <c r="B17" s="130">
        <v>4.0999999999999996</v>
      </c>
      <c r="D17" s="105">
        <v>0</v>
      </c>
      <c r="E17" s="109"/>
      <c r="F17" s="105">
        <f>F14-F16</f>
        <v>18821992</v>
      </c>
      <c r="G17" s="109"/>
      <c r="H17" s="105">
        <v>0</v>
      </c>
      <c r="I17" s="109"/>
      <c r="J17" s="105">
        <f>SUM(D17:H17)</f>
        <v>18821992</v>
      </c>
      <c r="L17" s="10"/>
      <c r="M17" s="10"/>
    </row>
    <row r="18" spans="1:15" ht="22.2">
      <c r="A18" s="35" t="s">
        <v>224</v>
      </c>
      <c r="B18" s="130"/>
      <c r="D18" s="109">
        <f>SUM(D16:D17)</f>
        <v>1123000000</v>
      </c>
      <c r="E18" s="109"/>
      <c r="F18" s="109">
        <f>SUM(F16:F17)</f>
        <v>-169071845</v>
      </c>
      <c r="G18" s="109"/>
      <c r="H18" s="109">
        <f>SUM(H16:H17)</f>
        <v>-434791044</v>
      </c>
      <c r="I18" s="109"/>
      <c r="J18" s="109">
        <f>SUM(J16:J17)</f>
        <v>519137111</v>
      </c>
      <c r="L18" s="10"/>
      <c r="M18" s="10"/>
    </row>
    <row r="19" spans="1:15">
      <c r="A19" s="4" t="s">
        <v>75</v>
      </c>
      <c r="B19" s="130"/>
      <c r="C19" s="64"/>
      <c r="D19" s="99">
        <v>0</v>
      </c>
      <c r="E19" s="99"/>
      <c r="F19" s="99">
        <v>0</v>
      </c>
      <c r="G19" s="99"/>
      <c r="H19" s="99">
        <f>PL!H52</f>
        <v>-1054826</v>
      </c>
      <c r="I19" s="99"/>
      <c r="J19" s="96">
        <f>SUM(D19:I19)</f>
        <v>-1054826</v>
      </c>
      <c r="L19" s="10"/>
      <c r="M19" s="10"/>
    </row>
    <row r="20" spans="1:15" ht="22.8" thickBot="1">
      <c r="A20" s="35" t="s">
        <v>170</v>
      </c>
      <c r="B20" s="130"/>
      <c r="D20" s="110">
        <f>SUM(D18:D19)</f>
        <v>1123000000</v>
      </c>
      <c r="E20" s="96"/>
      <c r="F20" s="110">
        <f>SUM(F18:F19)</f>
        <v>-169071845</v>
      </c>
      <c r="G20" s="96"/>
      <c r="H20" s="110">
        <f>SUM(H18:H19)</f>
        <v>-435845870</v>
      </c>
      <c r="I20" s="96"/>
      <c r="J20" s="110">
        <f>SUM(J18:J19)</f>
        <v>518082285</v>
      </c>
      <c r="L20" s="10"/>
      <c r="M20" s="10"/>
      <c r="O20" s="131"/>
    </row>
    <row r="21" spans="1:15" ht="20.25" customHeight="1" thickTop="1">
      <c r="B21" s="130"/>
      <c r="D21" s="109"/>
      <c r="E21" s="109"/>
      <c r="F21" s="109"/>
      <c r="G21" s="109"/>
      <c r="H21" s="109"/>
      <c r="I21" s="109"/>
      <c r="J21" s="109"/>
      <c r="L21" s="10"/>
      <c r="M21" s="10"/>
    </row>
    <row r="22" spans="1:15">
      <c r="J22" s="132"/>
    </row>
    <row r="23" spans="1:15">
      <c r="J23" s="132"/>
    </row>
  </sheetData>
  <mergeCells count="5">
    <mergeCell ref="A1:J1"/>
    <mergeCell ref="A3:J3"/>
    <mergeCell ref="A4:J4"/>
    <mergeCell ref="D7:J7"/>
    <mergeCell ref="A2:J2"/>
  </mergeCells>
  <pageMargins left="0.7" right="0.31" top="0.7" bottom="0.7" header="0.23622047244094499" footer="0.4"/>
  <pageSetup paperSize="9" scale="84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98"/>
  <sheetViews>
    <sheetView tabSelected="1" view="pageBreakPreview" topLeftCell="A86" zoomScaleNormal="80" zoomScaleSheetLayoutView="100" workbookViewId="0">
      <selection activeCell="M101" sqref="M101"/>
    </sheetView>
  </sheetViews>
  <sheetFormatPr defaultColWidth="13" defaultRowHeight="21.6"/>
  <cols>
    <col min="1" max="1" width="44.375" style="145" customWidth="1"/>
    <col min="2" max="2" width="7.125" style="47" customWidth="1"/>
    <col min="3" max="3" width="1.625" style="167" customWidth="1"/>
    <col min="4" max="4" width="15.625" style="34" customWidth="1"/>
    <col min="5" max="5" width="1.375" style="34" customWidth="1"/>
    <col min="6" max="6" width="15.125" style="34" customWidth="1"/>
    <col min="7" max="7" width="1.125" style="34" customWidth="1"/>
    <col min="8" max="8" width="14.75" style="34" customWidth="1"/>
    <col min="9" max="9" width="1.125" style="34" customWidth="1"/>
    <col min="10" max="10" width="14.625" style="34" customWidth="1"/>
    <col min="11" max="11" width="1.125" style="145" customWidth="1"/>
    <col min="12" max="12" width="13" style="145"/>
    <col min="13" max="13" width="14.875" style="145" bestFit="1" customWidth="1"/>
    <col min="14" max="16384" width="13" style="145"/>
  </cols>
  <sheetData>
    <row r="1" spans="1:10" ht="22.2">
      <c r="A1" s="203" t="str">
        <f>+BS!A1:L1</f>
        <v xml:space="preserve">บริษัท แอสเซท ไฟว์ กรุ๊ป จำกัด (มหาชน) 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ht="22.2">
      <c r="A2" s="203" t="str">
        <f>+BS!A2:L2</f>
        <v>(เดิมชื่อ บริษัท อาดามัส อินคอร์ปอเรชั่น จำกัด (มหาชน)) และบริษัทย่อย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22.2">
      <c r="A3" s="203" t="s">
        <v>27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22.2">
      <c r="A4" s="203" t="str">
        <f>'EQ รวม'!A4</f>
        <v>สำหรับปีสิ้นสุดวันที่ 31 ธันวาคม 2562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22.2">
      <c r="A5" s="166"/>
      <c r="B5" s="166"/>
      <c r="C5" s="166"/>
      <c r="D5" s="166"/>
      <c r="E5" s="166"/>
      <c r="F5" s="166"/>
      <c r="G5" s="166"/>
      <c r="H5" s="166"/>
      <c r="I5" s="166"/>
      <c r="J5" s="166"/>
    </row>
    <row r="6" spans="1:10">
      <c r="D6" s="36"/>
      <c r="E6" s="36"/>
      <c r="F6" s="36"/>
      <c r="G6" s="36"/>
      <c r="H6" s="36"/>
      <c r="I6" s="36"/>
      <c r="J6" s="90" t="s">
        <v>38</v>
      </c>
    </row>
    <row r="7" spans="1:10" ht="22.2">
      <c r="D7" s="202" t="s">
        <v>1</v>
      </c>
      <c r="E7" s="202"/>
      <c r="F7" s="202"/>
      <c r="G7" s="9"/>
      <c r="H7" s="202" t="s">
        <v>2</v>
      </c>
      <c r="I7" s="202"/>
      <c r="J7" s="202"/>
    </row>
    <row r="8" spans="1:10">
      <c r="B8" s="168" t="s">
        <v>4</v>
      </c>
      <c r="C8" s="169"/>
      <c r="D8" s="146" t="s">
        <v>172</v>
      </c>
      <c r="E8" s="50"/>
      <c r="F8" s="146" t="s">
        <v>100</v>
      </c>
      <c r="G8" s="51"/>
      <c r="H8" s="146" t="s">
        <v>172</v>
      </c>
      <c r="I8" s="50"/>
      <c r="J8" s="146" t="s">
        <v>100</v>
      </c>
    </row>
    <row r="9" spans="1:10">
      <c r="B9" s="58"/>
      <c r="C9" s="169"/>
      <c r="D9" s="157" t="s">
        <v>198</v>
      </c>
      <c r="E9" s="50"/>
      <c r="F9" s="51" t="s">
        <v>198</v>
      </c>
      <c r="G9" s="51"/>
      <c r="H9" s="51"/>
      <c r="I9" s="50"/>
      <c r="J9" s="51"/>
    </row>
    <row r="10" spans="1:10" ht="22.2">
      <c r="A10" s="170" t="s">
        <v>28</v>
      </c>
      <c r="B10" s="171"/>
      <c r="F10" s="192"/>
    </row>
    <row r="11" spans="1:10" ht="22.2">
      <c r="A11" s="145" t="s">
        <v>194</v>
      </c>
      <c r="B11" s="171"/>
      <c r="D11" s="109">
        <f>PL!D28</f>
        <v>57660159</v>
      </c>
      <c r="E11" s="109">
        <f>PL!E28</f>
        <v>0</v>
      </c>
      <c r="F11" s="109">
        <f>PL!F28</f>
        <v>-197122044</v>
      </c>
      <c r="G11" s="109"/>
      <c r="H11" s="109">
        <f>PL!H28</f>
        <v>-1054826</v>
      </c>
      <c r="J11" s="109">
        <f>PL!J28</f>
        <v>-945059</v>
      </c>
    </row>
    <row r="12" spans="1:10">
      <c r="A12" s="172" t="s">
        <v>29</v>
      </c>
      <c r="H12" s="147"/>
      <c r="J12" s="104"/>
    </row>
    <row r="13" spans="1:10">
      <c r="A13" s="173" t="s">
        <v>30</v>
      </c>
      <c r="H13" s="147"/>
      <c r="J13" s="104"/>
    </row>
    <row r="14" spans="1:10">
      <c r="A14" s="174" t="s">
        <v>53</v>
      </c>
      <c r="D14" s="104">
        <v>2707886</v>
      </c>
      <c r="E14" s="109"/>
      <c r="F14" s="104">
        <v>1839941</v>
      </c>
      <c r="G14" s="109"/>
      <c r="H14" s="104">
        <v>499572</v>
      </c>
      <c r="J14" s="104">
        <v>643726</v>
      </c>
    </row>
    <row r="15" spans="1:10">
      <c r="A15" s="174" t="s">
        <v>153</v>
      </c>
      <c r="D15" s="104">
        <v>36770</v>
      </c>
      <c r="E15" s="109"/>
      <c r="F15" s="104">
        <v>211342</v>
      </c>
      <c r="G15" s="109"/>
      <c r="H15" s="104">
        <v>0</v>
      </c>
      <c r="J15" s="104">
        <v>574780</v>
      </c>
    </row>
    <row r="16" spans="1:10">
      <c r="A16" s="175" t="s">
        <v>177</v>
      </c>
      <c r="B16" s="176" t="s">
        <v>89</v>
      </c>
      <c r="D16" s="109">
        <v>0</v>
      </c>
      <c r="E16" s="109"/>
      <c r="F16" s="104">
        <v>5061371</v>
      </c>
      <c r="G16" s="109"/>
      <c r="H16" s="109">
        <v>0</v>
      </c>
      <c r="J16" s="109">
        <v>-17342151</v>
      </c>
    </row>
    <row r="17" spans="1:10">
      <c r="A17" s="175" t="s">
        <v>152</v>
      </c>
      <c r="B17" s="176" t="s">
        <v>162</v>
      </c>
      <c r="D17" s="109">
        <v>0</v>
      </c>
      <c r="E17" s="109"/>
      <c r="F17" s="104">
        <v>147511188</v>
      </c>
      <c r="G17" s="109"/>
      <c r="H17" s="109">
        <v>0</v>
      </c>
      <c r="J17" s="109">
        <v>0</v>
      </c>
    </row>
    <row r="18" spans="1:10">
      <c r="A18" s="175" t="s">
        <v>218</v>
      </c>
      <c r="B18" s="176"/>
      <c r="D18" s="109">
        <v>0</v>
      </c>
      <c r="E18" s="109"/>
      <c r="F18" s="104">
        <v>9482533</v>
      </c>
      <c r="G18" s="109"/>
      <c r="H18" s="109">
        <v>0</v>
      </c>
      <c r="J18" s="109">
        <v>0</v>
      </c>
    </row>
    <row r="19" spans="1:10">
      <c r="A19" s="175" t="s">
        <v>191</v>
      </c>
      <c r="B19" s="176"/>
      <c r="D19" s="109">
        <v>5356591</v>
      </c>
      <c r="E19" s="109"/>
      <c r="F19" s="109">
        <v>0</v>
      </c>
      <c r="G19" s="109"/>
      <c r="H19" s="109">
        <v>0</v>
      </c>
      <c r="J19" s="109">
        <v>0</v>
      </c>
    </row>
    <row r="20" spans="1:10">
      <c r="A20" s="145" t="s">
        <v>181</v>
      </c>
      <c r="D20" s="104">
        <v>311650</v>
      </c>
      <c r="E20" s="109"/>
      <c r="F20" s="104">
        <v>239104</v>
      </c>
      <c r="G20" s="109"/>
      <c r="H20" s="104">
        <v>-43648</v>
      </c>
      <c r="J20" s="104">
        <v>28910</v>
      </c>
    </row>
    <row r="21" spans="1:10">
      <c r="A21" s="177" t="s">
        <v>51</v>
      </c>
      <c r="D21" s="104">
        <v>-2863848</v>
      </c>
      <c r="E21" s="109"/>
      <c r="F21" s="104">
        <v>-2089846</v>
      </c>
      <c r="G21" s="109"/>
      <c r="H21" s="104">
        <v>-8055087</v>
      </c>
      <c r="J21" s="104">
        <v>-13101</v>
      </c>
    </row>
    <row r="22" spans="1:10">
      <c r="A22" s="178" t="s">
        <v>21</v>
      </c>
      <c r="B22" s="179"/>
      <c r="D22" s="105">
        <v>10246722</v>
      </c>
      <c r="E22" s="96"/>
      <c r="F22" s="164">
        <v>26886733</v>
      </c>
      <c r="G22" s="96"/>
      <c r="H22" s="105">
        <v>252329</v>
      </c>
      <c r="I22" s="26"/>
      <c r="J22" s="105">
        <v>4115233</v>
      </c>
    </row>
    <row r="23" spans="1:10">
      <c r="A23" s="172" t="s">
        <v>31</v>
      </c>
      <c r="J23" s="109"/>
    </row>
    <row r="24" spans="1:10">
      <c r="A24" s="180" t="s">
        <v>48</v>
      </c>
      <c r="D24" s="99">
        <f>SUM(D11:D22)</f>
        <v>73455930</v>
      </c>
      <c r="E24" s="99"/>
      <c r="F24" s="99">
        <f>SUM(F11:F22)</f>
        <v>-7979678</v>
      </c>
      <c r="G24" s="99"/>
      <c r="H24" s="99">
        <f>SUM(H11:H22)</f>
        <v>-8401660</v>
      </c>
      <c r="I24" s="99"/>
      <c r="J24" s="99">
        <f>SUM(J11:J22)</f>
        <v>-12937662</v>
      </c>
    </row>
    <row r="25" spans="1:10">
      <c r="A25" s="180" t="s">
        <v>32</v>
      </c>
      <c r="D25" s="109"/>
      <c r="E25" s="109"/>
      <c r="F25" s="109"/>
      <c r="G25" s="109"/>
      <c r="H25" s="109"/>
      <c r="J25" s="109"/>
    </row>
    <row r="26" spans="1:10">
      <c r="A26" s="177" t="s">
        <v>90</v>
      </c>
      <c r="D26" s="104">
        <v>-7668504</v>
      </c>
      <c r="E26" s="109"/>
      <c r="F26" s="104">
        <v>2943424</v>
      </c>
      <c r="G26" s="109"/>
      <c r="H26" s="104">
        <v>8301</v>
      </c>
      <c r="J26" s="104">
        <v>202563</v>
      </c>
    </row>
    <row r="27" spans="1:10">
      <c r="A27" s="177" t="s">
        <v>193</v>
      </c>
      <c r="D27" s="104">
        <v>-7467361</v>
      </c>
      <c r="E27" s="109"/>
      <c r="F27" s="104">
        <v>0</v>
      </c>
      <c r="G27" s="109"/>
      <c r="H27" s="104">
        <v>0</v>
      </c>
      <c r="J27" s="104">
        <v>0</v>
      </c>
    </row>
    <row r="28" spans="1:10">
      <c r="A28" s="181" t="s">
        <v>49</v>
      </c>
      <c r="D28" s="104">
        <v>-110338621</v>
      </c>
      <c r="E28" s="109"/>
      <c r="F28" s="104">
        <v>-98021598</v>
      </c>
      <c r="G28" s="109"/>
      <c r="H28" s="104">
        <v>0</v>
      </c>
      <c r="J28" s="104">
        <v>0</v>
      </c>
    </row>
    <row r="29" spans="1:10">
      <c r="A29" s="177" t="s">
        <v>116</v>
      </c>
      <c r="D29" s="104">
        <v>851075</v>
      </c>
      <c r="E29" s="109"/>
      <c r="F29" s="104">
        <v>-200630</v>
      </c>
      <c r="G29" s="109"/>
      <c r="H29" s="104">
        <v>0</v>
      </c>
      <c r="J29" s="104">
        <v>139841</v>
      </c>
    </row>
    <row r="30" spans="1:10">
      <c r="A30" s="180" t="s">
        <v>33</v>
      </c>
      <c r="D30" s="109"/>
      <c r="E30" s="109"/>
      <c r="F30" s="109"/>
      <c r="G30" s="99"/>
      <c r="H30" s="104"/>
      <c r="I30" s="56"/>
      <c r="J30" s="104"/>
    </row>
    <row r="31" spans="1:10">
      <c r="A31" s="182" t="s">
        <v>92</v>
      </c>
      <c r="D31" s="109">
        <v>142298665</v>
      </c>
      <c r="E31" s="109"/>
      <c r="F31" s="104">
        <v>-12048472</v>
      </c>
      <c r="G31" s="99"/>
      <c r="H31" s="102">
        <v>1414578</v>
      </c>
      <c r="I31" s="26"/>
      <c r="J31" s="102">
        <v>345743</v>
      </c>
    </row>
    <row r="32" spans="1:10">
      <c r="A32" s="180" t="s">
        <v>129</v>
      </c>
      <c r="D32" s="118">
        <f>SUM(D24:D31)</f>
        <v>91131184</v>
      </c>
      <c r="E32" s="96"/>
      <c r="F32" s="118">
        <f>SUM(F24:F31)</f>
        <v>-115306954</v>
      </c>
      <c r="G32" s="96"/>
      <c r="H32" s="118">
        <f>SUM(H24:H31)</f>
        <v>-6978781</v>
      </c>
      <c r="I32" s="26"/>
      <c r="J32" s="118">
        <f>SUM(J24:J31)</f>
        <v>-12249515</v>
      </c>
    </row>
    <row r="33" spans="1:10">
      <c r="A33" s="145" t="s">
        <v>80</v>
      </c>
      <c r="D33" s="96">
        <v>2655819</v>
      </c>
      <c r="E33" s="96"/>
      <c r="F33" s="104">
        <v>53748</v>
      </c>
      <c r="G33" s="96"/>
      <c r="H33" s="96">
        <v>19750</v>
      </c>
      <c r="I33" s="26"/>
      <c r="J33" s="96">
        <v>13101</v>
      </c>
    </row>
    <row r="34" spans="1:10">
      <c r="A34" s="178" t="s">
        <v>154</v>
      </c>
      <c r="D34" s="96">
        <v>-48958980</v>
      </c>
      <c r="E34" s="96"/>
      <c r="F34" s="104">
        <v>-52032697</v>
      </c>
      <c r="G34" s="96"/>
      <c r="H34" s="96">
        <v>-252329</v>
      </c>
      <c r="I34" s="26"/>
      <c r="J34" s="96">
        <v>-4636543</v>
      </c>
    </row>
    <row r="35" spans="1:10">
      <c r="A35" s="145" t="s">
        <v>134</v>
      </c>
      <c r="D35" s="96">
        <v>0</v>
      </c>
      <c r="E35" s="96"/>
      <c r="F35" s="96">
        <v>0</v>
      </c>
      <c r="G35" s="96"/>
      <c r="H35" s="96">
        <v>0</v>
      </c>
      <c r="I35" s="26"/>
      <c r="J35" s="96">
        <v>-816100</v>
      </c>
    </row>
    <row r="36" spans="1:10">
      <c r="A36" s="145" t="s">
        <v>34</v>
      </c>
      <c r="D36" s="96">
        <v>-7267104</v>
      </c>
      <c r="E36" s="96"/>
      <c r="F36" s="104">
        <v>-3447427</v>
      </c>
      <c r="G36" s="96"/>
      <c r="H36" s="96">
        <v>-197</v>
      </c>
      <c r="I36" s="26"/>
      <c r="J36" s="96">
        <v>-13331</v>
      </c>
    </row>
    <row r="37" spans="1:10" ht="22.2">
      <c r="A37" s="183" t="s">
        <v>130</v>
      </c>
      <c r="D37" s="100">
        <f>SUM(D32:D36)</f>
        <v>37560919</v>
      </c>
      <c r="E37" s="109"/>
      <c r="F37" s="100">
        <f>SUM(F32:F36)</f>
        <v>-170733330</v>
      </c>
      <c r="G37" s="109"/>
      <c r="H37" s="100">
        <f>SUM(H32:H36)</f>
        <v>-7211557</v>
      </c>
      <c r="J37" s="100">
        <f>SUM(J32:J36)</f>
        <v>-17702388</v>
      </c>
    </row>
    <row r="38" spans="1:10" ht="22.2">
      <c r="A38" s="170"/>
      <c r="D38" s="26"/>
      <c r="F38" s="26"/>
      <c r="H38" s="26"/>
      <c r="J38" s="26"/>
    </row>
    <row r="39" spans="1:10" ht="22.2">
      <c r="A39" s="170"/>
      <c r="D39" s="26"/>
      <c r="F39" s="26"/>
      <c r="H39" s="26"/>
      <c r="J39" s="26"/>
    </row>
    <row r="40" spans="1:10">
      <c r="A40" s="38"/>
      <c r="B40" s="193"/>
    </row>
    <row r="41" spans="1:10" s="4" customFormat="1" ht="22.2">
      <c r="A41" s="203" t="str">
        <f>+A1</f>
        <v xml:space="preserve">บริษัท แอสเซท ไฟว์ กรุ๊ป จำกัด (มหาชน) </v>
      </c>
      <c r="B41" s="203"/>
      <c r="C41" s="203"/>
      <c r="D41" s="203"/>
      <c r="E41" s="203"/>
      <c r="F41" s="203"/>
      <c r="G41" s="203"/>
      <c r="H41" s="203"/>
      <c r="I41" s="203"/>
      <c r="J41" s="203"/>
    </row>
    <row r="42" spans="1:10" s="4" customFormat="1" ht="22.2">
      <c r="A42" s="203" t="str">
        <f>A2</f>
        <v>(เดิมชื่อ บริษัท อาดามัส อินคอร์ปอเรชั่น จำกัด (มหาชน)) และบริษัทย่อย</v>
      </c>
      <c r="B42" s="203"/>
      <c r="C42" s="203"/>
      <c r="D42" s="203"/>
      <c r="E42" s="203"/>
      <c r="F42" s="203"/>
      <c r="G42" s="203"/>
      <c r="H42" s="203"/>
      <c r="I42" s="203"/>
      <c r="J42" s="203"/>
    </row>
    <row r="43" spans="1:10" s="4" customFormat="1" ht="22.2">
      <c r="A43" s="203" t="s">
        <v>36</v>
      </c>
      <c r="B43" s="203"/>
      <c r="C43" s="203"/>
      <c r="D43" s="203"/>
      <c r="E43" s="203"/>
      <c r="F43" s="203"/>
      <c r="G43" s="203"/>
      <c r="H43" s="203"/>
      <c r="I43" s="203"/>
      <c r="J43" s="203"/>
    </row>
    <row r="44" spans="1:10" s="4" customFormat="1" ht="22.2">
      <c r="A44" s="203" t="str">
        <f>+A4</f>
        <v>สำหรับปีสิ้นสุดวันที่ 31 ธันวาคม 2562</v>
      </c>
      <c r="B44" s="203"/>
      <c r="C44" s="203"/>
      <c r="D44" s="203"/>
      <c r="E44" s="203"/>
      <c r="F44" s="203"/>
      <c r="G44" s="203"/>
      <c r="H44" s="203"/>
      <c r="I44" s="203"/>
      <c r="J44" s="203"/>
    </row>
    <row r="45" spans="1:10" ht="22.2">
      <c r="A45" s="87"/>
      <c r="B45" s="87"/>
      <c r="C45" s="87"/>
      <c r="D45" s="87"/>
      <c r="E45" s="87"/>
      <c r="F45" s="87"/>
      <c r="G45" s="87"/>
      <c r="H45" s="87"/>
      <c r="I45" s="87"/>
      <c r="J45" s="87"/>
    </row>
    <row r="46" spans="1:10">
      <c r="D46" s="36"/>
      <c r="E46" s="36"/>
      <c r="F46" s="36"/>
      <c r="G46" s="36"/>
      <c r="H46" s="36"/>
      <c r="I46" s="36"/>
      <c r="J46" s="49" t="s">
        <v>38</v>
      </c>
    </row>
    <row r="47" spans="1:10" ht="22.2">
      <c r="D47" s="202" t="s">
        <v>1</v>
      </c>
      <c r="E47" s="202"/>
      <c r="F47" s="202"/>
      <c r="G47" s="185"/>
      <c r="H47" s="202" t="s">
        <v>2</v>
      </c>
      <c r="I47" s="202"/>
      <c r="J47" s="202"/>
    </row>
    <row r="48" spans="1:10">
      <c r="B48" s="168" t="s">
        <v>4</v>
      </c>
      <c r="C48" s="169"/>
      <c r="D48" s="14" t="str">
        <f>D8</f>
        <v>2562</v>
      </c>
      <c r="E48" s="19"/>
      <c r="F48" s="14" t="str">
        <f>F8</f>
        <v>2561</v>
      </c>
      <c r="G48" s="19"/>
      <c r="H48" s="14" t="str">
        <f>H8</f>
        <v>2562</v>
      </c>
      <c r="I48" s="19"/>
      <c r="J48" s="14" t="str">
        <f>J8</f>
        <v>2561</v>
      </c>
    </row>
    <row r="49" spans="1:10" ht="22.2">
      <c r="A49" s="170"/>
      <c r="D49" s="148"/>
      <c r="E49" s="149"/>
      <c r="F49" s="51" t="s">
        <v>198</v>
      </c>
      <c r="G49" s="149"/>
      <c r="H49" s="148"/>
      <c r="I49" s="149"/>
      <c r="J49" s="148"/>
    </row>
    <row r="50" spans="1:10" ht="22.2">
      <c r="A50" s="170" t="s">
        <v>35</v>
      </c>
      <c r="D50" s="148"/>
      <c r="E50" s="149"/>
      <c r="F50" s="51"/>
      <c r="G50" s="149"/>
      <c r="H50" s="148"/>
      <c r="I50" s="149"/>
      <c r="J50" s="148"/>
    </row>
    <row r="51" spans="1:10">
      <c r="A51" s="178" t="s">
        <v>164</v>
      </c>
      <c r="C51" s="184"/>
      <c r="D51" s="104">
        <v>-917429</v>
      </c>
      <c r="E51" s="96"/>
      <c r="F51" s="191">
        <v>-34091000</v>
      </c>
      <c r="G51" s="96"/>
      <c r="H51" s="102">
        <v>0</v>
      </c>
      <c r="I51" s="26"/>
      <c r="J51" s="102">
        <v>0</v>
      </c>
    </row>
    <row r="52" spans="1:10">
      <c r="A52" s="178" t="s">
        <v>163</v>
      </c>
      <c r="C52" s="184"/>
      <c r="D52" s="104">
        <v>3410458</v>
      </c>
      <c r="E52" s="96"/>
      <c r="F52" s="191">
        <v>15591000</v>
      </c>
      <c r="G52" s="96"/>
      <c r="H52" s="102">
        <v>15400000</v>
      </c>
      <c r="I52" s="26"/>
      <c r="J52" s="102">
        <v>0</v>
      </c>
    </row>
    <row r="53" spans="1:10">
      <c r="A53" s="145" t="s">
        <v>165</v>
      </c>
      <c r="B53" s="176" t="s">
        <v>89</v>
      </c>
      <c r="D53" s="186">
        <v>0</v>
      </c>
      <c r="E53" s="149"/>
      <c r="F53" s="186">
        <v>48772331</v>
      </c>
      <c r="G53" s="149"/>
      <c r="H53" s="104">
        <v>0</v>
      </c>
      <c r="I53" s="149"/>
      <c r="J53" s="104">
        <v>49000000</v>
      </c>
    </row>
    <row r="54" spans="1:10" hidden="1">
      <c r="A54" s="145" t="s">
        <v>67</v>
      </c>
      <c r="D54" s="104"/>
      <c r="E54" s="109"/>
      <c r="F54" s="104"/>
      <c r="G54" s="109"/>
      <c r="H54" s="145"/>
      <c r="I54" s="15"/>
      <c r="J54" s="145"/>
    </row>
    <row r="55" spans="1:10" hidden="1">
      <c r="A55" s="145" t="s">
        <v>74</v>
      </c>
      <c r="B55" s="176" t="s">
        <v>89</v>
      </c>
      <c r="D55" s="104"/>
      <c r="E55" s="109"/>
      <c r="F55" s="104"/>
      <c r="G55" s="109"/>
      <c r="H55" s="104">
        <v>0</v>
      </c>
      <c r="I55" s="15"/>
      <c r="J55" s="104">
        <v>0</v>
      </c>
    </row>
    <row r="56" spans="1:10" hidden="1">
      <c r="A56" s="145" t="s">
        <v>68</v>
      </c>
      <c r="B56" s="176" t="s">
        <v>89</v>
      </c>
      <c r="D56" s="104"/>
      <c r="E56" s="109"/>
      <c r="F56" s="104"/>
      <c r="G56" s="109"/>
      <c r="H56" s="104">
        <v>0</v>
      </c>
      <c r="I56" s="15"/>
      <c r="J56" s="104">
        <v>0</v>
      </c>
    </row>
    <row r="57" spans="1:10" hidden="1">
      <c r="A57" s="182" t="s">
        <v>76</v>
      </c>
      <c r="D57" s="104"/>
      <c r="E57" s="109"/>
      <c r="F57" s="104"/>
      <c r="G57" s="109"/>
      <c r="H57" s="104">
        <v>0</v>
      </c>
      <c r="I57" s="15"/>
      <c r="J57" s="104">
        <v>0</v>
      </c>
    </row>
    <row r="58" spans="1:10" hidden="1">
      <c r="A58" s="182" t="s">
        <v>59</v>
      </c>
      <c r="D58" s="109"/>
      <c r="E58" s="109"/>
      <c r="F58" s="109"/>
      <c r="G58" s="99"/>
      <c r="H58" s="102">
        <v>0</v>
      </c>
      <c r="J58" s="102">
        <v>0</v>
      </c>
    </row>
    <row r="59" spans="1:10" hidden="1">
      <c r="A59" s="145" t="s">
        <v>71</v>
      </c>
      <c r="D59" s="109"/>
      <c r="E59" s="109"/>
      <c r="F59" s="109"/>
      <c r="G59" s="99"/>
      <c r="H59" s="102">
        <v>0</v>
      </c>
      <c r="J59" s="102">
        <v>0</v>
      </c>
    </row>
    <row r="60" spans="1:10" hidden="1">
      <c r="A60" s="182" t="s">
        <v>83</v>
      </c>
      <c r="D60" s="109"/>
      <c r="E60" s="109"/>
      <c r="F60" s="109"/>
      <c r="G60" s="99"/>
      <c r="H60" s="102">
        <v>0</v>
      </c>
      <c r="J60" s="102">
        <v>0</v>
      </c>
    </row>
    <row r="61" spans="1:10">
      <c r="A61" s="145" t="s">
        <v>223</v>
      </c>
      <c r="C61" s="184"/>
      <c r="D61" s="96">
        <v>-1506322</v>
      </c>
      <c r="E61" s="96"/>
      <c r="F61" s="96">
        <v>-4314277</v>
      </c>
      <c r="G61" s="96"/>
      <c r="H61" s="102">
        <v>-90000</v>
      </c>
      <c r="I61" s="26"/>
      <c r="J61" s="102">
        <v>0</v>
      </c>
    </row>
    <row r="62" spans="1:10">
      <c r="A62" s="145" t="s">
        <v>166</v>
      </c>
      <c r="C62" s="184"/>
      <c r="D62" s="96">
        <v>-1111886</v>
      </c>
      <c r="E62" s="96"/>
      <c r="F62" s="96">
        <v>-46395</v>
      </c>
      <c r="G62" s="96"/>
      <c r="H62" s="102">
        <v>-893000</v>
      </c>
      <c r="I62" s="26"/>
      <c r="J62" s="102">
        <v>0</v>
      </c>
    </row>
    <row r="63" spans="1:10">
      <c r="A63" s="145" t="s">
        <v>167</v>
      </c>
      <c r="C63" s="184"/>
      <c r="D63" s="96">
        <v>0</v>
      </c>
      <c r="E63" s="96"/>
      <c r="F63" s="96">
        <v>99947</v>
      </c>
      <c r="G63" s="96"/>
      <c r="H63" s="102">
        <v>0</v>
      </c>
      <c r="I63" s="26"/>
      <c r="J63" s="102">
        <v>809182</v>
      </c>
    </row>
    <row r="64" spans="1:10" ht="22.2">
      <c r="A64" s="183" t="s">
        <v>131</v>
      </c>
      <c r="D64" s="100">
        <f>SUM(D51:D63)</f>
        <v>-125179</v>
      </c>
      <c r="E64" s="109"/>
      <c r="F64" s="100">
        <f>SUM(F51:F63)</f>
        <v>26011606</v>
      </c>
      <c r="G64" s="109"/>
      <c r="H64" s="100">
        <f>SUM(H51:H63)</f>
        <v>14417000</v>
      </c>
      <c r="J64" s="100">
        <f>SUM(J51:J63)</f>
        <v>49809182</v>
      </c>
    </row>
    <row r="65" spans="1:10">
      <c r="D65" s="96"/>
      <c r="E65" s="109"/>
      <c r="F65" s="96"/>
      <c r="G65" s="109"/>
      <c r="H65" s="96"/>
      <c r="J65" s="26"/>
    </row>
    <row r="66" spans="1:10" ht="22.2">
      <c r="A66" s="170" t="s">
        <v>37</v>
      </c>
      <c r="B66" s="171"/>
      <c r="D66" s="109"/>
      <c r="E66" s="109"/>
      <c r="F66" s="109"/>
      <c r="G66" s="109"/>
      <c r="H66" s="96"/>
      <c r="J66" s="26"/>
    </row>
    <row r="67" spans="1:10" ht="22.2">
      <c r="A67" s="178" t="s">
        <v>155</v>
      </c>
      <c r="B67" s="171"/>
      <c r="D67" s="109">
        <v>2360307</v>
      </c>
      <c r="E67" s="109"/>
      <c r="F67" s="109">
        <v>5732650</v>
      </c>
      <c r="G67" s="109"/>
      <c r="H67" s="96">
        <v>0</v>
      </c>
      <c r="J67" s="96">
        <v>0</v>
      </c>
    </row>
    <row r="68" spans="1:10" ht="22.2">
      <c r="A68" s="178" t="s">
        <v>135</v>
      </c>
      <c r="B68" s="171"/>
      <c r="D68" s="109">
        <v>0</v>
      </c>
      <c r="E68" s="109"/>
      <c r="F68" s="109">
        <v>166066619</v>
      </c>
      <c r="G68" s="109"/>
      <c r="H68" s="96">
        <v>0</v>
      </c>
      <c r="J68" s="96">
        <v>182700000</v>
      </c>
    </row>
    <row r="69" spans="1:10" ht="22.2">
      <c r="A69" s="178" t="s">
        <v>136</v>
      </c>
      <c r="B69" s="171"/>
      <c r="D69" s="109">
        <v>-2331172</v>
      </c>
      <c r="E69" s="109"/>
      <c r="F69" s="109">
        <v>-304465153</v>
      </c>
      <c r="G69" s="109"/>
      <c r="H69" s="96">
        <v>-2331172</v>
      </c>
      <c r="J69" s="96">
        <v>-213317700</v>
      </c>
    </row>
    <row r="70" spans="1:10" ht="22.2">
      <c r="A70" s="178" t="s">
        <v>137</v>
      </c>
      <c r="B70" s="171"/>
      <c r="D70" s="109">
        <v>0</v>
      </c>
      <c r="E70" s="109"/>
      <c r="F70" s="109">
        <v>0</v>
      </c>
      <c r="G70" s="109"/>
      <c r="H70" s="96">
        <v>0</v>
      </c>
      <c r="J70" s="96">
        <v>48000000</v>
      </c>
    </row>
    <row r="71" spans="1:10" ht="22.2">
      <c r="A71" s="178" t="s">
        <v>182</v>
      </c>
      <c r="B71" s="171"/>
      <c r="D71" s="109">
        <v>-48000000</v>
      </c>
      <c r="E71" s="109"/>
      <c r="F71" s="109">
        <v>0</v>
      </c>
      <c r="G71" s="109"/>
      <c r="H71" s="96">
        <v>-48000000</v>
      </c>
      <c r="J71" s="96">
        <v>0</v>
      </c>
    </row>
    <row r="72" spans="1:10" ht="22.2">
      <c r="A72" s="178" t="s">
        <v>161</v>
      </c>
      <c r="B72" s="171"/>
      <c r="D72" s="109">
        <v>366928403</v>
      </c>
      <c r="E72" s="109"/>
      <c r="F72" s="109">
        <v>225096452</v>
      </c>
      <c r="G72" s="109"/>
      <c r="H72" s="96">
        <v>0</v>
      </c>
      <c r="J72" s="96">
        <v>0</v>
      </c>
    </row>
    <row r="73" spans="1:10" ht="22.2">
      <c r="A73" s="178" t="s">
        <v>139</v>
      </c>
      <c r="B73" s="171"/>
      <c r="D73" s="109">
        <v>-422457262</v>
      </c>
      <c r="E73" s="109"/>
      <c r="F73" s="109">
        <v>-166069082</v>
      </c>
      <c r="G73" s="109"/>
      <c r="H73" s="96">
        <v>0</v>
      </c>
      <c r="J73" s="96">
        <v>0</v>
      </c>
    </row>
    <row r="74" spans="1:10" ht="22.2">
      <c r="A74" s="178" t="s">
        <v>156</v>
      </c>
      <c r="B74" s="171"/>
      <c r="D74" s="109">
        <v>0</v>
      </c>
      <c r="E74" s="109"/>
      <c r="F74" s="109">
        <v>0</v>
      </c>
      <c r="G74" s="109"/>
      <c r="H74" s="96">
        <v>0</v>
      </c>
      <c r="J74" s="96">
        <v>1000000</v>
      </c>
    </row>
    <row r="75" spans="1:10" ht="22.2">
      <c r="A75" s="178" t="s">
        <v>157</v>
      </c>
      <c r="B75" s="171"/>
      <c r="D75" s="109">
        <v>0</v>
      </c>
      <c r="E75" s="109"/>
      <c r="F75" s="109">
        <v>-3000000</v>
      </c>
      <c r="G75" s="109"/>
      <c r="H75" s="96">
        <v>0</v>
      </c>
      <c r="J75" s="96">
        <v>-7400000</v>
      </c>
    </row>
    <row r="76" spans="1:10" ht="22.2" hidden="1">
      <c r="A76" s="178" t="s">
        <v>138</v>
      </c>
      <c r="B76" s="171"/>
      <c r="D76" s="109"/>
      <c r="E76" s="109"/>
      <c r="F76" s="109"/>
      <c r="G76" s="109"/>
      <c r="H76" s="96"/>
      <c r="J76" s="96"/>
    </row>
    <row r="77" spans="1:10" ht="22.2" hidden="1">
      <c r="A77" s="178" t="s">
        <v>139</v>
      </c>
      <c r="B77" s="171"/>
      <c r="D77" s="109"/>
      <c r="E77" s="109"/>
      <c r="F77" s="109"/>
      <c r="G77" s="109"/>
      <c r="H77" s="96"/>
      <c r="J77" s="96"/>
    </row>
    <row r="78" spans="1:10" ht="22.2" hidden="1">
      <c r="A78" s="178" t="s">
        <v>69</v>
      </c>
      <c r="B78" s="171"/>
      <c r="D78" s="109"/>
      <c r="E78" s="109"/>
      <c r="F78" s="109"/>
      <c r="G78" s="109"/>
      <c r="H78" s="96">
        <v>0</v>
      </c>
      <c r="J78" s="96">
        <v>0</v>
      </c>
    </row>
    <row r="79" spans="1:10" ht="22.2" hidden="1">
      <c r="A79" s="178" t="s">
        <v>82</v>
      </c>
      <c r="B79" s="171"/>
      <c r="D79" s="109"/>
      <c r="E79" s="109"/>
      <c r="F79" s="109"/>
      <c r="G79" s="109"/>
      <c r="H79" s="96">
        <v>0</v>
      </c>
      <c r="J79" s="96">
        <v>0</v>
      </c>
    </row>
    <row r="80" spans="1:10" ht="22.2" hidden="1">
      <c r="A80" s="178" t="s">
        <v>70</v>
      </c>
      <c r="B80" s="171"/>
      <c r="D80" s="109"/>
      <c r="E80" s="109"/>
      <c r="F80" s="109"/>
      <c r="G80" s="109"/>
      <c r="H80" s="96">
        <v>0</v>
      </c>
      <c r="J80" s="96">
        <v>0</v>
      </c>
    </row>
    <row r="81" spans="1:10" ht="22.2" hidden="1">
      <c r="A81" s="178" t="s">
        <v>81</v>
      </c>
      <c r="B81" s="171"/>
      <c r="D81" s="109"/>
      <c r="E81" s="109"/>
      <c r="F81" s="109"/>
      <c r="G81" s="109"/>
      <c r="H81" s="96">
        <v>0</v>
      </c>
      <c r="J81" s="96">
        <v>0</v>
      </c>
    </row>
    <row r="82" spans="1:10" ht="22.2" hidden="1">
      <c r="A82" s="178" t="s">
        <v>52</v>
      </c>
      <c r="B82" s="171"/>
      <c r="D82" s="109"/>
      <c r="E82" s="109"/>
      <c r="F82" s="109"/>
      <c r="G82" s="109"/>
      <c r="H82" s="96">
        <v>0</v>
      </c>
      <c r="J82" s="96">
        <v>0</v>
      </c>
    </row>
    <row r="83" spans="1:10" ht="22.2">
      <c r="A83" s="178" t="s">
        <v>160</v>
      </c>
      <c r="B83" s="171"/>
      <c r="D83" s="109">
        <v>-735195</v>
      </c>
      <c r="E83" s="109"/>
      <c r="F83" s="109">
        <v>-850826</v>
      </c>
      <c r="G83" s="109"/>
      <c r="H83" s="96">
        <v>0</v>
      </c>
      <c r="J83" s="96">
        <v>0</v>
      </c>
    </row>
    <row r="84" spans="1:10" ht="22.2">
      <c r="A84" s="178" t="s">
        <v>158</v>
      </c>
      <c r="B84" s="171"/>
      <c r="D84" s="109"/>
      <c r="E84" s="109"/>
      <c r="F84" s="96"/>
      <c r="G84" s="109"/>
      <c r="H84" s="96"/>
      <c r="J84" s="26"/>
    </row>
    <row r="85" spans="1:10" ht="22.2">
      <c r="A85" s="178" t="s">
        <v>159</v>
      </c>
      <c r="B85" s="171"/>
      <c r="D85" s="109">
        <v>0</v>
      </c>
      <c r="E85" s="109"/>
      <c r="F85" s="109">
        <v>-1469700</v>
      </c>
      <c r="G85" s="109"/>
      <c r="H85" s="96">
        <v>0</v>
      </c>
      <c r="J85" s="26">
        <v>0</v>
      </c>
    </row>
    <row r="86" spans="1:10" ht="22.2">
      <c r="A86" s="178" t="s">
        <v>178</v>
      </c>
      <c r="B86" s="171"/>
      <c r="D86" s="109">
        <v>0</v>
      </c>
      <c r="E86" s="109"/>
      <c r="F86" s="109">
        <v>250000000</v>
      </c>
      <c r="G86" s="109"/>
      <c r="H86" s="96">
        <v>0</v>
      </c>
      <c r="J86" s="26">
        <v>0</v>
      </c>
    </row>
    <row r="87" spans="1:10" ht="22.2">
      <c r="A87" s="187" t="s">
        <v>132</v>
      </c>
      <c r="D87" s="100">
        <f>SUM(D67:D86)</f>
        <v>-104234919</v>
      </c>
      <c r="E87" s="109"/>
      <c r="F87" s="100">
        <f>SUM(F67:F86)</f>
        <v>171040960</v>
      </c>
      <c r="G87" s="109"/>
      <c r="H87" s="100">
        <f>SUM(H67:H86)</f>
        <v>-50331172</v>
      </c>
      <c r="J87" s="100">
        <f>SUM(J67:J86)</f>
        <v>10982300</v>
      </c>
    </row>
    <row r="88" spans="1:10" ht="22.2">
      <c r="A88" s="194"/>
      <c r="D88" s="96"/>
      <c r="E88" s="109"/>
      <c r="F88" s="96"/>
      <c r="G88" s="109"/>
      <c r="H88" s="96"/>
      <c r="J88" s="96"/>
    </row>
    <row r="89" spans="1:10">
      <c r="A89" s="188" t="s">
        <v>39</v>
      </c>
      <c r="B89" s="179"/>
      <c r="D89" s="109">
        <f>ROUND(+D37+D64+D87,2)</f>
        <v>-66799179</v>
      </c>
      <c r="E89" s="109"/>
      <c r="F89" s="109">
        <f>ROUND(+F37+F64+F87,2)</f>
        <v>26319236</v>
      </c>
      <c r="G89" s="109"/>
      <c r="H89" s="109">
        <f>ROUND(+H37+H64+H87,2)</f>
        <v>-43125729</v>
      </c>
      <c r="J89" s="109">
        <f>ROUND(+J37+J64+J87,2)</f>
        <v>43089094</v>
      </c>
    </row>
    <row r="90" spans="1:10">
      <c r="A90" s="145" t="s">
        <v>86</v>
      </c>
      <c r="D90" s="109">
        <f>BS!F12</f>
        <v>86508023</v>
      </c>
      <c r="E90" s="109"/>
      <c r="F90" s="109">
        <v>60188787</v>
      </c>
      <c r="G90" s="109"/>
      <c r="H90" s="109">
        <v>43313275</v>
      </c>
      <c r="J90" s="109">
        <v>224181</v>
      </c>
    </row>
    <row r="91" spans="1:10" ht="22.8" thickBot="1">
      <c r="A91" s="183" t="s">
        <v>85</v>
      </c>
      <c r="D91" s="110">
        <f>SUM(D89:D90)</f>
        <v>19708844</v>
      </c>
      <c r="E91" s="110"/>
      <c r="F91" s="110">
        <f>SUM(F89:F90)</f>
        <v>86508023</v>
      </c>
      <c r="G91" s="109"/>
      <c r="H91" s="110">
        <f>SUM(H89:H90)</f>
        <v>187546</v>
      </c>
      <c r="J91" s="110">
        <f>SUM(J89:J90)</f>
        <v>43313275</v>
      </c>
    </row>
    <row r="92" spans="1:10" ht="22.8" thickTop="1">
      <c r="A92" s="183"/>
      <c r="D92" s="26"/>
      <c r="F92" s="26"/>
      <c r="H92" s="26"/>
      <c r="J92" s="26"/>
    </row>
    <row r="93" spans="1:10" ht="22.2">
      <c r="A93" s="183" t="s">
        <v>168</v>
      </c>
      <c r="D93" s="26"/>
      <c r="F93" s="26"/>
      <c r="H93" s="26"/>
      <c r="J93" s="26"/>
    </row>
    <row r="94" spans="1:10" ht="22.2">
      <c r="A94" s="187" t="s">
        <v>169</v>
      </c>
      <c r="D94" s="26"/>
      <c r="F94" s="26"/>
      <c r="H94" s="26"/>
      <c r="J94" s="26"/>
    </row>
    <row r="95" spans="1:10">
      <c r="A95" s="145" t="s">
        <v>176</v>
      </c>
      <c r="D95" s="96">
        <v>0</v>
      </c>
      <c r="F95" s="96">
        <v>356431028</v>
      </c>
      <c r="H95" s="96">
        <v>0</v>
      </c>
      <c r="J95" s="96">
        <v>0</v>
      </c>
    </row>
    <row r="96" spans="1:10">
      <c r="A96" s="189" t="s">
        <v>192</v>
      </c>
      <c r="D96" s="109">
        <v>386018000</v>
      </c>
      <c r="F96" s="34">
        <v>0</v>
      </c>
      <c r="H96" s="34">
        <v>0</v>
      </c>
      <c r="J96" s="34">
        <v>0</v>
      </c>
    </row>
    <row r="97" spans="4:10">
      <c r="D97" s="26"/>
      <c r="F97" s="26"/>
      <c r="H97" s="26"/>
      <c r="J97" s="26"/>
    </row>
    <row r="98" spans="4:10" ht="24.6" customHeight="1">
      <c r="D98" s="34">
        <f>BS!D12-CF!D91</f>
        <v>0</v>
      </c>
      <c r="F98" s="34">
        <f>BS!F12-CF!F91</f>
        <v>0</v>
      </c>
      <c r="H98" s="34">
        <f>BS!J12-CF!H91</f>
        <v>0</v>
      </c>
      <c r="J98" s="34">
        <f>BS!L12-CF!J91</f>
        <v>0</v>
      </c>
    </row>
  </sheetData>
  <mergeCells count="12">
    <mergeCell ref="A1:J1"/>
    <mergeCell ref="A3:J3"/>
    <mergeCell ref="A4:J4"/>
    <mergeCell ref="D7:F7"/>
    <mergeCell ref="H7:J7"/>
    <mergeCell ref="A2:J2"/>
    <mergeCell ref="A41:J41"/>
    <mergeCell ref="A43:J43"/>
    <mergeCell ref="A44:J44"/>
    <mergeCell ref="D47:F47"/>
    <mergeCell ref="H47:J47"/>
    <mergeCell ref="A42:J42"/>
  </mergeCells>
  <pageMargins left="0.8" right="0.35" top="0.7" bottom="0.7" header="0.511811023622047" footer="0.4"/>
  <pageSetup paperSize="9" scale="82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 AUDIT Center of Sirinart</cp:lastModifiedBy>
  <cp:lastPrinted>2020-11-16T10:20:36Z</cp:lastPrinted>
  <dcterms:created xsi:type="dcterms:W3CDTF">2013-04-22T09:49:20Z</dcterms:created>
  <dcterms:modified xsi:type="dcterms:W3CDTF">2020-11-16T17:11:06Z</dcterms:modified>
</cp:coreProperties>
</file>