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feed259fa40e4768/A5/FS/A5/"/>
    </mc:Choice>
  </mc:AlternateContent>
  <xr:revisionPtr revIDLastSave="1" documentId="10_ncr:8100000_{2B7FB759-9C92-4904-8C57-8A3C4C768220}" xr6:coauthVersionLast="45" xr6:coauthVersionMax="45" xr10:uidLastSave="{1A2714D1-B0E8-4B23-8D6A-F163F7DFEA13}"/>
  <bookViews>
    <workbookView xWindow="-98" yWindow="-98" windowWidth="21795" windowHeight="13996" activeTab="1" xr2:uid="{00000000-000D-0000-FFFF-FFFF00000000}"/>
  </bookViews>
  <sheets>
    <sheet name="BS" sheetId="1" r:id="rId1"/>
    <sheet name="PL" sheetId="6" r:id="rId2"/>
    <sheet name="EQ รวม" sheetId="3" r:id="rId3"/>
    <sheet name="EQ เฉพาะ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</externalReferences>
  <definedNames>
    <definedName name="\a">#REF!</definedName>
    <definedName name="\b">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i65" hidden="1">'[7]PS-1995'!#REF!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D111486">#REF!</definedName>
    <definedName name="___DAT1">'[8]AA-1'!#REF!</definedName>
    <definedName name="___DAT10">'[8]AA-1'!#REF!</definedName>
    <definedName name="___DAT13">'[8]AA-1'!#REF!</definedName>
    <definedName name="___DAT2">'[8]AA-1'!#REF!</definedName>
    <definedName name="___DAT3">'[8]AA-1'!#REF!</definedName>
    <definedName name="___DAT5">'[8]AA-1'!#REF!</definedName>
    <definedName name="___DAT6">'[8]AA-1'!#REF!</definedName>
    <definedName name="___DAT7">'[8]AA-1'!#REF!</definedName>
    <definedName name="___DAT8">'[8]AA-1'!#REF!</definedName>
    <definedName name="___DAT9">'[8]AA-1'!#REF!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i65" hidden="1">'[7]PS-1995'!#REF!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[9]AM_COST!#REF!</definedName>
    <definedName name="__a1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'[10]AA-1'!#REF!</definedName>
    <definedName name="_DAT10">'[10]AA-1'!#REF!</definedName>
    <definedName name="_DAT13">'[10]AA-1'!#REF!</definedName>
    <definedName name="_DAT2">'[10]AA-1'!#REF!</definedName>
    <definedName name="_DAT3">'[10]AA-1'!#REF!</definedName>
    <definedName name="_DAT5">'[10]AA-1'!#REF!</definedName>
    <definedName name="_DAT6">'[10]AA-1'!#REF!</definedName>
    <definedName name="_DAT7">'[10]AA-1'!#REF!</definedName>
    <definedName name="_DAT8">'[10]AA-1'!#REF!</definedName>
    <definedName name="_DAT9">'[10]AA-1'!#REF!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'[7]PS-1995'!#REF!</definedName>
    <definedName name="_Key1" hidden="1">'[7]PS-1995'!#REF!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ub1">[4]db!$C$15,[4]db!$B$14,[4]db!$B$12</definedName>
    <definedName name="_Sort" localSheetId="3" hidden="1">'[7]PS-1995'!#REF!</definedName>
    <definedName name="_Sort" hidden="1">'[7]PS-1995'!#REF!</definedName>
    <definedName name="_Table1_Out" localSheetId="3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'[11]Data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[12]AssetStatus!$A$3:$A$11</definedName>
    <definedName name="AssetType">[12]AssetType!$A$3:$A$64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[13]DEP12!#REF!</definedName>
    <definedName name="BCExport">#REF!</definedName>
    <definedName name="BOI">'[12]License BOI'!$A$3:$A$10</definedName>
    <definedName name="BONUS1">#REF!</definedName>
    <definedName name="book" hidden="1">#REF!</definedName>
    <definedName name="bre">#REF!</definedName>
    <definedName name="BS">#REF!</definedName>
    <definedName name="case">[14]data!$C$1</definedName>
    <definedName name="cash">'[11]Data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>[16]description!#REF!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'[17]วงเครดิต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[18]สำนักงาน!#REF!</definedName>
    <definedName name="DATA_02">[18]สำนักงาน!#REF!</definedName>
    <definedName name="DATA_03">[18]สำนักงาน!#REF!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[19]Sheet1!$A$2:$D$126</definedName>
    <definedName name="dd">#REF!</definedName>
    <definedName name="ddd">[2]RSS9801!#REF!</definedName>
    <definedName name="Defect_Jun_2002">[20]note_defect!#REF!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'[12]Depre. Key'!$A$3:$A$6</definedName>
    <definedName name="df">#REF!</definedName>
    <definedName name="DFJI" localSheetId="3">'[21]Machine2,3''04'!#REF!</definedName>
    <definedName name="DFJI">'[21]Machine2,3''04'!#REF!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[22]RATE!$A$1:$C$32</definedName>
    <definedName name="ExactAddinReports" hidden="1">1</definedName>
    <definedName name="Excel_BuiltIn__FilterDatabase_2">[23]TB2008!#REF!</definedName>
    <definedName name="Excel_BuiltIn_Print_Area_11">"$'_540100 '.$#REF!$#REF!:$#REF!$#REF!"</definedName>
    <definedName name="Excel_BuiltIn_Print_Area_12">#REF!</definedName>
    <definedName name="Excel_BuiltIn_Print_Area_12_10">'[24]แจกแจง _งบดุล_'!#REF!</definedName>
    <definedName name="Excel_BuiltIn_Print_Area_12_11">#REF!</definedName>
    <definedName name="Excel_BuiltIn_Print_Area_12_12">#REF!</definedName>
    <definedName name="Excel_BuiltIn_Print_Area_12_16">'[25]แจกแจง _งบดุล_'!#REF!</definedName>
    <definedName name="Excel_BuiltIn_Print_Area_12_18">'[26]แจกแจง _งบดุล_'!#REF!</definedName>
    <definedName name="Excel_BuiltIn_Print_Area_12_29">#REF!</definedName>
    <definedName name="Excel_BuiltIn_Print_Area_12_3">'[26]แจกแจง _งบดุล_'!#REF!</definedName>
    <definedName name="Excel_BuiltIn_Print_Area_12_4">'[26]แจกแจง _งบดุล_'!#REF!</definedName>
    <definedName name="Excel_BuiltIn_Print_Area_12_5">'[26]แจกแจง _งบดุล_'!#REF!</definedName>
    <definedName name="Excel_BuiltIn_Print_Area_12_6">'[26]แจกแจง _งบดุล_'!#REF!</definedName>
    <definedName name="Excel_BuiltIn_Print_Area_12_8">'[26]แจกแจง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'[27]_540100 '!#REF!</definedName>
    <definedName name="Excel_BuiltIn_Print_Area_4_1_11">[28]ดอกเบี้ยรับ!#REF!</definedName>
    <definedName name="Excel_BuiltIn_Print_Area_4_1_12">[29]ดอกเบี้ยรับ!#REF!</definedName>
    <definedName name="Excel_BuiltIn_Print_Area_4_1_29">[30]ดอกเบี้ยรับ!#REF!</definedName>
    <definedName name="Excel_BuiltIn_Print_Area_4_1_9">[31]ดอกเบี้ยรับ!#REF!</definedName>
    <definedName name="Excel_BuiltIn_Print_Area_5">'[32]BS Grp'!#REF!</definedName>
    <definedName name="Excel_BuiltIn_Print_Area_53">'[27]รายได้_คชจ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[25]SSW_loan_OD!#REF!</definedName>
    <definedName name="Excel_BuiltIn_Print_Titles_23_10">[24]SSW_loan_OD!#REF!</definedName>
    <definedName name="Excel_BuiltIn_Print_Titles_23_11">[28]SSW!#REF!</definedName>
    <definedName name="Excel_BuiltIn_Print_Titles_23_12">[29]SSW!#REF!</definedName>
    <definedName name="Excel_BuiltIn_Print_Titles_23_16">[26]SSW_loan_OD!#REF!</definedName>
    <definedName name="Excel_BuiltIn_Print_Titles_23_18">[26]SSW_loan_OD!#REF!</definedName>
    <definedName name="Excel_BuiltIn_Print_Titles_23_29">[30]SSW!#REF!</definedName>
    <definedName name="Excel_BuiltIn_Print_Titles_23_3">[26]SSW_loan_OD!#REF!</definedName>
    <definedName name="Excel_BuiltIn_Print_Titles_23_4">[26]SSW_loan_OD!#REF!</definedName>
    <definedName name="Excel_BuiltIn_Print_Titles_23_5">[26]SSW_loan_OD!#REF!</definedName>
    <definedName name="Excel_BuiltIn_Print_Titles_23_6">[26]SSW_loan_OD!#REF!</definedName>
    <definedName name="Excel_BuiltIn_Print_Titles_23_8">[26]SSW_loan_OD!#REF!</definedName>
    <definedName name="Excel_BuiltIn_Print_Titles_23_9">[31]SSW!#REF!</definedName>
    <definedName name="Excel_BuiltIn_Print_Titles_36">'[27]_540100 '!#REF!</definedName>
    <definedName name="Excel_BuiltIn_Print_Titles_4">[33]Insurance!#REF!</definedName>
    <definedName name="Excel_BuiltIn_Print_Titles_4_10">[34]Insurance!#REF!</definedName>
    <definedName name="Excel_BuiltIn_Print_Titles_4_16">[34]Insurance!#REF!</definedName>
    <definedName name="Excel_BuiltIn_Print_Titles_4_18">[34]Insurance!#REF!</definedName>
    <definedName name="Excel_BuiltIn_Print_Titles_4_3">[34]Insurance!#REF!</definedName>
    <definedName name="Excel_BuiltIn_Print_Titles_4_4">[34]Insurance!#REF!</definedName>
    <definedName name="Excel_BuiltIn_Print_Titles_4_5">[34]Insurance!#REF!</definedName>
    <definedName name="Excel_BuiltIn_Print_Titles_4_6">[34]Insurance!#REF!</definedName>
    <definedName name="Excel_BuiltIn_Print_Titles_4_8">[34]Insurance!#REF!</definedName>
    <definedName name="Excel_BuiltIn_Print_Titles_4_9">[34]Insurance!#REF!</definedName>
    <definedName name="Excel_BuiltIn_Print_Titles_46">'[35]_Bal Int Acp'!#REF!</definedName>
    <definedName name="Excel_BuiltIn_Print_Titles_46_15">'[36]_Bal Int Acp'!#REF!</definedName>
    <definedName name="Excel_BuiltIn_Print_Titles_46_16">'[36]_Bal Int Acp'!#REF!</definedName>
    <definedName name="Excel_BuiltIn_Print_Titles_46_17">'[36]_Bal Int Acp'!#REF!</definedName>
    <definedName name="Excel_BuiltIn_Print_Titles_46_26">'[35]_Bal Int Acp'!#REF!</definedName>
    <definedName name="Excel_BuiltIn_Print_Titles_46_33">'[36]_Bal Int Acp'!#REF!</definedName>
    <definedName name="Excel_BuiltIn_Print_Titles_46_8">'[27]_Bal Int Acp'!#REF!</definedName>
    <definedName name="Excel_BuiltIn_Print_Titles_6">#REF!</definedName>
    <definedName name="EXPORT">#REF!</definedName>
    <definedName name="_xlnm.Extract">[37]BGT97STAFF!#REF!</definedName>
    <definedName name="f">'[38]GL CB'!$L$44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'[39]GL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'[17]วงเครดิต 3'!#REF!</definedName>
    <definedName name="Gain_Loss">#REF!</definedName>
    <definedName name="ggg">#REF!</definedName>
    <definedName name="gjjf">#REF!</definedName>
    <definedName name="GL_CB">'[38]GL CB'!$L$44</definedName>
    <definedName name="GL_M">'[38]GL M'!$L$385</definedName>
    <definedName name="Gr" localSheetId="3">#REF!</definedName>
    <definedName name="Gr">#REF!</definedName>
    <definedName name="grd">#REF!</definedName>
    <definedName name="group">[40]group!$A:$IV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'[39]GL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'[41]CODE,NAME'!#REF!</definedName>
    <definedName name="INTERCONTINENTAL_COMMODITIES">'[41]CODE,NAME'!#REF!</definedName>
    <definedName name="IntroPrintArea">#REF!</definedName>
    <definedName name="iyik">#REF!</definedName>
    <definedName name="J">'[17]วงเครดิต 3'!#REF!</definedName>
    <definedName name="jame">'[11]Data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'[17]วงเครดิต 3'!#REF!</definedName>
    <definedName name="kamonwan">#REF!</definedName>
    <definedName name="kfiiw">#REF!</definedName>
    <definedName name="KFISFW">'[10]AA-1'!#REF!</definedName>
    <definedName name="kgiu">#REF!</definedName>
    <definedName name="kifk">#REF!</definedName>
    <definedName name="kighh">#REF!</definedName>
    <definedName name="kj">#REF!</definedName>
    <definedName name="kk">[42]name!$A:$IV</definedName>
    <definedName name="kkk" hidden="1">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[43]อัตราค่าบรรทุก!$A$1:$C$21</definedName>
    <definedName name="lpo">'[44]Stock Aging'!$A$2:$S$1606</definedName>
    <definedName name="m">'[17]วงเครดิต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'[17]วงเครดิต 3'!#REF!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'[21]Machine2,3''04'!#REF!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[45]HH!#REF!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[46]dBase!#REF!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[47]อัตราค่าบรรทุก!$A$1:$C$21</definedName>
    <definedName name="_xlnm.Print_Area" localSheetId="0">BS!$A$1:$N$96</definedName>
    <definedName name="_xlnm.Print_Area" localSheetId="4">CF!$A$1:$K$83</definedName>
    <definedName name="_xlnm.Print_Area" localSheetId="3">'EQ เฉพาะ'!$A$1:$K$22</definedName>
    <definedName name="_xlnm.Print_Area" localSheetId="1">PL!$A$1:$K$63</definedName>
    <definedName name="_xlnm.Print_Area">[2]RSS9801!#REF!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'[1]Fagor04-A3112e'!#REF!</definedName>
    <definedName name="QQQ" localSheetId="3">#REF!</definedName>
    <definedName name="QQQ">#REF!</definedName>
    <definedName name="qw" hidden="1">#REF!</definedName>
    <definedName name="RATE">[48]RATE!$A$1:$C$32</definedName>
    <definedName name="rate_new">#REF!</definedName>
    <definedName name="RATE4">[49]RATE!$A$1:$D$32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[46]dBase!#REF!</definedName>
    <definedName name="rung" hidden="1">{#N/A,#N/A,FALSE,"Eff-SSC2"}</definedName>
    <definedName name="ryuh">[2]RSS9801!#REF!</definedName>
    <definedName name="s">'[50]2549'!#REF!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sithorn">'[50]2549'!#REF!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[2]RSS9801!#REF!</definedName>
    <definedName name="ssca" localSheetId="3">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[64]LTX!$A:$IV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'[65]Vat7%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'[7]PS-1995'!#REF!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'[17]วงเครดิต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[66]Order_Oct_w40!$A$47</definedName>
    <definedName name="WK_41">[66]Order_Oct_w41!$A$49</definedName>
    <definedName name="WR_40">[66]Order_Oct_w40!$A$72</definedName>
    <definedName name="wrn.A." hidden="1">{#N/A,#N/A,FALSE,"Eff-SSC2"}</definedName>
    <definedName name="WS">#REF!</definedName>
    <definedName name="X">#REF!</definedName>
    <definedName name="XYZ">[13]DEP12!#REF!</definedName>
    <definedName name="y">'[17]วงเครดิต 3'!#REF!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[2]RSS9801!#REF!</definedName>
    <definedName name="zz">#REF!</definedName>
    <definedName name="เ" hidden="1">#REF!</definedName>
    <definedName name="เ1149" localSheetId="3">[67]Aging!#REF!</definedName>
    <definedName name="เ1149">[67]Aging!#REF!</definedName>
    <definedName name="ก็ไ">#REF!</definedName>
    <definedName name="กก">[2]RSS9801!#REF!</definedName>
    <definedName name="ก่ำภใ">'[68]GL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'[69]ปัจจุบัน '!#REF!</definedName>
    <definedName name="ด" hidden="1">'[7]PS-1995'!#REF!</definedName>
    <definedName name="ดก้sfggg">#REF!</definedName>
    <definedName name="เดถึคจ่">#REF!</definedName>
    <definedName name="ถุงมือสุ่มก่อนชั่ง">[20]note_defect!#REF!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[16]description!#REF!</definedName>
    <definedName name="ประกันส่งออก">[16]description!#REF!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'[70]2549'!#REF!</definedName>
    <definedName name="ฟฟ">'[39]GL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'[71]test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7" i="6" l="1"/>
  <c r="D36" i="6"/>
  <c r="H93" i="1" l="1"/>
  <c r="E92" i="1"/>
  <c r="E94" i="1" s="1"/>
  <c r="E95" i="1" s="1"/>
  <c r="Q25" i="3"/>
  <c r="R25" i="3"/>
  <c r="F93" i="1" s="1"/>
  <c r="S25" i="3"/>
  <c r="O25" i="3"/>
  <c r="G90" i="1"/>
  <c r="G92" i="1" s="1"/>
  <c r="G94" i="1" s="1"/>
  <c r="H90" i="1"/>
  <c r="H92" i="1" s="1"/>
  <c r="H94" i="1" s="1"/>
  <c r="I90" i="1"/>
  <c r="I92" i="1" s="1"/>
  <c r="I94" i="1" s="1"/>
  <c r="I95" i="1" s="1"/>
  <c r="J90" i="1"/>
  <c r="K90" i="1"/>
  <c r="K92" i="1" s="1"/>
  <c r="K94" i="1" s="1"/>
  <c r="K95" i="1" s="1"/>
  <c r="L90" i="1"/>
  <c r="L92" i="1" s="1"/>
  <c r="L94" i="1" s="1"/>
  <c r="M90" i="1"/>
  <c r="M92" i="1" s="1"/>
  <c r="M94" i="1" s="1"/>
  <c r="N90" i="1"/>
  <c r="N92" i="1" s="1"/>
  <c r="N94" i="1" s="1"/>
  <c r="I34" i="3"/>
  <c r="D88" i="1"/>
  <c r="D57" i="5"/>
  <c r="F57" i="5"/>
  <c r="H57" i="5"/>
  <c r="J57" i="5"/>
  <c r="H19" i="4"/>
  <c r="F19" i="4"/>
  <c r="F21" i="4" s="1"/>
  <c r="D19" i="4"/>
  <c r="D21" i="4" s="1"/>
  <c r="J18" i="4"/>
  <c r="P28" i="3"/>
  <c r="R30" i="3"/>
  <c r="N30" i="3"/>
  <c r="L30" i="3"/>
  <c r="J30" i="3"/>
  <c r="J34" i="3" s="1"/>
  <c r="D86" i="1" s="1"/>
  <c r="H30" i="3"/>
  <c r="F30" i="3"/>
  <c r="D30" i="3"/>
  <c r="P29" i="3"/>
  <c r="T29" i="3" s="1"/>
  <c r="P27" i="3"/>
  <c r="P30" i="3" s="1"/>
  <c r="T16" i="3"/>
  <c r="P14" i="3"/>
  <c r="P15" i="3"/>
  <c r="T15" i="3" s="1"/>
  <c r="P17" i="3"/>
  <c r="T17" i="3" s="1"/>
  <c r="P18" i="3"/>
  <c r="T18" i="3" s="1"/>
  <c r="P19" i="3"/>
  <c r="T19" i="3" s="1"/>
  <c r="P20" i="3"/>
  <c r="T20" i="3" s="1"/>
  <c r="P21" i="3"/>
  <c r="T21" i="3" s="1"/>
  <c r="P13" i="3"/>
  <c r="E25" i="3"/>
  <c r="F25" i="3"/>
  <c r="F85" i="1" s="1"/>
  <c r="G25" i="3"/>
  <c r="H25" i="3"/>
  <c r="F88" i="1" s="1"/>
  <c r="I25" i="3"/>
  <c r="J25" i="3"/>
  <c r="F86" i="1" s="1"/>
  <c r="K25" i="3"/>
  <c r="L25" i="3"/>
  <c r="F89" i="1" s="1"/>
  <c r="M25" i="3"/>
  <c r="D25" i="3"/>
  <c r="F26" i="6"/>
  <c r="N62" i="1"/>
  <c r="L62" i="1"/>
  <c r="J62" i="1"/>
  <c r="H62" i="1"/>
  <c r="F62" i="1"/>
  <c r="D62" i="1"/>
  <c r="M62" i="1"/>
  <c r="G62" i="1"/>
  <c r="M53" i="1"/>
  <c r="N53" i="1"/>
  <c r="G53" i="1"/>
  <c r="H53" i="1"/>
  <c r="M27" i="1"/>
  <c r="N27" i="1"/>
  <c r="G27" i="1"/>
  <c r="H27" i="1"/>
  <c r="M17" i="1"/>
  <c r="N17" i="1"/>
  <c r="G17" i="1"/>
  <c r="H17" i="1"/>
  <c r="F90" i="1" l="1"/>
  <c r="D85" i="1"/>
  <c r="H63" i="1"/>
  <c r="H95" i="1" s="1"/>
  <c r="N63" i="1"/>
  <c r="N95" i="1" s="1"/>
  <c r="H28" i="1"/>
  <c r="M28" i="1"/>
  <c r="G28" i="1"/>
  <c r="G63" i="1"/>
  <c r="G95" i="1" s="1"/>
  <c r="N28" i="1"/>
  <c r="M63" i="1"/>
  <c r="M95" i="1" s="1"/>
  <c r="A3" i="4"/>
  <c r="A35" i="1"/>
  <c r="A34" i="1"/>
  <c r="R22" i="3" l="1"/>
  <c r="P23" i="3"/>
  <c r="H34" i="3"/>
  <c r="L34" i="3"/>
  <c r="F34" i="3"/>
  <c r="D34" i="3"/>
  <c r="T27" i="3"/>
  <c r="L27" i="1"/>
  <c r="J27" i="1"/>
  <c r="F27" i="1"/>
  <c r="D27" i="1" s="1"/>
  <c r="T28" i="3" l="1"/>
  <c r="R31" i="3"/>
  <c r="R32" i="3" l="1"/>
  <c r="T30" i="3"/>
  <c r="A2" i="5"/>
  <c r="A42" i="5" s="1"/>
  <c r="A2" i="3"/>
  <c r="A2" i="4" s="1"/>
  <c r="A2" i="6"/>
  <c r="A43" i="6" s="1"/>
  <c r="A67" i="1"/>
  <c r="F57" i="6" l="1"/>
  <c r="J17" i="4"/>
  <c r="J19" i="4" s="1"/>
  <c r="D73" i="5" l="1"/>
  <c r="J73" i="5"/>
  <c r="H73" i="5"/>
  <c r="F73" i="5" l="1"/>
  <c r="T14" i="3"/>
  <c r="F36" i="6" l="1"/>
  <c r="D89" i="1"/>
  <c r="D76" i="5"/>
  <c r="F53" i="1" l="1"/>
  <c r="F63" i="1" s="1"/>
  <c r="D82" i="1"/>
  <c r="D90" i="1" s="1"/>
  <c r="E11" i="5"/>
  <c r="J14" i="4"/>
  <c r="J12" i="4"/>
  <c r="H26" i="6"/>
  <c r="J26" i="6"/>
  <c r="J16" i="6"/>
  <c r="H16" i="6"/>
  <c r="H36" i="6"/>
  <c r="J36" i="6"/>
  <c r="J17" i="1"/>
  <c r="L53" i="1"/>
  <c r="L63" i="1" s="1"/>
  <c r="L95" i="1" s="1"/>
  <c r="J53" i="1"/>
  <c r="J63" i="1" s="1"/>
  <c r="F16" i="6"/>
  <c r="L17" i="1"/>
  <c r="F15" i="4"/>
  <c r="D15" i="4"/>
  <c r="A1" i="5"/>
  <c r="A41" i="5" s="1"/>
  <c r="A1" i="3"/>
  <c r="A1" i="4" s="1"/>
  <c r="A4" i="3"/>
  <c r="A4" i="4" s="1"/>
  <c r="A1" i="6"/>
  <c r="A42" i="6" s="1"/>
  <c r="F17" i="1"/>
  <c r="A37" i="1"/>
  <c r="A69" i="1" s="1"/>
  <c r="A66" i="1" l="1"/>
  <c r="L28" i="1"/>
  <c r="F28" i="1"/>
  <c r="J28" i="6"/>
  <c r="J11" i="5" s="1"/>
  <c r="J28" i="1"/>
  <c r="H28" i="6"/>
  <c r="H11" i="5" s="1"/>
  <c r="F28" i="6"/>
  <c r="F11" i="5" s="1"/>
  <c r="A4" i="5"/>
  <c r="A44" i="5" s="1"/>
  <c r="J30" i="6" l="1"/>
  <c r="J52" i="6" s="1"/>
  <c r="J54" i="6" s="1"/>
  <c r="J24" i="5"/>
  <c r="J32" i="5" s="1"/>
  <c r="J37" i="5" s="1"/>
  <c r="J75" i="5" s="1"/>
  <c r="J77" i="5" s="1"/>
  <c r="H30" i="6"/>
  <c r="H37" i="6" s="1"/>
  <c r="H24" i="5"/>
  <c r="H32" i="5" s="1"/>
  <c r="H37" i="5" s="1"/>
  <c r="H75" i="5" s="1"/>
  <c r="F30" i="6"/>
  <c r="F52" i="6" s="1"/>
  <c r="J37" i="6" l="1"/>
  <c r="J56" i="6" s="1"/>
  <c r="F37" i="6"/>
  <c r="F56" i="6" s="1"/>
  <c r="N24" i="3" s="1"/>
  <c r="H52" i="6"/>
  <c r="H60" i="6" s="1"/>
  <c r="F24" i="5"/>
  <c r="F32" i="5" s="1"/>
  <c r="F37" i="5" s="1"/>
  <c r="F75" i="5" s="1"/>
  <c r="F77" i="5" s="1"/>
  <c r="H77" i="5"/>
  <c r="H56" i="6"/>
  <c r="P24" i="3" l="1"/>
  <c r="N25" i="3"/>
  <c r="F91" i="1" s="1"/>
  <c r="F92" i="1" s="1"/>
  <c r="F94" i="1" s="1"/>
  <c r="F95" i="1" s="1"/>
  <c r="F54" i="6"/>
  <c r="N22" i="3"/>
  <c r="P22" i="3" s="1"/>
  <c r="T22" i="3" s="1"/>
  <c r="H54" i="6"/>
  <c r="H20" i="4"/>
  <c r="H21" i="4" s="1"/>
  <c r="J58" i="6"/>
  <c r="H13" i="4"/>
  <c r="H15" i="4" s="1"/>
  <c r="H58" i="6"/>
  <c r="T24" i="3" l="1"/>
  <c r="P25" i="3"/>
  <c r="J13" i="4"/>
  <c r="J15" i="4" s="1"/>
  <c r="J20" i="4"/>
  <c r="J21" i="4" s="1"/>
  <c r="J91" i="1"/>
  <c r="J92" i="1" s="1"/>
  <c r="J94" i="1" s="1"/>
  <c r="J95" i="1" s="1"/>
  <c r="F58" i="6"/>
  <c r="R33" i="3" l="1"/>
  <c r="R34" i="3" l="1"/>
  <c r="D93" i="1" s="1"/>
  <c r="D53" i="1"/>
  <c r="D63" i="1" s="1"/>
  <c r="T13" i="3"/>
  <c r="T25" i="3" s="1"/>
  <c r="D16" i="6" l="1"/>
  <c r="D26" i="6" l="1"/>
  <c r="D28" i="6" s="1"/>
  <c r="D11" i="5" s="1"/>
  <c r="D24" i="5" s="1"/>
  <c r="D30" i="6" l="1"/>
  <c r="D37" i="6" s="1"/>
  <c r="D32" i="5"/>
  <c r="D37" i="5" s="1"/>
  <c r="D75" i="5" s="1"/>
  <c r="D77" i="5" s="1"/>
  <c r="D17" i="1" l="1"/>
  <c r="D28" i="1" s="1"/>
  <c r="D56" i="6"/>
  <c r="D52" i="6"/>
  <c r="N32" i="3" l="1"/>
  <c r="P32" i="3" s="1"/>
  <c r="T32" i="3" s="1"/>
  <c r="D54" i="6"/>
  <c r="D60" i="6"/>
  <c r="N31" i="3"/>
  <c r="P31" i="3" s="1"/>
  <c r="T31" i="3" s="1"/>
  <c r="N33" i="3"/>
  <c r="D58" i="6"/>
  <c r="N34" i="3" l="1"/>
  <c r="D91" i="1" s="1"/>
  <c r="D92" i="1" s="1"/>
  <c r="D94" i="1" s="1"/>
  <c r="P33" i="3"/>
  <c r="P34" i="3" s="1"/>
  <c r="T33" i="3" l="1"/>
  <c r="T34" i="3" s="1"/>
  <c r="D95" i="1"/>
</calcChain>
</file>

<file path=xl/sharedStrings.xml><?xml version="1.0" encoding="utf-8"?>
<sst xmlns="http://schemas.openxmlformats.org/spreadsheetml/2006/main" count="354" uniqueCount="230">
  <si>
    <t xml:space="preserve">  </t>
  </si>
  <si>
    <t>8</t>
  </si>
  <si>
    <t>9</t>
  </si>
  <si>
    <t>10</t>
  </si>
  <si>
    <t>11</t>
  </si>
  <si>
    <t>17</t>
  </si>
  <si>
    <t>19</t>
  </si>
  <si>
    <t>12</t>
  </si>
  <si>
    <t>20</t>
  </si>
  <si>
    <t>21</t>
  </si>
  <si>
    <t>16</t>
  </si>
  <si>
    <t>7</t>
  </si>
  <si>
    <t>6</t>
  </si>
  <si>
    <t>14</t>
  </si>
  <si>
    <t>13</t>
  </si>
  <si>
    <t>23</t>
  </si>
  <si>
    <t>2.2</t>
  </si>
  <si>
    <t>15</t>
  </si>
  <si>
    <t>22</t>
  </si>
  <si>
    <t>24</t>
  </si>
  <si>
    <t>24.1</t>
  </si>
  <si>
    <t>24.2</t>
  </si>
  <si>
    <t>27</t>
  </si>
  <si>
    <t>ASSET FIVE GROUP PUBLIC COMPANY LIMITED</t>
  </si>
  <si>
    <t>(FORMERLY NAMED ADAMAS INCORPORATION PUBLIC COMPANY LIMITED) AND SUBSIDIARIES</t>
  </si>
  <si>
    <t>STATEMENTS  OF FINANCIAL  POSITION</t>
  </si>
  <si>
    <t>AS AT DECEMBER 31, 2019</t>
  </si>
  <si>
    <t>(Unit:Baht)</t>
  </si>
  <si>
    <t>Consolidated financial statements</t>
  </si>
  <si>
    <t>Separate financial statements</t>
  </si>
  <si>
    <t>Assets</t>
  </si>
  <si>
    <t>2018</t>
  </si>
  <si>
    <t>2019</t>
  </si>
  <si>
    <t>STATEMENTS  OF FINANCIAL  POSITION (CONTINUED)</t>
  </si>
  <si>
    <t>Cash and cash equivalents</t>
  </si>
  <si>
    <t>Trade and other current receivables</t>
  </si>
  <si>
    <t>Short-term loans to persons and related parties</t>
  </si>
  <si>
    <t xml:space="preserve">Cost of property development project </t>
  </si>
  <si>
    <t>Total current assets</t>
  </si>
  <si>
    <t>Non-current assets</t>
  </si>
  <si>
    <t>Deposits at financial institutions with obligations</t>
  </si>
  <si>
    <t>Investments in subsidiary</t>
  </si>
  <si>
    <t>Land held for development</t>
  </si>
  <si>
    <t>Other intangible assets</t>
  </si>
  <si>
    <t>Deferred tax assets</t>
  </si>
  <si>
    <t xml:space="preserve">Other non-current assets </t>
  </si>
  <si>
    <t>Total non-current assets</t>
  </si>
  <si>
    <t>Total assets</t>
  </si>
  <si>
    <t>Current liabilities</t>
  </si>
  <si>
    <t>Liabilities and shareholders' equity</t>
  </si>
  <si>
    <t>Bank overdrafts</t>
  </si>
  <si>
    <t>Trade and other current payables</t>
  </si>
  <si>
    <t>Current portion of  finance lease liabilities</t>
  </si>
  <si>
    <t>Current portion of long-term borrowings</t>
  </si>
  <si>
    <t xml:space="preserve">Short-term borrowings from other persons </t>
  </si>
  <si>
    <t xml:space="preserve">Short-term borrowings from persons and </t>
  </si>
  <si>
    <t xml:space="preserve">   related parties</t>
  </si>
  <si>
    <t>Current income tax payable</t>
  </si>
  <si>
    <t xml:space="preserve">Total current liabilities </t>
  </si>
  <si>
    <t>Non-current liabilities</t>
  </si>
  <si>
    <t>Finance lease liabilities</t>
  </si>
  <si>
    <t>Long-term borrowings from financial institution</t>
  </si>
  <si>
    <t xml:space="preserve">Non-current provisions for employee benefit </t>
  </si>
  <si>
    <t xml:space="preserve">Total non-current liabilities </t>
  </si>
  <si>
    <t xml:space="preserve">Total liabilities </t>
  </si>
  <si>
    <t>Shareholders' equity</t>
  </si>
  <si>
    <t>Share capital</t>
  </si>
  <si>
    <t xml:space="preserve">    Authorized share capital</t>
  </si>
  <si>
    <t xml:space="preserve">        1,123,000,000 ordinary shares of Baht 1 each</t>
  </si>
  <si>
    <t xml:space="preserve">   Issued and paid-up share capital </t>
  </si>
  <si>
    <t>Share premium (discount) on ordinary shares</t>
  </si>
  <si>
    <t>Capital adjustments from reverse business acquisition</t>
  </si>
  <si>
    <t xml:space="preserve">Difference from business combinations under </t>
  </si>
  <si>
    <t xml:space="preserve">   common control</t>
  </si>
  <si>
    <t>Deficit</t>
  </si>
  <si>
    <t>Total owners of the parent</t>
  </si>
  <si>
    <t>Non-controlling interests</t>
  </si>
  <si>
    <t>Total shareholders' equity</t>
  </si>
  <si>
    <t xml:space="preserve">Total liabilities and shareholders' equity </t>
  </si>
  <si>
    <t>STATEMENTS OF COMPREHENSIVE INCOME</t>
  </si>
  <si>
    <t>FOR THE YEAR ENDED DECEMBER 31, 2019</t>
  </si>
  <si>
    <t>Revenues</t>
  </si>
  <si>
    <t>Interest income</t>
  </si>
  <si>
    <t>Other income</t>
  </si>
  <si>
    <t>Total revenues</t>
  </si>
  <si>
    <t>Service management income</t>
  </si>
  <si>
    <t>Gain on sales of investment in subsidiary</t>
  </si>
  <si>
    <t>Expenses</t>
  </si>
  <si>
    <t>Cost of real estate sales</t>
  </si>
  <si>
    <t>Distribution costs</t>
  </si>
  <si>
    <t>Administrative expenses</t>
  </si>
  <si>
    <t>Loss on sale of investment in subsidiaries</t>
  </si>
  <si>
    <t>Business combinations expenses</t>
  </si>
  <si>
    <t>Finance costs</t>
  </si>
  <si>
    <t>Total expenses</t>
  </si>
  <si>
    <t>Profit (Loss) before income tax expenses</t>
  </si>
  <si>
    <t>Tax (expense) income</t>
  </si>
  <si>
    <t>Other comprehensive income (expense) for the year</t>
  </si>
  <si>
    <t xml:space="preserve">Components of other comprehensive income that </t>
  </si>
  <si>
    <t xml:space="preserve">    will not be reclassified to profit or loss  </t>
  </si>
  <si>
    <t xml:space="preserve">    Gains (losses) on remeasurements of defined benefit plans</t>
  </si>
  <si>
    <t>Total comprehensive income (expense) for the year</t>
  </si>
  <si>
    <t>Profit (Loss) attributable to:-</t>
  </si>
  <si>
    <t>Owners of the Company</t>
  </si>
  <si>
    <t>Total comprehensive income attributable to:-</t>
  </si>
  <si>
    <t xml:space="preserve">Basic earnings (loss) per share </t>
  </si>
  <si>
    <t>STATEMENTS OF CHANGES IN SHAREHOLDERS' EQUITY</t>
  </si>
  <si>
    <t xml:space="preserve">Capital adjustments </t>
  </si>
  <si>
    <t xml:space="preserve">Difference </t>
  </si>
  <si>
    <t xml:space="preserve">Share premium </t>
  </si>
  <si>
    <t xml:space="preserve">from reverse </t>
  </si>
  <si>
    <t xml:space="preserve">from business </t>
  </si>
  <si>
    <t>Issued and paid-up</t>
  </si>
  <si>
    <t>(discount)</t>
  </si>
  <si>
    <t>acquisition</t>
  </si>
  <si>
    <t xml:space="preserve">combinations under </t>
  </si>
  <si>
    <t>Total shareholders</t>
  </si>
  <si>
    <t xml:space="preserve">Non-controlling </t>
  </si>
  <si>
    <t xml:space="preserve">Total </t>
  </si>
  <si>
    <t>share capital</t>
  </si>
  <si>
    <t>on ordinary shares</t>
  </si>
  <si>
    <t xml:space="preserve">business </t>
  </si>
  <si>
    <t>common control</t>
  </si>
  <si>
    <t>of the Company</t>
  </si>
  <si>
    <t>interests</t>
  </si>
  <si>
    <t>shareholders' equity</t>
  </si>
  <si>
    <t>Balance as at December 31, 2017</t>
  </si>
  <si>
    <t>Profit (Loss) for the year</t>
  </si>
  <si>
    <t>Costs of  reverse business combinations</t>
  </si>
  <si>
    <t>Share capital increase</t>
  </si>
  <si>
    <t>Balance as at December 31, 2018</t>
  </si>
  <si>
    <t>Balance as at December 31, 2019</t>
  </si>
  <si>
    <t>Issued and paid -</t>
  </si>
  <si>
    <t>Total</t>
  </si>
  <si>
    <t>up share capital</t>
  </si>
  <si>
    <t>STATEMENTS OF CASH FLOWS</t>
  </si>
  <si>
    <t>(Unit: Baht)</t>
  </si>
  <si>
    <t>Cash flows from operating activities</t>
  </si>
  <si>
    <t>Adjustment to profit (loss) net cash provided by</t>
  </si>
  <si>
    <t xml:space="preserve">   (used in) from operating activities </t>
  </si>
  <si>
    <t>Depreciation and amortization</t>
  </si>
  <si>
    <t>Loss on write off  and sale of  equipment</t>
  </si>
  <si>
    <t xml:space="preserve">Profit (Loss) from operation before changes of operating  </t>
  </si>
  <si>
    <t xml:space="preserve">    assets and liabilities</t>
  </si>
  <si>
    <t>(Increase) Decrease in operating assets</t>
  </si>
  <si>
    <t>Cost of property development project</t>
  </si>
  <si>
    <t>Increase (Decrease) in operating liabilities</t>
  </si>
  <si>
    <t>Cash generated (paid) from operation</t>
  </si>
  <si>
    <t>Interest received</t>
  </si>
  <si>
    <t>Finance costs paid</t>
  </si>
  <si>
    <t>Employee benefit paid</t>
  </si>
  <si>
    <t>Income tax paid</t>
  </si>
  <si>
    <t>Net cash provided by (used in) operating activities</t>
  </si>
  <si>
    <t>STATEMENTS OF CASH FLOWS (CONTINUED)</t>
  </si>
  <si>
    <t>Cash flows from investing  activities</t>
  </si>
  <si>
    <t>Proceeds from sales of  investment</t>
  </si>
  <si>
    <t>Payments for acquire of intangible assets</t>
  </si>
  <si>
    <t>Proceeds from sales of equipment</t>
  </si>
  <si>
    <t>Net cash provided by (used in) investing activities</t>
  </si>
  <si>
    <t>Cash flows from financing activities</t>
  </si>
  <si>
    <t xml:space="preserve"> Increase (Decrease) in bank overdrafts</t>
  </si>
  <si>
    <t>Proceeds from short-term borrowings from related persons and parties</t>
  </si>
  <si>
    <t>Payments for  short-term borrowings from  related persons and parties</t>
  </si>
  <si>
    <t>Proceeds from short-term borrowings from other persons</t>
  </si>
  <si>
    <t>Payments for short-term borrowings from other persons</t>
  </si>
  <si>
    <t xml:space="preserve">Proceeds from long-term borrowings from financial institution </t>
  </si>
  <si>
    <t>Payments for long-term borrowings from financial institution</t>
  </si>
  <si>
    <t>Proceeds from long-term borrowings from  related persons and parties</t>
  </si>
  <si>
    <t>Payments for  long-term borrowings from  related persons and  parties</t>
  </si>
  <si>
    <t>Payments for finance lease liabilities</t>
  </si>
  <si>
    <t>Payments for acquire of investment in subsidiary under common</t>
  </si>
  <si>
    <t xml:space="preserve">     control from non-controlling interests</t>
  </si>
  <si>
    <t>Net cash provided by (used in) financing activities</t>
  </si>
  <si>
    <t>Net increase (decrease) in cash and cash equivalents</t>
  </si>
  <si>
    <t>Cash and cash equivalents, beginning of the year</t>
  </si>
  <si>
    <t>Cash and cash equivalents, ending of the year</t>
  </si>
  <si>
    <t>Supplemental disclosure of cash flows information</t>
  </si>
  <si>
    <t>Non-cash transactions</t>
  </si>
  <si>
    <t>Costs obtained from contracts with customers</t>
  </si>
  <si>
    <t>Deferred tax liabilities</t>
  </si>
  <si>
    <t>Effects of changes in accounting policy</t>
  </si>
  <si>
    <t>Business combination expenses</t>
  </si>
  <si>
    <t>Amortized costs obtained from contracts</t>
  </si>
  <si>
    <t>Assets from costs obtained from contracts</t>
  </si>
  <si>
    <t>Long-term borrowings from renew agreement</t>
  </si>
  <si>
    <t>Current assets</t>
  </si>
  <si>
    <t xml:space="preserve">Share premium from business combinations under </t>
  </si>
  <si>
    <t>Payments for acquire of building and equipment</t>
  </si>
  <si>
    <t>STATEMENTS OF COMPREHENSIVE INCOME(CONTINUED)</t>
  </si>
  <si>
    <t>Gain(Loss) before income tax</t>
  </si>
  <si>
    <t>Provisions for employee benefits (Reverse)</t>
  </si>
  <si>
    <t xml:space="preserve">Payments for loans to related persons </t>
  </si>
  <si>
    <t>Proceeds from loans to related persons</t>
  </si>
  <si>
    <t>Transfer land held for development to cost of property development project</t>
  </si>
  <si>
    <t>December 31,</t>
  </si>
  <si>
    <t xml:space="preserve">Longt-term borrowings from persons and </t>
  </si>
  <si>
    <t xml:space="preserve">        780,163,587  ordinary shares of Baht 1 each</t>
  </si>
  <si>
    <t xml:space="preserve">        5,000,000 ordinary shares of Baht 10 each</t>
  </si>
  <si>
    <t xml:space="preserve">        370,163,587 ordinary shares of Baht 1 each</t>
  </si>
  <si>
    <t xml:space="preserve">        5,000,000  ordinary shares of Baht 10 each</t>
  </si>
  <si>
    <t xml:space="preserve">Capital adjustments  from reverse  acquisition business </t>
  </si>
  <si>
    <t>Total comprehensive income (expense) for the year (Adjustment)</t>
  </si>
  <si>
    <t>4.1, 24.1</t>
  </si>
  <si>
    <t>(Restated)</t>
  </si>
  <si>
    <t>Property, plant and equipment</t>
  </si>
  <si>
    <t>Premium on share-based payment</t>
  </si>
  <si>
    <t>Revenue from sales of real estate</t>
  </si>
  <si>
    <t>Expenses from share-based payment</t>
  </si>
  <si>
    <t>Other comprehensive income (expense) for the year-net of tax</t>
  </si>
  <si>
    <t>Equity settle</t>
  </si>
  <si>
    <t>share-based</t>
  </si>
  <si>
    <t>payment</t>
  </si>
  <si>
    <t>Balance as at December 31, 2018  (before restatement)</t>
  </si>
  <si>
    <t>Balance as at December 31, 2018 (after restatement)</t>
  </si>
  <si>
    <t>Cost of assets acquisition</t>
  </si>
  <si>
    <t>Minority interest from business combination</t>
  </si>
  <si>
    <t>Effects from prior year errors correction</t>
  </si>
  <si>
    <t>ordinary shares</t>
  </si>
  <si>
    <t xml:space="preserve">(discount) on </t>
  </si>
  <si>
    <t>Ordinary shares increase (adjustment)</t>
  </si>
  <si>
    <t>Balance as at December 31, 2018 (before restatement)</t>
  </si>
  <si>
    <t>Balance as at December 31, 2018  (after restatement)</t>
  </si>
  <si>
    <t>Effects of errors correction</t>
  </si>
  <si>
    <t>Note</t>
  </si>
  <si>
    <t>Loss (gain) on sales of investment in subsidiaries</t>
  </si>
  <si>
    <t>Expense from share-based payment</t>
  </si>
  <si>
    <t>Increase ordinary shares</t>
  </si>
  <si>
    <t>January 1,</t>
  </si>
  <si>
    <t>Notes</t>
  </si>
  <si>
    <t>Retained earnings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</si>
</sst>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£&quot;#,##0.00;[Red]\-&quot;£&quot;#,##0.00"/>
    <numFmt numFmtId="171" formatCode="#,##0.00;[Red]\(#,##0.00\);\-"/>
    <numFmt numFmtId="172" formatCode="#,##0;[Red]\(#,##0\);\-"/>
    <numFmt numFmtId="173" formatCode="#,##0.0;[Red]\(#,##0.0\);\-"/>
    <numFmt numFmtId="174" formatCode="#,##0.00;\(#,##0.00\)"/>
    <numFmt numFmtId="175" formatCode="_(* #,##0.000_);_(* \(#,##0.000\);_(* &quot;-&quot;??_);_(@_)"/>
    <numFmt numFmtId="176" formatCode="#,##0;\(#,##0\)"/>
    <numFmt numFmtId="177" formatCode="#,##0.00_);[Black]\(#,##0.00\)"/>
    <numFmt numFmtId="178" formatCode="#,##0.0;\(#,##0.0\)"/>
    <numFmt numFmtId="179" formatCode="General_)"/>
    <numFmt numFmtId="180" formatCode="#,##0;[Red]\(#,##0\)"/>
    <numFmt numFmtId="181" formatCode="[$-1070000]d/m/yy;@"/>
    <numFmt numFmtId="182" formatCode="[$-409]d\-mmm\-yy;@"/>
    <numFmt numFmtId="183" formatCode="#,##0.00;\(#,##0.00\);\-"/>
    <numFmt numFmtId="184" formatCode="&quot;True&quot;;&quot;True&quot;;&quot;False&quot;"/>
    <numFmt numFmtId="185" formatCode="#,##0.0000;\(#,##0.00000000\)"/>
    <numFmt numFmtId="186" formatCode="mm/dd/yy"/>
    <numFmt numFmtId="187" formatCode="0.0%"/>
    <numFmt numFmtId="188" formatCode="_-[$€-2]* #,##0.00_-;\-[$€-2]* #,##0.00_-;_-[$€-2]* &quot;-&quot;??_-"/>
    <numFmt numFmtId="189" formatCode="0_);[Red]\(0\)"/>
    <numFmt numFmtId="190" formatCode="#,##0\ \ ;\(#,##0\)\ ;\—\ \ \ \ "/>
    <numFmt numFmtId="191" formatCode="#,##0.0_);[Red]\(#,##0.0\)"/>
    <numFmt numFmtId="192" formatCode="_(* #,##0_);_(* \(#,##0\);_(* &quot;-&quot;??_);_(@_)"/>
    <numFmt numFmtId="193" formatCode="#,##0.00;[Red]\(#,##0.00\)"/>
    <numFmt numFmtId="194" formatCode="\t&quot;£&quot;#,##0_);[Red]\(\t&quot;£&quot;#,##0\)"/>
    <numFmt numFmtId="195" formatCode="#,##0.0;\(#,##0.00\)"/>
    <numFmt numFmtId="196" formatCode="#,##0.00\ &quot;FB&quot;;[Red]\-#,##0.00\ &quot;FB&quot;"/>
    <numFmt numFmtId="197" formatCode="_-&quot;$&quot;* #,##0_-;\-&quot;$&quot;* #,##0_-;_-&quot;$&quot;* &quot;-&quot;_-;_-@_-"/>
    <numFmt numFmtId="198" formatCode="_-&quot;$&quot;* #,##0.00_-;\-&quot;$&quot;* #,##0.00_-;_-&quot;$&quot;* &quot;-&quot;??_-;_-@_-"/>
    <numFmt numFmtId="199" formatCode="_(* #,##0.0000_);_(* \(#,##0.0000\);_(* &quot;-&quot;??_);_(@_)"/>
    <numFmt numFmtId="200" formatCode="#,##0.00_);[Blue]\(#,##0.00\)"/>
    <numFmt numFmtId="201" formatCode="_(* #,##0.00000_);_(* \(#,##0.00000\);_(* &quot;-&quot;??_);_(@_)"/>
  </numFmts>
  <fonts count="85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sz val="9"/>
      <color rgb="FFFF0000"/>
      <name val="Times New Roman"/>
      <family val="1"/>
    </font>
    <font>
      <sz val="10"/>
      <color rgb="FFFF0000"/>
      <name val="Times New Roman"/>
      <family val="1"/>
    </font>
    <font>
      <i/>
      <u/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b/>
      <sz val="10"/>
      <color indexed="8"/>
      <name val="Times New Roman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48">
    <xf numFmtId="0" fontId="0" fillId="0" borderId="0"/>
    <xf numFmtId="2" fontId="6" fillId="0" borderId="0" applyNumberFormat="0"/>
    <xf numFmtId="0" fontId="7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9" fontId="6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28" borderId="0" applyNumberFormat="0" applyBorder="0" applyAlignment="0" applyProtection="0"/>
    <xf numFmtId="0" fontId="10" fillId="18" borderId="0" applyNumberFormat="0" applyBorder="0" applyAlignment="0" applyProtection="0"/>
    <xf numFmtId="0" fontId="11" fillId="29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" fillId="0" borderId="0" applyFont="0"/>
    <xf numFmtId="164" fontId="13" fillId="0" borderId="1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5" fillId="0" borderId="0"/>
    <xf numFmtId="0" fontId="16" fillId="35" borderId="3" applyNumberFormat="0" applyAlignment="0" applyProtection="0"/>
    <xf numFmtId="0" fontId="16" fillId="35" borderId="3" applyNumberFormat="0" applyAlignment="0" applyProtection="0"/>
    <xf numFmtId="0" fontId="16" fillId="35" borderId="3" applyNumberFormat="0" applyAlignment="0" applyProtection="0"/>
    <xf numFmtId="169" fontId="1" fillId="0" borderId="0" applyFont="0" applyFill="0" applyBorder="0" applyAlignment="0" applyProtection="0"/>
    <xf numFmtId="167" fontId="6" fillId="0" borderId="0" applyNumberFormat="0" applyBorder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83" fontId="18" fillId="0" borderId="0" applyFont="0" applyFill="0" applyBorder="0" applyAlignment="0" applyProtection="0"/>
    <xf numFmtId="178" fontId="17" fillId="0" borderId="0" applyFont="0" applyFill="0" applyBorder="0" applyAlignment="0" applyProtection="0"/>
    <xf numFmtId="176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18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179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7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0" fillId="36" borderId="0" applyNumberFormat="0" applyFont="0" applyFill="0" applyBorder="0" applyProtection="0">
      <alignment horizontal="left"/>
    </xf>
    <xf numFmtId="186" fontId="18" fillId="0" borderId="0" applyFont="0" applyFill="0" applyBorder="0" applyAlignment="0" applyProtection="0"/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187" fontId="6" fillId="0" borderId="0"/>
    <xf numFmtId="187" fontId="4" fillId="0" borderId="0"/>
    <xf numFmtId="187" fontId="4" fillId="0" borderId="0"/>
    <xf numFmtId="0" fontId="21" fillId="0" borderId="0" applyNumberFormat="0" applyFill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188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89" fontId="18" fillId="0" borderId="0" applyFont="0" applyFill="0" applyBorder="0" applyAlignment="0" applyProtection="0"/>
    <xf numFmtId="190" fontId="25" fillId="0" borderId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38" fontId="27" fillId="36" borderId="0" applyNumberFormat="0" applyBorder="0" applyAlignment="0" applyProtection="0"/>
    <xf numFmtId="0" fontId="28" fillId="0" borderId="0">
      <alignment horizontal="left"/>
    </xf>
    <xf numFmtId="0" fontId="29" fillId="40" borderId="4"/>
    <xf numFmtId="0" fontId="30" fillId="0" borderId="5" applyNumberFormat="0" applyAlignment="0" applyProtection="0">
      <alignment horizontal="left" vertical="center"/>
    </xf>
    <xf numFmtId="0" fontId="30" fillId="0" borderId="6">
      <alignment horizontal="left" vertical="center"/>
    </xf>
    <xf numFmtId="0" fontId="20" fillId="41" borderId="7">
      <alignment vertical="center" wrapText="1"/>
    </xf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42" borderId="0">
      <alignment horizontal="left" wrapText="1"/>
    </xf>
    <xf numFmtId="10" fontId="27" fillId="42" borderId="11" applyNumberFormat="0" applyBorder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8" fillId="0" borderId="0"/>
    <xf numFmtId="0" fontId="39" fillId="0" borderId="0"/>
    <xf numFmtId="0" fontId="38" fillId="0" borderId="0"/>
    <xf numFmtId="0" fontId="39" fillId="0" borderId="0"/>
    <xf numFmtId="0" fontId="40" fillId="0" borderId="0"/>
    <xf numFmtId="0" fontId="41" fillId="0" borderId="13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37" fontId="43" fillId="0" borderId="0"/>
    <xf numFmtId="0" fontId="38" fillId="0" borderId="0"/>
    <xf numFmtId="0" fontId="39" fillId="0" borderId="0"/>
    <xf numFmtId="0" fontId="39" fillId="0" borderId="0"/>
    <xf numFmtId="0" fontId="4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65" fillId="0" borderId="0"/>
    <xf numFmtId="0" fontId="18" fillId="0" borderId="0"/>
    <xf numFmtId="0" fontId="66" fillId="0" borderId="0"/>
    <xf numFmtId="0" fontId="19" fillId="0" borderId="0">
      <alignment vertical="top"/>
    </xf>
    <xf numFmtId="0" fontId="19" fillId="0" borderId="0">
      <alignment vertical="top"/>
    </xf>
    <xf numFmtId="0" fontId="18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67" fillId="0" borderId="0"/>
    <xf numFmtId="0" fontId="1" fillId="0" borderId="0"/>
    <xf numFmtId="0" fontId="1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5" fillId="0" borderId="0"/>
    <xf numFmtId="0" fontId="68" fillId="0" borderId="0"/>
    <xf numFmtId="0" fontId="1" fillId="0" borderId="0"/>
    <xf numFmtId="0" fontId="65" fillId="0" borderId="0"/>
    <xf numFmtId="0" fontId="69" fillId="0" borderId="0"/>
    <xf numFmtId="0" fontId="65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65" fillId="0" borderId="0"/>
    <xf numFmtId="0" fontId="18" fillId="0" borderId="0"/>
    <xf numFmtId="0" fontId="2" fillId="0" borderId="0"/>
    <xf numFmtId="0" fontId="65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68" fillId="0" borderId="0"/>
    <xf numFmtId="0" fontId="65" fillId="0" borderId="0"/>
    <xf numFmtId="0" fontId="1" fillId="0" borderId="0"/>
    <xf numFmtId="39" fontId="5" fillId="0" borderId="0"/>
    <xf numFmtId="0" fontId="5" fillId="0" borderId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40" fontId="47" fillId="45" borderId="0">
      <alignment horizontal="right"/>
    </xf>
    <xf numFmtId="0" fontId="48" fillId="45" borderId="16"/>
    <xf numFmtId="10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8" fillId="0" borderId="17" applyNumberFormat="0" applyFill="0" applyAlignment="0" applyProtection="0">
      <alignment horizontal="center" vertical="center"/>
    </xf>
    <xf numFmtId="191" fontId="18" fillId="0" borderId="0"/>
    <xf numFmtId="0" fontId="49" fillId="0" borderId="0" applyNumberFormat="0" applyFill="0" applyBorder="0" applyAlignment="0" applyProtection="0"/>
    <xf numFmtId="39" fontId="50" fillId="0" borderId="0"/>
    <xf numFmtId="0" fontId="19" fillId="0" borderId="0">
      <alignment vertical="top"/>
    </xf>
    <xf numFmtId="0" fontId="51" fillId="0" borderId="0" applyNumberFormat="0" applyBorder="0" applyAlignment="0"/>
    <xf numFmtId="0" fontId="51" fillId="0" borderId="0" applyNumberFormat="0" applyBorder="0" applyAlignment="0"/>
    <xf numFmtId="0" fontId="41" fillId="0" borderId="0"/>
    <xf numFmtId="0" fontId="52" fillId="42" borderId="0">
      <alignment wrapText="1"/>
    </xf>
    <xf numFmtId="3" fontId="18" fillId="0" borderId="11" applyNumberFormat="0" applyFont="0" applyFill="0" applyAlignment="0" applyProtection="0">
      <alignment vertical="center"/>
    </xf>
    <xf numFmtId="49" fontId="18" fillId="0" borderId="0" applyFont="0" applyFill="0" applyBorder="0" applyAlignment="0" applyProtection="0"/>
    <xf numFmtId="0" fontId="53" fillId="0" borderId="0">
      <alignment horizontal="center" vertical="top"/>
    </xf>
    <xf numFmtId="40" fontId="5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41" fontId="18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18" fillId="0" borderId="0" applyFont="0" applyFill="0" applyBorder="0" applyAlignment="0" applyProtection="0"/>
    <xf numFmtId="8" fontId="5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9" fillId="0" borderId="19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94" fontId="1" fillId="0" borderId="0" applyFont="0" applyFill="0" applyBorder="0" applyAlignment="0" applyProtection="0"/>
    <xf numFmtId="180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68" fillId="0" borderId="0"/>
    <xf numFmtId="0" fontId="1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65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64" fillId="0" borderId="0"/>
    <xf numFmtId="196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>
      <alignment vertical="top"/>
    </xf>
    <xf numFmtId="0" fontId="62" fillId="0" borderId="0"/>
    <xf numFmtId="179" fontId="50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" fillId="0" borderId="0"/>
    <xf numFmtId="0" fontId="63" fillId="0" borderId="0"/>
    <xf numFmtId="197" fontId="7" fillId="0" borderId="0" applyFont="0" applyFill="0" applyBorder="0" applyAlignment="0" applyProtection="0"/>
    <xf numFmtId="198" fontId="7" fillId="0" borderId="0" applyFont="0" applyFill="0" applyBorder="0" applyAlignment="0" applyProtection="0"/>
  </cellStyleXfs>
  <cellXfs count="250">
    <xf numFmtId="0" fontId="0" fillId="0" borderId="0" xfId="0"/>
    <xf numFmtId="49" fontId="71" fillId="0" borderId="0" xfId="0" applyNumberFormat="1" applyFont="1" applyFill="1" applyAlignment="1">
      <alignment horizontal="center"/>
    </xf>
    <xf numFmtId="172" fontId="72" fillId="0" borderId="0" xfId="0" applyNumberFormat="1" applyFont="1" applyFill="1" applyBorder="1" applyAlignment="1">
      <alignment horizontal="center"/>
    </xf>
    <xf numFmtId="172" fontId="71" fillId="0" borderId="0" xfId="0" applyNumberFormat="1" applyFont="1" applyFill="1" applyBorder="1" applyAlignment="1">
      <alignment horizontal="center"/>
    </xf>
    <xf numFmtId="0" fontId="71" fillId="0" borderId="0" xfId="0" applyFont="1" applyFill="1" applyBorder="1" applyAlignment="1"/>
    <xf numFmtId="0" fontId="72" fillId="0" borderId="0" xfId="0" applyFont="1" applyFill="1" applyBorder="1" applyAlignment="1">
      <alignment horizontal="center"/>
    </xf>
    <xf numFmtId="171" fontId="71" fillId="0" borderId="0" xfId="0" applyNumberFormat="1" applyFont="1" applyFill="1" applyAlignment="1">
      <alignment horizontal="center"/>
    </xf>
    <xf numFmtId="0" fontId="71" fillId="0" borderId="0" xfId="0" applyFont="1" applyFill="1" applyBorder="1" applyAlignment="1">
      <alignment horizontal="center"/>
    </xf>
    <xf numFmtId="172" fontId="72" fillId="0" borderId="20" xfId="0" applyNumberFormat="1" applyFont="1" applyFill="1" applyBorder="1" applyAlignment="1">
      <alignment horizontal="center"/>
    </xf>
    <xf numFmtId="49" fontId="71" fillId="0" borderId="6" xfId="0" quotePrefix="1" applyNumberFormat="1" applyFont="1" applyFill="1" applyBorder="1" applyAlignment="1">
      <alignment horizontal="center"/>
    </xf>
    <xf numFmtId="0" fontId="71" fillId="0" borderId="0" xfId="0" quotePrefix="1" applyNumberFormat="1" applyFont="1" applyFill="1" applyBorder="1" applyAlignment="1">
      <alignment horizontal="center"/>
    </xf>
    <xf numFmtId="49" fontId="71" fillId="0" borderId="0" xfId="0" applyNumberFormat="1" applyFont="1" applyFill="1" applyAlignment="1" applyProtection="1">
      <alignment horizontal="left"/>
    </xf>
    <xf numFmtId="49" fontId="71" fillId="0" borderId="0" xfId="0" applyNumberFormat="1" applyFont="1" applyFill="1"/>
    <xf numFmtId="0" fontId="71" fillId="0" borderId="0" xfId="0" applyFont="1" applyFill="1" applyAlignment="1">
      <alignment horizontal="left"/>
    </xf>
    <xf numFmtId="40" fontId="71" fillId="0" borderId="0" xfId="1434" applyNumberFormat="1" applyFont="1" applyFill="1" applyAlignment="1" applyProtection="1"/>
    <xf numFmtId="172" fontId="73" fillId="0" borderId="0" xfId="0" applyNumberFormat="1" applyFont="1" applyFill="1" applyAlignment="1" applyProtection="1">
      <alignment horizontal="center"/>
    </xf>
    <xf numFmtId="172" fontId="70" fillId="0" borderId="0" xfId="0" applyNumberFormat="1" applyFont="1" applyFill="1" applyAlignment="1" applyProtection="1">
      <alignment horizontal="center"/>
    </xf>
    <xf numFmtId="0" fontId="72" fillId="0" borderId="0" xfId="0" applyFont="1" applyFill="1" applyBorder="1" applyAlignment="1"/>
    <xf numFmtId="169" fontId="70" fillId="0" borderId="0" xfId="106" applyFont="1" applyFill="1" applyAlignment="1" applyProtection="1">
      <alignment horizontal="center"/>
    </xf>
    <xf numFmtId="172" fontId="74" fillId="0" borderId="0" xfId="0" applyNumberFormat="1" applyFont="1" applyFill="1" applyBorder="1" applyAlignment="1">
      <alignment horizontal="center"/>
    </xf>
    <xf numFmtId="171" fontId="70" fillId="0" borderId="0" xfId="0" applyNumberFormat="1" applyFont="1" applyFill="1"/>
    <xf numFmtId="0" fontId="71" fillId="0" borderId="0" xfId="0" applyFont="1" applyFill="1"/>
    <xf numFmtId="174" fontId="73" fillId="0" borderId="0" xfId="0" applyNumberFormat="1" applyFont="1" applyFill="1" applyAlignment="1" applyProtection="1">
      <alignment horizontal="left"/>
    </xf>
    <xf numFmtId="171" fontId="71" fillId="0" borderId="0" xfId="0" applyNumberFormat="1" applyFont="1" applyFill="1"/>
    <xf numFmtId="171" fontId="71" fillId="0" borderId="0" xfId="0" applyNumberFormat="1" applyFont="1" applyFill="1" applyAlignment="1" applyProtection="1">
      <alignment horizontal="left"/>
    </xf>
    <xf numFmtId="0" fontId="73" fillId="0" borderId="0" xfId="0" applyFont="1" applyFill="1"/>
    <xf numFmtId="0" fontId="70" fillId="0" borderId="0" xfId="0" applyFont="1" applyFill="1" applyAlignment="1">
      <alignment horizontal="left"/>
    </xf>
    <xf numFmtId="0" fontId="70" fillId="0" borderId="0" xfId="0" applyNumberFormat="1" applyFont="1" applyFill="1" applyAlignment="1" applyProtection="1">
      <alignment horizontal="center"/>
    </xf>
    <xf numFmtId="0" fontId="71" fillId="0" borderId="0" xfId="0" applyFont="1" applyBorder="1" applyAlignment="1"/>
    <xf numFmtId="0" fontId="70" fillId="0" borderId="0" xfId="0" applyFont="1" applyFill="1" applyBorder="1" applyAlignment="1">
      <alignment horizontal="center"/>
    </xf>
    <xf numFmtId="49" fontId="71" fillId="0" borderId="0" xfId="0" applyNumberFormat="1" applyFont="1" applyFill="1" applyAlignment="1" applyProtection="1">
      <alignment horizontal="center"/>
    </xf>
    <xf numFmtId="0" fontId="71" fillId="0" borderId="1" xfId="0" applyFont="1" applyFill="1" applyBorder="1" applyAlignment="1">
      <alignment horizontal="center"/>
    </xf>
    <xf numFmtId="169" fontId="71" fillId="0" borderId="1" xfId="106" applyFont="1" applyFill="1" applyBorder="1" applyAlignment="1"/>
    <xf numFmtId="169" fontId="71" fillId="0" borderId="0" xfId="106" applyFont="1" applyFill="1" applyBorder="1" applyAlignment="1">
      <alignment horizontal="center" shrinkToFit="1"/>
    </xf>
    <xf numFmtId="169" fontId="71" fillId="0" borderId="0" xfId="106" applyFont="1" applyFill="1" applyBorder="1" applyAlignment="1">
      <alignment horizontal="center" wrapText="1" shrinkToFit="1"/>
    </xf>
    <xf numFmtId="0" fontId="71" fillId="0" borderId="0" xfId="0" applyFont="1" applyFill="1" applyBorder="1" applyAlignment="1">
      <alignment horizontal="center" wrapText="1" shrinkToFit="1"/>
    </xf>
    <xf numFmtId="0" fontId="71" fillId="0" borderId="0" xfId="0" applyFont="1" applyFill="1" applyBorder="1" applyAlignment="1">
      <alignment horizontal="center" vertical="center"/>
    </xf>
    <xf numFmtId="169" fontId="71" fillId="0" borderId="0" xfId="106" applyFont="1" applyFill="1" applyBorder="1" applyAlignment="1"/>
    <xf numFmtId="169" fontId="71" fillId="0" borderId="0" xfId="106" applyFont="1" applyFill="1" applyBorder="1" applyAlignment="1">
      <alignment horizontal="center"/>
    </xf>
    <xf numFmtId="169" fontId="71" fillId="0" borderId="20" xfId="106" applyFont="1" applyFill="1" applyBorder="1" applyAlignment="1">
      <alignment horizontal="center" shrinkToFit="1"/>
    </xf>
    <xf numFmtId="169" fontId="71" fillId="0" borderId="20" xfId="106" applyFont="1" applyFill="1" applyBorder="1" applyAlignment="1">
      <alignment horizontal="center"/>
    </xf>
    <xf numFmtId="0" fontId="71" fillId="0" borderId="20" xfId="0" applyFont="1" applyFill="1" applyBorder="1" applyAlignment="1">
      <alignment horizontal="center" vertical="center"/>
    </xf>
    <xf numFmtId="0" fontId="71" fillId="0" borderId="20" xfId="0" applyFont="1" applyFill="1" applyBorder="1" applyAlignment="1">
      <alignment horizontal="center"/>
    </xf>
    <xf numFmtId="0" fontId="70" fillId="0" borderId="0" xfId="0" applyFont="1" applyFill="1"/>
    <xf numFmtId="0" fontId="70" fillId="0" borderId="0" xfId="0" applyNumberFormat="1" applyFont="1" applyFill="1" applyBorder="1" applyAlignment="1" applyProtection="1">
      <alignment horizontal="center"/>
    </xf>
    <xf numFmtId="0" fontId="71" fillId="0" borderId="0" xfId="0" applyFont="1" applyFill="1" applyAlignment="1">
      <alignment horizontal="center"/>
    </xf>
    <xf numFmtId="172" fontId="74" fillId="0" borderId="0" xfId="0" applyNumberFormat="1" applyFont="1" applyFill="1" applyAlignment="1">
      <alignment horizontal="center"/>
    </xf>
    <xf numFmtId="169" fontId="71" fillId="0" borderId="20" xfId="106" applyFont="1" applyFill="1" applyBorder="1" applyAlignment="1">
      <alignment horizontal="center" wrapText="1" shrinkToFit="1"/>
    </xf>
    <xf numFmtId="0" fontId="70" fillId="0" borderId="0" xfId="0" applyFont="1" applyFill="1" applyAlignment="1"/>
    <xf numFmtId="0" fontId="71" fillId="0" borderId="0" xfId="0" applyFont="1" applyFill="1" applyAlignment="1"/>
    <xf numFmtId="174" fontId="71" fillId="0" borderId="0" xfId="0" applyNumberFormat="1" applyFont="1" applyFill="1" applyBorder="1"/>
    <xf numFmtId="174" fontId="72" fillId="0" borderId="0" xfId="0" applyNumberFormat="1" applyFont="1" applyFill="1" applyBorder="1" applyAlignment="1">
      <alignment horizontal="right"/>
    </xf>
    <xf numFmtId="174" fontId="70" fillId="0" borderId="0" xfId="0" applyNumberFormat="1" applyFont="1" applyFill="1"/>
    <xf numFmtId="174" fontId="71" fillId="0" borderId="0" xfId="0" applyNumberFormat="1" applyFont="1" applyFill="1"/>
    <xf numFmtId="174" fontId="72" fillId="0" borderId="0" xfId="0" quotePrefix="1" applyNumberFormat="1" applyFont="1" applyFill="1" applyAlignment="1">
      <alignment horizontal="left"/>
    </xf>
    <xf numFmtId="174" fontId="72" fillId="0" borderId="0" xfId="0" applyNumberFormat="1" applyFont="1" applyFill="1" applyAlignment="1">
      <alignment horizontal="left"/>
    </xf>
    <xf numFmtId="174" fontId="71" fillId="0" borderId="0" xfId="347" applyNumberFormat="1" applyFont="1" applyFill="1" applyAlignment="1">
      <alignment horizontal="left"/>
    </xf>
    <xf numFmtId="174" fontId="71" fillId="0" borderId="0" xfId="0" applyNumberFormat="1" applyFont="1" applyFill="1" applyAlignment="1">
      <alignment horizontal="left"/>
    </xf>
    <xf numFmtId="174" fontId="72" fillId="0" borderId="0" xfId="0" applyNumberFormat="1" applyFont="1" applyFill="1"/>
    <xf numFmtId="174" fontId="71" fillId="0" borderId="0" xfId="0" applyNumberFormat="1" applyFont="1" applyFill="1" applyAlignment="1" applyProtection="1">
      <alignment horizontal="left"/>
    </xf>
    <xf numFmtId="174" fontId="73" fillId="0" borderId="0" xfId="0" applyNumberFormat="1" applyFont="1" applyFill="1"/>
    <xf numFmtId="39" fontId="71" fillId="0" borderId="0" xfId="1434" applyNumberFormat="1" applyFont="1" applyFill="1" applyAlignment="1" applyProtection="1">
      <alignment horizontal="left"/>
    </xf>
    <xf numFmtId="174" fontId="71" fillId="0" borderId="0" xfId="0" applyNumberFormat="1" applyFont="1"/>
    <xf numFmtId="39" fontId="71" fillId="0" borderId="0" xfId="313" applyNumberFormat="1" applyFont="1" applyFill="1" applyAlignment="1"/>
    <xf numFmtId="174" fontId="73" fillId="0" borderId="0" xfId="0" applyNumberFormat="1" applyFont="1" applyFill="1" applyAlignment="1">
      <alignment horizontal="left"/>
    </xf>
    <xf numFmtId="174" fontId="71" fillId="0" borderId="0" xfId="0" quotePrefix="1" applyNumberFormat="1" applyFont="1" applyFill="1" applyAlignment="1">
      <alignment horizontal="left"/>
    </xf>
    <xf numFmtId="172" fontId="74" fillId="0" borderId="0" xfId="0" applyNumberFormat="1" applyFont="1" applyBorder="1" applyAlignment="1">
      <alignment horizontal="center"/>
    </xf>
    <xf numFmtId="169" fontId="71" fillId="0" borderId="0" xfId="106" applyFont="1" applyFill="1" applyBorder="1" applyAlignment="1">
      <alignment horizontal="center" vertical="center"/>
    </xf>
    <xf numFmtId="192" fontId="71" fillId="0" borderId="0" xfId="106" applyNumberFormat="1" applyFont="1" applyFill="1"/>
    <xf numFmtId="192" fontId="71" fillId="0" borderId="0" xfId="106" applyNumberFormat="1" applyFont="1" applyFill="1" applyAlignment="1">
      <alignment horizontal="right"/>
    </xf>
    <xf numFmtId="192" fontId="71" fillId="0" borderId="0" xfId="106" applyNumberFormat="1" applyFont="1" applyFill="1" applyBorder="1" applyAlignment="1">
      <alignment horizontal="center"/>
    </xf>
    <xf numFmtId="192" fontId="71" fillId="0" borderId="21" xfId="106" applyNumberFormat="1" applyFont="1" applyFill="1" applyBorder="1"/>
    <xf numFmtId="192" fontId="71" fillId="0" borderId="0" xfId="106" applyNumberFormat="1" applyFont="1" applyFill="1" applyBorder="1"/>
    <xf numFmtId="169" fontId="71" fillId="0" borderId="0" xfId="106" applyFont="1" applyFill="1" applyBorder="1"/>
    <xf numFmtId="172" fontId="71" fillId="0" borderId="0" xfId="0" applyNumberFormat="1" applyFont="1" applyFill="1" applyAlignment="1">
      <alignment horizontal="center"/>
    </xf>
    <xf numFmtId="192" fontId="71" fillId="0" borderId="0" xfId="106" applyNumberFormat="1" applyFont="1" applyFill="1" applyAlignment="1">
      <alignment horizontal="center"/>
    </xf>
    <xf numFmtId="177" fontId="71" fillId="0" borderId="0" xfId="0" applyNumberFormat="1" applyFont="1" applyFill="1"/>
    <xf numFmtId="49" fontId="71" fillId="0" borderId="0" xfId="0" quotePrefix="1" applyNumberFormat="1" applyFont="1" applyFill="1" applyBorder="1" applyAlignment="1">
      <alignment horizontal="center"/>
    </xf>
    <xf numFmtId="192" fontId="71" fillId="0" borderId="20" xfId="106" applyNumberFormat="1" applyFont="1" applyFill="1" applyBorder="1"/>
    <xf numFmtId="0" fontId="70" fillId="0" borderId="0" xfId="0" applyFont="1" applyFill="1" applyAlignment="1">
      <alignment horizontal="center"/>
    </xf>
    <xf numFmtId="171" fontId="75" fillId="0" borderId="0" xfId="0" applyNumberFormat="1" applyFont="1" applyFill="1" applyAlignment="1">
      <alignment horizontal="center"/>
    </xf>
    <xf numFmtId="0" fontId="75" fillId="0" borderId="0" xfId="0" applyFont="1" applyFill="1" applyAlignment="1">
      <alignment horizontal="center"/>
    </xf>
    <xf numFmtId="192" fontId="75" fillId="0" borderId="0" xfId="0" applyNumberFormat="1" applyFont="1" applyFill="1" applyAlignment="1">
      <alignment horizontal="center"/>
    </xf>
    <xf numFmtId="49" fontId="76" fillId="0" borderId="0" xfId="0" applyNumberFormat="1" applyFont="1" applyFill="1" applyAlignment="1">
      <alignment horizontal="center"/>
    </xf>
    <xf numFmtId="172" fontId="77" fillId="0" borderId="0" xfId="0" applyNumberFormat="1" applyFont="1" applyFill="1" applyBorder="1" applyAlignment="1">
      <alignment horizontal="center"/>
    </xf>
    <xf numFmtId="172" fontId="76" fillId="0" borderId="0" xfId="0" applyNumberFormat="1" applyFont="1" applyFill="1" applyBorder="1" applyAlignment="1">
      <alignment horizontal="center"/>
    </xf>
    <xf numFmtId="0" fontId="76" fillId="0" borderId="0" xfId="0" applyFont="1" applyFill="1" applyBorder="1" applyAlignment="1"/>
    <xf numFmtId="192" fontId="76" fillId="0" borderId="0" xfId="0" applyNumberFormat="1" applyFont="1" applyFill="1" applyBorder="1" applyAlignment="1"/>
    <xf numFmtId="171" fontId="76" fillId="0" borderId="0" xfId="0" applyNumberFormat="1" applyFont="1" applyFill="1" applyAlignment="1">
      <alignment horizontal="center"/>
    </xf>
    <xf numFmtId="0" fontId="77" fillId="0" borderId="0" xfId="0" applyFont="1" applyFill="1" applyBorder="1" applyAlignment="1">
      <alignment horizontal="center"/>
    </xf>
    <xf numFmtId="0" fontId="76" fillId="0" borderId="0" xfId="0" applyFont="1" applyFill="1" applyBorder="1" applyAlignment="1">
      <alignment horizontal="center"/>
    </xf>
    <xf numFmtId="0" fontId="76" fillId="0" borderId="0" xfId="0" quotePrefix="1" applyNumberFormat="1" applyFont="1" applyFill="1" applyBorder="1" applyAlignment="1">
      <alignment horizontal="center"/>
    </xf>
    <xf numFmtId="172" fontId="77" fillId="0" borderId="20" xfId="0" applyNumberFormat="1" applyFont="1" applyFill="1" applyBorder="1" applyAlignment="1">
      <alignment horizontal="center"/>
    </xf>
    <xf numFmtId="49" fontId="76" fillId="0" borderId="20" xfId="0" quotePrefix="1" applyNumberFormat="1" applyFont="1" applyFill="1" applyBorder="1" applyAlignment="1">
      <alignment horizontal="center"/>
    </xf>
    <xf numFmtId="0" fontId="76" fillId="0" borderId="20" xfId="0" quotePrefix="1" applyNumberFormat="1" applyFont="1" applyFill="1" applyBorder="1" applyAlignment="1">
      <alignment horizontal="center"/>
    </xf>
    <xf numFmtId="49" fontId="76" fillId="0" borderId="0" xfId="0" quotePrefix="1" applyNumberFormat="1" applyFont="1" applyFill="1" applyBorder="1" applyAlignment="1">
      <alignment horizontal="center"/>
    </xf>
    <xf numFmtId="49" fontId="75" fillId="0" borderId="0" xfId="0" applyNumberFormat="1" applyFont="1" applyFill="1" applyAlignment="1" applyProtection="1">
      <alignment horizontal="left"/>
    </xf>
    <xf numFmtId="172" fontId="77" fillId="0" borderId="0" xfId="0" applyNumberFormat="1" applyFont="1" applyFill="1" applyBorder="1"/>
    <xf numFmtId="172" fontId="76" fillId="0" borderId="0" xfId="0" applyNumberFormat="1" applyFont="1" applyFill="1" applyBorder="1"/>
    <xf numFmtId="171" fontId="76" fillId="0" borderId="0" xfId="0" applyNumberFormat="1" applyFont="1" applyFill="1"/>
    <xf numFmtId="169" fontId="76" fillId="0" borderId="0" xfId="106" applyFont="1" applyFill="1" applyBorder="1"/>
    <xf numFmtId="192" fontId="76" fillId="0" borderId="0" xfId="106" applyNumberFormat="1" applyFont="1" applyFill="1" applyBorder="1"/>
    <xf numFmtId="49" fontId="76" fillId="0" borderId="0" xfId="0" applyNumberFormat="1" applyFont="1" applyFill="1" applyAlignment="1" applyProtection="1">
      <alignment horizontal="left"/>
    </xf>
    <xf numFmtId="49" fontId="77" fillId="0" borderId="0" xfId="0" quotePrefix="1" applyNumberFormat="1" applyFont="1" applyFill="1" applyBorder="1" applyAlignment="1">
      <alignment horizontal="center"/>
    </xf>
    <xf numFmtId="192" fontId="76" fillId="0" borderId="0" xfId="106" applyNumberFormat="1" applyFont="1" applyFill="1" applyBorder="1" applyAlignment="1">
      <alignment horizontal="center"/>
    </xf>
    <xf numFmtId="192" fontId="76" fillId="0" borderId="0" xfId="106" applyNumberFormat="1" applyFont="1" applyFill="1" applyBorder="1" applyProtection="1"/>
    <xf numFmtId="192" fontId="76" fillId="0" borderId="0" xfId="106" applyNumberFormat="1" applyFont="1" applyFill="1" applyBorder="1" applyAlignment="1" applyProtection="1">
      <alignment horizontal="right"/>
    </xf>
    <xf numFmtId="192" fontId="76" fillId="0" borderId="0" xfId="106" applyNumberFormat="1" applyFont="1" applyFill="1" applyAlignment="1">
      <alignment horizontal="center"/>
    </xf>
    <xf numFmtId="40" fontId="78" fillId="0" borderId="0" xfId="1434" applyNumberFormat="1" applyFont="1" applyFill="1" applyAlignment="1" applyProtection="1"/>
    <xf numFmtId="49" fontId="77" fillId="0" borderId="0" xfId="0" applyNumberFormat="1" applyFont="1" applyFill="1" applyBorder="1" applyAlignment="1">
      <alignment horizontal="center"/>
    </xf>
    <xf numFmtId="192" fontId="76" fillId="0" borderId="6" xfId="106" applyNumberFormat="1" applyFont="1" applyFill="1" applyBorder="1"/>
    <xf numFmtId="192" fontId="77" fillId="0" borderId="0" xfId="106" applyNumberFormat="1" applyFont="1" applyFill="1" applyBorder="1" applyAlignment="1">
      <alignment horizontal="center"/>
    </xf>
    <xf numFmtId="171" fontId="75" fillId="0" borderId="0" xfId="0" applyNumberFormat="1" applyFont="1" applyFill="1" applyAlignment="1"/>
    <xf numFmtId="49" fontId="77" fillId="0" borderId="0" xfId="0" quotePrefix="1" applyNumberFormat="1" applyFont="1" applyAlignment="1">
      <alignment horizontal="center"/>
    </xf>
    <xf numFmtId="49" fontId="77" fillId="0" borderId="0" xfId="0" applyNumberFormat="1" applyFont="1" applyAlignment="1">
      <alignment horizontal="center"/>
    </xf>
    <xf numFmtId="49" fontId="76" fillId="0" borderId="0" xfId="0" applyNumberFormat="1" applyFont="1" applyFill="1"/>
    <xf numFmtId="192" fontId="76" fillId="0" borderId="0" xfId="106" applyNumberFormat="1" applyFont="1" applyFill="1" applyBorder="1" applyAlignment="1" applyProtection="1">
      <alignment horizontal="center"/>
    </xf>
    <xf numFmtId="192" fontId="76" fillId="0" borderId="0" xfId="106" applyNumberFormat="1" applyFont="1" applyFill="1" applyBorder="1" applyAlignment="1">
      <alignment horizontal="right"/>
    </xf>
    <xf numFmtId="0" fontId="76" fillId="0" borderId="0" xfId="0" applyFont="1" applyFill="1" applyAlignment="1">
      <alignment horizontal="left"/>
    </xf>
    <xf numFmtId="49" fontId="77" fillId="0" borderId="0" xfId="0" applyNumberFormat="1" applyFont="1" applyFill="1" applyBorder="1" applyAlignment="1" applyProtection="1">
      <alignment horizontal="center"/>
    </xf>
    <xf numFmtId="192" fontId="76" fillId="0" borderId="20" xfId="106" applyNumberFormat="1" applyFont="1" applyFill="1" applyBorder="1"/>
    <xf numFmtId="192" fontId="76" fillId="0" borderId="20" xfId="106" applyNumberFormat="1" applyFont="1" applyFill="1" applyBorder="1" applyAlignment="1">
      <alignment horizontal="right"/>
    </xf>
    <xf numFmtId="171" fontId="76" fillId="0" borderId="0" xfId="0" applyNumberFormat="1" applyFont="1" applyFill="1" applyBorder="1"/>
    <xf numFmtId="171" fontId="76" fillId="0" borderId="20" xfId="0" applyNumberFormat="1" applyFont="1" applyFill="1" applyBorder="1"/>
    <xf numFmtId="171" fontId="78" fillId="0" borderId="0" xfId="0" applyNumberFormat="1" applyFont="1" applyFill="1" applyAlignment="1"/>
    <xf numFmtId="192" fontId="76" fillId="0" borderId="22" xfId="106" applyNumberFormat="1" applyFont="1" applyFill="1" applyBorder="1"/>
    <xf numFmtId="192" fontId="76" fillId="0" borderId="22" xfId="106" applyNumberFormat="1" applyFont="1" applyFill="1" applyBorder="1" applyProtection="1"/>
    <xf numFmtId="49" fontId="75" fillId="0" borderId="0" xfId="0" applyNumberFormat="1" applyFont="1" applyFill="1"/>
    <xf numFmtId="169" fontId="76" fillId="0" borderId="0" xfId="106" applyFont="1" applyFill="1" applyBorder="1" applyProtection="1"/>
    <xf numFmtId="49" fontId="76" fillId="0" borderId="0" xfId="1434" applyNumberFormat="1" applyFont="1" applyFill="1" applyAlignment="1" applyProtection="1">
      <alignment horizontal="left"/>
    </xf>
    <xf numFmtId="0" fontId="76" fillId="0" borderId="0" xfId="0" applyNumberFormat="1" applyFont="1" applyFill="1" applyAlignment="1"/>
    <xf numFmtId="192" fontId="76" fillId="0" borderId="0" xfId="0" applyNumberFormat="1" applyFont="1" applyFill="1" applyAlignment="1"/>
    <xf numFmtId="40" fontId="75" fillId="0" borderId="0" xfId="1434" applyNumberFormat="1" applyFont="1" applyFill="1" applyAlignment="1" applyProtection="1"/>
    <xf numFmtId="172" fontId="77" fillId="0" borderId="0" xfId="0" applyNumberFormat="1" applyFont="1" applyFill="1" applyAlignment="1">
      <alignment horizontal="center"/>
    </xf>
    <xf numFmtId="172" fontId="77" fillId="0" borderId="0" xfId="0" applyNumberFormat="1" applyFont="1" applyFill="1"/>
    <xf numFmtId="172" fontId="76" fillId="0" borderId="0" xfId="0" applyNumberFormat="1" applyFont="1" applyFill="1"/>
    <xf numFmtId="169" fontId="76" fillId="0" borderId="0" xfId="106" applyFont="1" applyFill="1"/>
    <xf numFmtId="192" fontId="76" fillId="0" borderId="0" xfId="106" applyNumberFormat="1" applyFont="1" applyFill="1"/>
    <xf numFmtId="169" fontId="76" fillId="0" borderId="0" xfId="106" applyFont="1" applyFill="1" applyProtection="1"/>
    <xf numFmtId="200" fontId="76" fillId="0" borderId="0" xfId="1434" applyNumberFormat="1" applyFont="1" applyFill="1" applyAlignment="1" applyProtection="1"/>
    <xf numFmtId="192" fontId="76" fillId="0" borderId="0" xfId="106" applyNumberFormat="1" applyFont="1" applyFill="1" applyProtection="1"/>
    <xf numFmtId="192" fontId="76" fillId="0" borderId="0" xfId="106" applyNumberFormat="1" applyFont="1" applyFill="1" applyAlignment="1">
      <alignment horizontal="right"/>
    </xf>
    <xf numFmtId="49" fontId="78" fillId="0" borderId="0" xfId="0" applyNumberFormat="1" applyFont="1" applyFill="1" applyAlignment="1" applyProtection="1">
      <alignment horizontal="left"/>
    </xf>
    <xf numFmtId="192" fontId="77" fillId="0" borderId="0" xfId="106" applyNumberFormat="1" applyFont="1" applyFill="1" applyAlignment="1">
      <alignment horizontal="center"/>
    </xf>
    <xf numFmtId="172" fontId="76" fillId="0" borderId="0" xfId="0" applyNumberFormat="1" applyFont="1" applyFill="1" applyAlignment="1">
      <alignment horizontal="center"/>
    </xf>
    <xf numFmtId="40" fontId="76" fillId="0" borderId="0" xfId="1434" applyNumberFormat="1" applyFont="1" applyFill="1" applyAlignment="1" applyProtection="1"/>
    <xf numFmtId="192" fontId="76" fillId="0" borderId="20" xfId="106" applyNumberFormat="1" applyFont="1" applyFill="1" applyBorder="1" applyProtection="1"/>
    <xf numFmtId="172" fontId="77" fillId="0" borderId="0" xfId="0" quotePrefix="1" applyNumberFormat="1" applyFont="1" applyFill="1" applyAlignment="1">
      <alignment horizontal="center"/>
    </xf>
    <xf numFmtId="192" fontId="77" fillId="0" borderId="0" xfId="106" quotePrefix="1" applyNumberFormat="1" applyFont="1" applyFill="1" applyBorder="1" applyAlignment="1">
      <alignment horizontal="center"/>
    </xf>
    <xf numFmtId="172" fontId="76" fillId="0" borderId="0" xfId="0" applyNumberFormat="1" applyFont="1" applyFill="1" applyAlignment="1">
      <alignment horizontal="left"/>
    </xf>
    <xf numFmtId="192" fontId="76" fillId="0" borderId="22" xfId="106" applyNumberFormat="1" applyFont="1" applyFill="1" applyBorder="1" applyAlignment="1">
      <alignment horizontal="center"/>
    </xf>
    <xf numFmtId="172" fontId="76" fillId="0" borderId="22" xfId="0" applyNumberFormat="1" applyFont="1" applyFill="1" applyBorder="1"/>
    <xf numFmtId="192" fontId="79" fillId="0" borderId="0" xfId="106" applyNumberFormat="1" applyFont="1" applyFill="1" applyAlignment="1">
      <alignment horizontal="center"/>
    </xf>
    <xf numFmtId="192" fontId="79" fillId="0" borderId="0" xfId="106" applyNumberFormat="1" applyFont="1" applyFill="1" applyBorder="1"/>
    <xf numFmtId="171" fontId="78" fillId="0" borderId="0" xfId="0" applyNumberFormat="1" applyFont="1" applyFill="1" applyAlignment="1" applyProtection="1">
      <alignment horizontal="left"/>
    </xf>
    <xf numFmtId="192" fontId="76" fillId="0" borderId="21" xfId="106" applyNumberFormat="1" applyFont="1" applyFill="1" applyBorder="1"/>
    <xf numFmtId="49" fontId="75" fillId="0" borderId="0" xfId="0" quotePrefix="1" applyNumberFormat="1" applyFont="1" applyFill="1" applyAlignment="1">
      <alignment horizontal="left"/>
    </xf>
    <xf numFmtId="169" fontId="76" fillId="0" borderId="0" xfId="106" applyFont="1" applyFill="1" applyAlignment="1">
      <alignment horizontal="center"/>
    </xf>
    <xf numFmtId="175" fontId="79" fillId="0" borderId="0" xfId="106" applyNumberFormat="1" applyFont="1" applyFill="1" applyAlignment="1"/>
    <xf numFmtId="175" fontId="79" fillId="0" borderId="0" xfId="0" applyNumberFormat="1" applyFont="1" applyFill="1" applyAlignment="1">
      <alignment horizontal="center"/>
    </xf>
    <xf numFmtId="175" fontId="79" fillId="0" borderId="0" xfId="106" applyNumberFormat="1" applyFont="1" applyFill="1" applyBorder="1" applyAlignment="1"/>
    <xf numFmtId="169" fontId="79" fillId="0" borderId="0" xfId="106" applyNumberFormat="1" applyFont="1" applyFill="1" applyAlignment="1"/>
    <xf numFmtId="171" fontId="79" fillId="0" borderId="0" xfId="0" applyNumberFormat="1" applyFont="1" applyFill="1"/>
    <xf numFmtId="169" fontId="76" fillId="0" borderId="0" xfId="106" applyFont="1" applyFill="1" applyAlignment="1"/>
    <xf numFmtId="169" fontId="76" fillId="0" borderId="0" xfId="106" applyFont="1" applyFill="1" applyBorder="1" applyAlignment="1"/>
    <xf numFmtId="192" fontId="76" fillId="0" borderId="0" xfId="106" applyNumberFormat="1" applyFont="1" applyFill="1" applyAlignment="1"/>
    <xf numFmtId="175" fontId="77" fillId="0" borderId="0" xfId="106" applyNumberFormat="1" applyFont="1" applyFill="1"/>
    <xf numFmtId="175" fontId="77" fillId="0" borderId="0" xfId="106" applyNumberFormat="1" applyFont="1" applyFill="1" applyBorder="1"/>
    <xf numFmtId="192" fontId="77" fillId="0" borderId="0" xfId="106" applyNumberFormat="1" applyFont="1" applyFill="1"/>
    <xf numFmtId="171" fontId="77" fillId="0" borderId="0" xfId="0" applyNumberFormat="1" applyFont="1" applyFill="1"/>
    <xf numFmtId="49" fontId="77" fillId="0" borderId="0" xfId="0" applyNumberFormat="1" applyFont="1" applyFill="1"/>
    <xf numFmtId="49" fontId="72" fillId="0" borderId="0" xfId="0" quotePrefix="1" applyNumberFormat="1" applyFont="1" applyFill="1" applyBorder="1" applyAlignment="1">
      <alignment horizontal="center"/>
    </xf>
    <xf numFmtId="192" fontId="71" fillId="0" borderId="0" xfId="106" applyNumberFormat="1" applyFont="1" applyFill="1" applyBorder="1" applyProtection="1"/>
    <xf numFmtId="192" fontId="71" fillId="0" borderId="6" xfId="106" applyNumberFormat="1" applyFont="1" applyFill="1" applyBorder="1"/>
    <xf numFmtId="49" fontId="72" fillId="0" borderId="0" xfId="0" quotePrefix="1" applyNumberFormat="1" applyFont="1" applyAlignment="1">
      <alignment horizontal="center"/>
    </xf>
    <xf numFmtId="192" fontId="71" fillId="0" borderId="0" xfId="106" applyNumberFormat="1" applyFont="1" applyFill="1" applyBorder="1" applyAlignment="1" applyProtection="1">
      <alignment horizontal="center"/>
    </xf>
    <xf numFmtId="192" fontId="71" fillId="0" borderId="0" xfId="106" applyNumberFormat="1" applyFont="1" applyFill="1" applyBorder="1" applyAlignment="1">
      <alignment horizontal="right"/>
    </xf>
    <xf numFmtId="169" fontId="71" fillId="0" borderId="0" xfId="106" applyFont="1" applyFill="1" applyBorder="1" applyProtection="1"/>
    <xf numFmtId="172" fontId="72" fillId="0" borderId="0" xfId="0" applyNumberFormat="1" applyFont="1" applyFill="1"/>
    <xf numFmtId="172" fontId="71" fillId="0" borderId="0" xfId="0" applyNumberFormat="1" applyFont="1" applyFill="1"/>
    <xf numFmtId="169" fontId="71" fillId="0" borderId="0" xfId="106" applyFont="1" applyFill="1"/>
    <xf numFmtId="169" fontId="71" fillId="0" borderId="0" xfId="106" applyFont="1" applyFill="1" applyProtection="1"/>
    <xf numFmtId="169" fontId="71" fillId="0" borderId="0" xfId="106" applyFont="1" applyFill="1" applyAlignment="1">
      <alignment horizontal="center"/>
    </xf>
    <xf numFmtId="172" fontId="70" fillId="0" borderId="0" xfId="0" applyNumberFormat="1" applyFont="1" applyFill="1" applyBorder="1" applyAlignment="1">
      <alignment horizontal="center"/>
    </xf>
    <xf numFmtId="172" fontId="70" fillId="0" borderId="0" xfId="0" applyNumberFormat="1" applyFont="1" applyFill="1" applyBorder="1" applyAlignment="1" applyProtection="1">
      <alignment horizontal="center"/>
    </xf>
    <xf numFmtId="171" fontId="70" fillId="0" borderId="0" xfId="0" applyNumberFormat="1" applyFont="1" applyFill="1" applyAlignment="1" applyProtection="1">
      <alignment horizontal="center"/>
    </xf>
    <xf numFmtId="169" fontId="71" fillId="0" borderId="0" xfId="106" quotePrefix="1" applyFont="1" applyFill="1" applyBorder="1" applyAlignment="1" applyProtection="1">
      <alignment horizontal="center" vertical="center" wrapText="1"/>
    </xf>
    <xf numFmtId="172" fontId="81" fillId="0" borderId="0" xfId="0" applyNumberFormat="1" applyFont="1" applyFill="1" applyBorder="1" applyAlignment="1">
      <alignment horizontal="center"/>
    </xf>
    <xf numFmtId="169" fontId="71" fillId="0" borderId="0" xfId="106" applyFont="1" applyFill="1" applyBorder="1" applyAlignment="1" applyProtection="1">
      <alignment horizontal="center"/>
    </xf>
    <xf numFmtId="169" fontId="74" fillId="0" borderId="0" xfId="106" applyFont="1" applyFill="1" applyAlignment="1">
      <alignment horizontal="center"/>
    </xf>
    <xf numFmtId="169" fontId="71" fillId="0" borderId="0" xfId="106" quotePrefix="1" applyFont="1" applyFill="1" applyBorder="1" applyAlignment="1" applyProtection="1">
      <alignment horizontal="center"/>
    </xf>
    <xf numFmtId="192" fontId="71" fillId="0" borderId="0" xfId="106" quotePrefix="1" applyNumberFormat="1" applyFont="1" applyFill="1" applyBorder="1" applyAlignment="1" applyProtection="1">
      <alignment horizontal="center"/>
    </xf>
    <xf numFmtId="192" fontId="74" fillId="0" borderId="0" xfId="106" applyNumberFormat="1" applyFont="1" applyFill="1" applyAlignment="1">
      <alignment horizontal="center"/>
    </xf>
    <xf numFmtId="173" fontId="72" fillId="0" borderId="0" xfId="0" applyNumberFormat="1" applyFont="1" applyFill="1" applyAlignment="1">
      <alignment horizontal="center"/>
    </xf>
    <xf numFmtId="174" fontId="70" fillId="0" borderId="0" xfId="0" applyNumberFormat="1" applyFont="1" applyFill="1" applyAlignment="1" applyProtection="1">
      <alignment horizontal="left"/>
    </xf>
    <xf numFmtId="192" fontId="71" fillId="0" borderId="0" xfId="0" applyNumberFormat="1" applyFont="1" applyFill="1"/>
    <xf numFmtId="0" fontId="72" fillId="0" borderId="0" xfId="0" applyFont="1" applyFill="1" applyAlignment="1">
      <alignment horizontal="center"/>
    </xf>
    <xf numFmtId="173" fontId="71" fillId="0" borderId="0" xfId="0" applyNumberFormat="1" applyFont="1" applyFill="1" applyAlignment="1">
      <alignment horizontal="center"/>
    </xf>
    <xf numFmtId="0" fontId="72" fillId="0" borderId="0" xfId="0" applyFont="1" applyFill="1"/>
    <xf numFmtId="192" fontId="82" fillId="0" borderId="20" xfId="106" applyNumberFormat="1" applyFont="1" applyFill="1" applyBorder="1" applyAlignment="1">
      <alignment horizontal="right"/>
    </xf>
    <xf numFmtId="192" fontId="82" fillId="0" borderId="0" xfId="106" applyNumberFormat="1" applyFont="1" applyFill="1" applyBorder="1" applyProtection="1"/>
    <xf numFmtId="0" fontId="83" fillId="0" borderId="0" xfId="0" applyFont="1" applyFill="1"/>
    <xf numFmtId="192" fontId="82" fillId="0" borderId="20" xfId="106" applyNumberFormat="1" applyFont="1" applyFill="1" applyBorder="1"/>
    <xf numFmtId="175" fontId="71" fillId="0" borderId="0" xfId="106" applyNumberFormat="1" applyFont="1" applyFill="1"/>
    <xf numFmtId="175" fontId="71" fillId="0" borderId="0" xfId="106" applyNumberFormat="1" applyFont="1" applyFill="1" applyBorder="1"/>
    <xf numFmtId="175" fontId="71" fillId="0" borderId="0" xfId="106" applyNumberFormat="1" applyFont="1" applyFill="1" applyBorder="1" applyProtection="1"/>
    <xf numFmtId="171" fontId="70" fillId="0" borderId="0" xfId="0" applyNumberFormat="1" applyFont="1" applyFill="1" applyAlignment="1" applyProtection="1">
      <alignment horizontal="left"/>
    </xf>
    <xf numFmtId="175" fontId="71" fillId="0" borderId="22" xfId="106" applyNumberFormat="1" applyFont="1" applyFill="1" applyBorder="1"/>
    <xf numFmtId="172" fontId="71" fillId="0" borderId="0" xfId="0" quotePrefix="1" applyNumberFormat="1" applyFont="1" applyFill="1" applyAlignment="1">
      <alignment horizontal="center"/>
    </xf>
    <xf numFmtId="199" fontId="71" fillId="0" borderId="0" xfId="106" applyNumberFormat="1" applyFont="1" applyFill="1" applyBorder="1"/>
    <xf numFmtId="0" fontId="84" fillId="0" borderId="0" xfId="0" applyNumberFormat="1" applyFont="1" applyFill="1" applyAlignment="1">
      <alignment horizontal="center"/>
    </xf>
    <xf numFmtId="0" fontId="70" fillId="0" borderId="0" xfId="0" applyFont="1" applyAlignment="1"/>
    <xf numFmtId="172" fontId="70" fillId="0" borderId="0" xfId="0" applyNumberFormat="1" applyFont="1" applyFill="1" applyAlignment="1" applyProtection="1"/>
    <xf numFmtId="0" fontId="71" fillId="0" borderId="0" xfId="0" applyFont="1" applyAlignment="1">
      <alignment horizontal="center"/>
    </xf>
    <xf numFmtId="192" fontId="71" fillId="0" borderId="0" xfId="106" applyNumberFormat="1" applyFont="1" applyFill="1" applyBorder="1" applyAlignment="1">
      <alignment horizontal="center" wrapText="1" shrinkToFit="1"/>
    </xf>
    <xf numFmtId="192" fontId="71" fillId="0" borderId="0" xfId="106" applyNumberFormat="1" applyFont="1" applyFill="1" applyBorder="1" applyAlignment="1">
      <alignment horizontal="center" vertical="center"/>
    </xf>
    <xf numFmtId="0" fontId="71" fillId="0" borderId="0" xfId="0" applyFont="1"/>
    <xf numFmtId="192" fontId="71" fillId="0" borderId="23" xfId="106" applyNumberFormat="1" applyFont="1" applyFill="1" applyBorder="1"/>
    <xf numFmtId="192" fontId="71" fillId="0" borderId="24" xfId="106" applyNumberFormat="1" applyFont="1" applyFill="1" applyBorder="1"/>
    <xf numFmtId="201" fontId="71" fillId="0" borderId="0" xfId="106" applyNumberFormat="1" applyFont="1" applyFill="1" applyBorder="1"/>
    <xf numFmtId="192" fontId="71" fillId="0" borderId="1" xfId="106" applyNumberFormat="1" applyFont="1" applyFill="1" applyBorder="1"/>
    <xf numFmtId="192" fontId="71" fillId="0" borderId="23" xfId="106" applyNumberFormat="1" applyFont="1" applyFill="1" applyBorder="1" applyAlignment="1">
      <alignment horizontal="right"/>
    </xf>
    <xf numFmtId="192" fontId="71" fillId="0" borderId="24" xfId="106" applyNumberFormat="1" applyFont="1" applyFill="1" applyBorder="1" applyAlignment="1">
      <alignment horizontal="right"/>
    </xf>
    <xf numFmtId="0" fontId="73" fillId="0" borderId="0" xfId="0" applyFont="1" applyFill="1" applyAlignment="1">
      <alignment horizontal="center"/>
    </xf>
    <xf numFmtId="200" fontId="71" fillId="0" borderId="0" xfId="313" applyNumberFormat="1" applyFont="1" applyFill="1" applyAlignment="1"/>
    <xf numFmtId="177" fontId="71" fillId="0" borderId="0" xfId="331" applyNumberFormat="1" applyFont="1"/>
    <xf numFmtId="38" fontId="70" fillId="0" borderId="0" xfId="0" applyNumberFormat="1" applyFont="1" applyFill="1" applyAlignment="1">
      <alignment horizontal="center"/>
    </xf>
    <xf numFmtId="43" fontId="70" fillId="0" borderId="0" xfId="0" applyNumberFormat="1" applyFont="1" applyFill="1" applyAlignment="1">
      <alignment horizontal="center"/>
    </xf>
    <xf numFmtId="0" fontId="72" fillId="0" borderId="0" xfId="0" applyFont="1" applyAlignment="1">
      <alignment horizontal="center"/>
    </xf>
    <xf numFmtId="43" fontId="71" fillId="0" borderId="0" xfId="0" applyNumberFormat="1" applyFont="1" applyFill="1"/>
    <xf numFmtId="169" fontId="80" fillId="0" borderId="0" xfId="0" applyNumberFormat="1" applyFont="1" applyFill="1"/>
    <xf numFmtId="49" fontId="70" fillId="0" borderId="0" xfId="0" applyNumberFormat="1" applyFont="1" applyFill="1" applyAlignment="1">
      <alignment horizontal="center"/>
    </xf>
    <xf numFmtId="169" fontId="72" fillId="0" borderId="0" xfId="106" applyFont="1" applyFill="1" applyAlignment="1">
      <alignment horizontal="center"/>
    </xf>
    <xf numFmtId="169" fontId="71" fillId="0" borderId="0" xfId="106" applyFont="1" applyFill="1" applyAlignment="1">
      <alignment horizontal="right"/>
    </xf>
    <xf numFmtId="49" fontId="72" fillId="0" borderId="0" xfId="0" quotePrefix="1" applyNumberFormat="1" applyFont="1" applyFill="1" applyAlignment="1">
      <alignment horizontal="center"/>
    </xf>
    <xf numFmtId="49" fontId="71" fillId="0" borderId="0" xfId="0" quotePrefix="1" applyNumberFormat="1" applyFont="1" applyFill="1" applyAlignment="1">
      <alignment horizontal="center"/>
    </xf>
    <xf numFmtId="169" fontId="74" fillId="0" borderId="0" xfId="106" applyFont="1" applyFill="1" applyBorder="1" applyAlignment="1">
      <alignment horizontal="center"/>
    </xf>
    <xf numFmtId="169" fontId="71" fillId="0" borderId="0" xfId="106" quotePrefix="1" applyFont="1" applyFill="1" applyBorder="1" applyAlignment="1">
      <alignment horizontal="center"/>
    </xf>
    <xf numFmtId="174" fontId="72" fillId="0" borderId="0" xfId="0" applyNumberFormat="1" applyFont="1" applyFill="1" applyBorder="1"/>
    <xf numFmtId="192" fontId="71" fillId="0" borderId="0" xfId="106" applyNumberFormat="1" applyFont="1" applyAlignment="1">
      <alignment horizontal="right"/>
    </xf>
    <xf numFmtId="192" fontId="71" fillId="0" borderId="0" xfId="106" quotePrefix="1" applyNumberFormat="1" applyFont="1" applyFill="1" applyBorder="1" applyAlignment="1">
      <alignment horizontal="center"/>
    </xf>
    <xf numFmtId="169" fontId="80" fillId="0" borderId="0" xfId="106" applyFont="1" applyFill="1"/>
    <xf numFmtId="172" fontId="76" fillId="0" borderId="0" xfId="106" applyNumberFormat="1" applyFont="1" applyFill="1" applyBorder="1"/>
    <xf numFmtId="172" fontId="76" fillId="0" borderId="20" xfId="0" applyNumberFormat="1" applyFont="1" applyFill="1" applyBorder="1"/>
    <xf numFmtId="0" fontId="75" fillId="0" borderId="0" xfId="0" applyFont="1" applyFill="1" applyAlignment="1">
      <alignment horizontal="center"/>
    </xf>
    <xf numFmtId="0" fontId="75" fillId="0" borderId="20" xfId="0" applyFont="1" applyFill="1" applyBorder="1" applyAlignment="1">
      <alignment horizontal="center"/>
    </xf>
    <xf numFmtId="0" fontId="70" fillId="0" borderId="0" xfId="0" applyFont="1" applyFill="1" applyAlignment="1">
      <alignment horizontal="center"/>
    </xf>
    <xf numFmtId="0" fontId="70" fillId="0" borderId="20" xfId="0" applyFont="1" applyFill="1" applyBorder="1" applyAlignment="1">
      <alignment horizontal="center"/>
    </xf>
    <xf numFmtId="0" fontId="70" fillId="0" borderId="0" xfId="0" applyFont="1" applyAlignment="1">
      <alignment horizontal="center"/>
    </xf>
    <xf numFmtId="0" fontId="70" fillId="0" borderId="20" xfId="0" applyFont="1" applyBorder="1" applyAlignment="1">
      <alignment horizontal="center"/>
    </xf>
  </cellXfs>
  <cellStyles count="1448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3" xfId="10" xr:uid="{00000000-0005-0000-0000-000009000000}"/>
    <cellStyle name="20% - Accent3 4" xfId="11" xr:uid="{00000000-0005-0000-0000-00000A000000}"/>
    <cellStyle name="20% - Accent4 2" xfId="12" xr:uid="{00000000-0005-0000-0000-00000B000000}"/>
    <cellStyle name="20% - Accent4 3" xfId="13" xr:uid="{00000000-0005-0000-0000-00000C000000}"/>
    <cellStyle name="20% - Accent4 4" xfId="14" xr:uid="{00000000-0005-0000-0000-00000D000000}"/>
    <cellStyle name="20% - Accent5 2" xfId="15" xr:uid="{00000000-0005-0000-0000-00000E000000}"/>
    <cellStyle name="20% - Accent5 3" xfId="16" xr:uid="{00000000-0005-0000-0000-00000F000000}"/>
    <cellStyle name="20% - Accent5 4" xfId="17" xr:uid="{00000000-0005-0000-0000-000010000000}"/>
    <cellStyle name="20% - Accent6 2" xfId="18" xr:uid="{00000000-0005-0000-0000-000011000000}"/>
    <cellStyle name="20% - Accent6 3" xfId="19" xr:uid="{00000000-0005-0000-0000-000012000000}"/>
    <cellStyle name="20% - Accent6 4" xfId="20" xr:uid="{00000000-0005-0000-0000-000013000000}"/>
    <cellStyle name="40% - Accent1 2" xfId="21" xr:uid="{00000000-0005-0000-0000-000014000000}"/>
    <cellStyle name="40% - Accent1 3" xfId="22" xr:uid="{00000000-0005-0000-0000-000015000000}"/>
    <cellStyle name="40% - Accent1 4" xfId="23" xr:uid="{00000000-0005-0000-0000-000016000000}"/>
    <cellStyle name="40% - Accent2 2" xfId="24" xr:uid="{00000000-0005-0000-0000-000017000000}"/>
    <cellStyle name="40% - Accent2 3" xfId="25" xr:uid="{00000000-0005-0000-0000-000018000000}"/>
    <cellStyle name="40% - Accent2 4" xfId="26" xr:uid="{00000000-0005-0000-0000-000019000000}"/>
    <cellStyle name="40% - Accent3 2" xfId="27" xr:uid="{00000000-0005-0000-0000-00001A000000}"/>
    <cellStyle name="40% - Accent3 3" xfId="28" xr:uid="{00000000-0005-0000-0000-00001B000000}"/>
    <cellStyle name="40% - Accent3 4" xfId="29" xr:uid="{00000000-0005-0000-0000-00001C000000}"/>
    <cellStyle name="40% - Accent4 2" xfId="30" xr:uid="{00000000-0005-0000-0000-00001D000000}"/>
    <cellStyle name="40% - Accent4 3" xfId="31" xr:uid="{00000000-0005-0000-0000-00001E000000}"/>
    <cellStyle name="40% - Accent4 4" xfId="32" xr:uid="{00000000-0005-0000-0000-00001F000000}"/>
    <cellStyle name="40% - Accent5 2" xfId="33" xr:uid="{00000000-0005-0000-0000-000020000000}"/>
    <cellStyle name="40% - Accent5 3" xfId="34" xr:uid="{00000000-0005-0000-0000-000021000000}"/>
    <cellStyle name="40% - Accent5 4" xfId="35" xr:uid="{00000000-0005-0000-0000-000022000000}"/>
    <cellStyle name="40% - Accent6 2" xfId="36" xr:uid="{00000000-0005-0000-0000-000023000000}"/>
    <cellStyle name="40% - Accent6 3" xfId="37" xr:uid="{00000000-0005-0000-0000-000024000000}"/>
    <cellStyle name="40% - Accent6 4" xfId="38" xr:uid="{00000000-0005-0000-0000-000025000000}"/>
    <cellStyle name="60% - Accent1 2" xfId="39" xr:uid="{00000000-0005-0000-0000-000026000000}"/>
    <cellStyle name="60% - Accent1 3" xfId="40" xr:uid="{00000000-0005-0000-0000-000027000000}"/>
    <cellStyle name="60% - Accent1 4" xfId="41" xr:uid="{00000000-0005-0000-0000-000028000000}"/>
    <cellStyle name="60% - Accent2 2" xfId="42" xr:uid="{00000000-0005-0000-0000-000029000000}"/>
    <cellStyle name="60% - Accent2 3" xfId="43" xr:uid="{00000000-0005-0000-0000-00002A000000}"/>
    <cellStyle name="60% - Accent2 4" xfId="44" xr:uid="{00000000-0005-0000-0000-00002B000000}"/>
    <cellStyle name="60% - Accent3 2" xfId="45" xr:uid="{00000000-0005-0000-0000-00002C000000}"/>
    <cellStyle name="60% - Accent3 3" xfId="46" xr:uid="{00000000-0005-0000-0000-00002D000000}"/>
    <cellStyle name="60% - Accent3 4" xfId="47" xr:uid="{00000000-0005-0000-0000-00002E000000}"/>
    <cellStyle name="60% - Accent4 2" xfId="48" xr:uid="{00000000-0005-0000-0000-00002F000000}"/>
    <cellStyle name="60% - Accent4 3" xfId="49" xr:uid="{00000000-0005-0000-0000-000030000000}"/>
    <cellStyle name="60% - Accent4 4" xfId="50" xr:uid="{00000000-0005-0000-0000-000031000000}"/>
    <cellStyle name="60% - Accent5 2" xfId="51" xr:uid="{00000000-0005-0000-0000-000032000000}"/>
    <cellStyle name="60% - Accent5 3" xfId="52" xr:uid="{00000000-0005-0000-0000-000033000000}"/>
    <cellStyle name="60% - Accent5 4" xfId="53" xr:uid="{00000000-0005-0000-0000-000034000000}"/>
    <cellStyle name="60% - Accent6 2" xfId="54" xr:uid="{00000000-0005-0000-0000-000035000000}"/>
    <cellStyle name="60% - Accent6 3" xfId="55" xr:uid="{00000000-0005-0000-0000-000036000000}"/>
    <cellStyle name="60% - Accent6 4" xfId="56" xr:uid="{00000000-0005-0000-0000-000037000000}"/>
    <cellStyle name="75" xfId="57" xr:uid="{00000000-0005-0000-0000-000038000000}"/>
    <cellStyle name="Accent1 - 20%" xfId="58" xr:uid="{00000000-0005-0000-0000-000039000000}"/>
    <cellStyle name="Accent1 - 40%" xfId="59" xr:uid="{00000000-0005-0000-0000-00003A000000}"/>
    <cellStyle name="Accent1 - 60%" xfId="60" xr:uid="{00000000-0005-0000-0000-00003B000000}"/>
    <cellStyle name="Accent1 2" xfId="61" xr:uid="{00000000-0005-0000-0000-00003C000000}"/>
    <cellStyle name="Accent1 3" xfId="62" xr:uid="{00000000-0005-0000-0000-00003D000000}"/>
    <cellStyle name="Accent1 4" xfId="63" xr:uid="{00000000-0005-0000-0000-00003E000000}"/>
    <cellStyle name="Accent2 - 20%" xfId="64" xr:uid="{00000000-0005-0000-0000-00003F000000}"/>
    <cellStyle name="Accent2 - 40%" xfId="65" xr:uid="{00000000-0005-0000-0000-000040000000}"/>
    <cellStyle name="Accent2 - 60%" xfId="66" xr:uid="{00000000-0005-0000-0000-000041000000}"/>
    <cellStyle name="Accent2 2" xfId="67" xr:uid="{00000000-0005-0000-0000-000042000000}"/>
    <cellStyle name="Accent2 3" xfId="68" xr:uid="{00000000-0005-0000-0000-000043000000}"/>
    <cellStyle name="Accent2 4" xfId="69" xr:uid="{00000000-0005-0000-0000-000044000000}"/>
    <cellStyle name="Accent3 - 20%" xfId="70" xr:uid="{00000000-0005-0000-0000-000045000000}"/>
    <cellStyle name="Accent3 - 40%" xfId="71" xr:uid="{00000000-0005-0000-0000-000046000000}"/>
    <cellStyle name="Accent3 - 60%" xfId="72" xr:uid="{00000000-0005-0000-0000-000047000000}"/>
    <cellStyle name="Accent3 2" xfId="73" xr:uid="{00000000-0005-0000-0000-000048000000}"/>
    <cellStyle name="Accent3 3" xfId="74" xr:uid="{00000000-0005-0000-0000-000049000000}"/>
    <cellStyle name="Accent3 4" xfId="75" xr:uid="{00000000-0005-0000-0000-00004A000000}"/>
    <cellStyle name="Accent4 - 20%" xfId="76" xr:uid="{00000000-0005-0000-0000-00004B000000}"/>
    <cellStyle name="Accent4 - 40%" xfId="77" xr:uid="{00000000-0005-0000-0000-00004C000000}"/>
    <cellStyle name="Accent4 - 60%" xfId="78" xr:uid="{00000000-0005-0000-0000-00004D000000}"/>
    <cellStyle name="Accent4 2" xfId="79" xr:uid="{00000000-0005-0000-0000-00004E000000}"/>
    <cellStyle name="Accent4 3" xfId="80" xr:uid="{00000000-0005-0000-0000-00004F000000}"/>
    <cellStyle name="Accent4 4" xfId="81" xr:uid="{00000000-0005-0000-0000-000050000000}"/>
    <cellStyle name="Accent5 - 20%" xfId="82" xr:uid="{00000000-0005-0000-0000-000051000000}"/>
    <cellStyle name="Accent5 - 40%" xfId="83" xr:uid="{00000000-0005-0000-0000-000052000000}"/>
    <cellStyle name="Accent5 - 60%" xfId="84" xr:uid="{00000000-0005-0000-0000-000053000000}"/>
    <cellStyle name="Accent5 2" xfId="85" xr:uid="{00000000-0005-0000-0000-000054000000}"/>
    <cellStyle name="Accent5 3" xfId="86" xr:uid="{00000000-0005-0000-0000-000055000000}"/>
    <cellStyle name="Accent5 4" xfId="87" xr:uid="{00000000-0005-0000-0000-000056000000}"/>
    <cellStyle name="Accent6 - 20%" xfId="88" xr:uid="{00000000-0005-0000-0000-000057000000}"/>
    <cellStyle name="Accent6 - 40%" xfId="89" xr:uid="{00000000-0005-0000-0000-000058000000}"/>
    <cellStyle name="Accent6 - 60%" xfId="90" xr:uid="{00000000-0005-0000-0000-000059000000}"/>
    <cellStyle name="Accent6 2" xfId="91" xr:uid="{00000000-0005-0000-0000-00005A000000}"/>
    <cellStyle name="Accent6 3" xfId="92" xr:uid="{00000000-0005-0000-0000-00005B000000}"/>
    <cellStyle name="Accent6 4" xfId="93" xr:uid="{00000000-0005-0000-0000-00005C000000}"/>
    <cellStyle name="Bad 2" xfId="94" xr:uid="{00000000-0005-0000-0000-00005D000000}"/>
    <cellStyle name="Bad 3" xfId="95" xr:uid="{00000000-0005-0000-0000-00005E000000}"/>
    <cellStyle name="Bad 4" xfId="96" xr:uid="{00000000-0005-0000-0000-00005F000000}"/>
    <cellStyle name="BOLDl" xfId="97" xr:uid="{00000000-0005-0000-0000-000060000000}"/>
    <cellStyle name="Border" xfId="98" xr:uid="{00000000-0005-0000-0000-000061000000}"/>
    <cellStyle name="Calculation 2" xfId="99" xr:uid="{00000000-0005-0000-0000-000062000000}"/>
    <cellStyle name="Calculation 3" xfId="100" xr:uid="{00000000-0005-0000-0000-000063000000}"/>
    <cellStyle name="Calculation 4" xfId="101" xr:uid="{00000000-0005-0000-0000-000064000000}"/>
    <cellStyle name="category" xfId="102" xr:uid="{00000000-0005-0000-0000-000065000000}"/>
    <cellStyle name="Check Cell 2" xfId="103" xr:uid="{00000000-0005-0000-0000-000066000000}"/>
    <cellStyle name="Check Cell 3" xfId="104" xr:uid="{00000000-0005-0000-0000-000067000000}"/>
    <cellStyle name="Check Cell 4" xfId="105" xr:uid="{00000000-0005-0000-0000-000068000000}"/>
    <cellStyle name="Comma" xfId="106" builtinId="3"/>
    <cellStyle name="Comma [0.00]" xfId="107" xr:uid="{00000000-0005-0000-0000-00006A000000}"/>
    <cellStyle name="Comma 10" xfId="108" xr:uid="{00000000-0005-0000-0000-00006B000000}"/>
    <cellStyle name="Comma 11" xfId="109" xr:uid="{00000000-0005-0000-0000-00006C000000}"/>
    <cellStyle name="Comma 12" xfId="110" xr:uid="{00000000-0005-0000-0000-00006D000000}"/>
    <cellStyle name="Comma 13" xfId="111" xr:uid="{00000000-0005-0000-0000-00006E000000}"/>
    <cellStyle name="Comma 14" xfId="112" xr:uid="{00000000-0005-0000-0000-00006F000000}"/>
    <cellStyle name="Comma 15" xfId="113" xr:uid="{00000000-0005-0000-0000-000070000000}"/>
    <cellStyle name="Comma 15 2" xfId="114" xr:uid="{00000000-0005-0000-0000-000071000000}"/>
    <cellStyle name="Comma 15 2 2" xfId="115" xr:uid="{00000000-0005-0000-0000-000072000000}"/>
    <cellStyle name="Comma 15 3" xfId="116" xr:uid="{00000000-0005-0000-0000-000073000000}"/>
    <cellStyle name="Comma 15 3 2" xfId="117" xr:uid="{00000000-0005-0000-0000-000074000000}"/>
    <cellStyle name="Comma 15_ต้นทุนทำต่อ Q3'10" xfId="118" xr:uid="{00000000-0005-0000-0000-000075000000}"/>
    <cellStyle name="Comma 16" xfId="119" xr:uid="{00000000-0005-0000-0000-000076000000}"/>
    <cellStyle name="Comma 16 2" xfId="120" xr:uid="{00000000-0005-0000-0000-000077000000}"/>
    <cellStyle name="Comma 17" xfId="121" xr:uid="{00000000-0005-0000-0000-000078000000}"/>
    <cellStyle name="Comma 17 2" xfId="122" xr:uid="{00000000-0005-0000-0000-000079000000}"/>
    <cellStyle name="Comma 18" xfId="123" xr:uid="{00000000-0005-0000-0000-00007A000000}"/>
    <cellStyle name="Comma 19" xfId="124" xr:uid="{00000000-0005-0000-0000-00007B000000}"/>
    <cellStyle name="Comma 19 2" xfId="125" xr:uid="{00000000-0005-0000-0000-00007C000000}"/>
    <cellStyle name="Comma 2" xfId="126" xr:uid="{00000000-0005-0000-0000-00007D000000}"/>
    <cellStyle name="Comma 2 10" xfId="127" xr:uid="{00000000-0005-0000-0000-00007E000000}"/>
    <cellStyle name="Comma 2 11" xfId="128" xr:uid="{00000000-0005-0000-0000-00007F000000}"/>
    <cellStyle name="Comma 2 12" xfId="129" xr:uid="{00000000-0005-0000-0000-000080000000}"/>
    <cellStyle name="Comma 2 13" xfId="130" xr:uid="{00000000-0005-0000-0000-000081000000}"/>
    <cellStyle name="Comma 2 14" xfId="131" xr:uid="{00000000-0005-0000-0000-000082000000}"/>
    <cellStyle name="Comma 2 15" xfId="132" xr:uid="{00000000-0005-0000-0000-000083000000}"/>
    <cellStyle name="Comma 2 16" xfId="133" xr:uid="{00000000-0005-0000-0000-000084000000}"/>
    <cellStyle name="Comma 2 17" xfId="134" xr:uid="{00000000-0005-0000-0000-000085000000}"/>
    <cellStyle name="Comma 2 18" xfId="135" xr:uid="{00000000-0005-0000-0000-000086000000}"/>
    <cellStyle name="Comma 2 19" xfId="136" xr:uid="{00000000-0005-0000-0000-000087000000}"/>
    <cellStyle name="Comma 2 2" xfId="137" xr:uid="{00000000-0005-0000-0000-000088000000}"/>
    <cellStyle name="Comma 2 2 2" xfId="138" xr:uid="{00000000-0005-0000-0000-000089000000}"/>
    <cellStyle name="Comma 2 2 2 2" xfId="139" xr:uid="{00000000-0005-0000-0000-00008A000000}"/>
    <cellStyle name="Comma 2 2 2 3" xfId="140" xr:uid="{00000000-0005-0000-0000-00008B000000}"/>
    <cellStyle name="Comma 2 2 3" xfId="141" xr:uid="{00000000-0005-0000-0000-00008C000000}"/>
    <cellStyle name="Comma 2 2 4" xfId="142" xr:uid="{00000000-0005-0000-0000-00008D000000}"/>
    <cellStyle name="Comma 2 2 4 2" xfId="143" xr:uid="{00000000-0005-0000-0000-00008E000000}"/>
    <cellStyle name="Comma 2 2_ต้นทุนทำต่อ Q'4 ปี 2552(15-2-53)" xfId="144" xr:uid="{00000000-0005-0000-0000-00008F000000}"/>
    <cellStyle name="Comma 2 20" xfId="145" xr:uid="{00000000-0005-0000-0000-000090000000}"/>
    <cellStyle name="Comma 2 3" xfId="146" xr:uid="{00000000-0005-0000-0000-000091000000}"/>
    <cellStyle name="Comma 2 4" xfId="147" xr:uid="{00000000-0005-0000-0000-000092000000}"/>
    <cellStyle name="Comma 2 5" xfId="148" xr:uid="{00000000-0005-0000-0000-000093000000}"/>
    <cellStyle name="Comma 2 6" xfId="149" xr:uid="{00000000-0005-0000-0000-000094000000}"/>
    <cellStyle name="Comma 2 7" xfId="150" xr:uid="{00000000-0005-0000-0000-000095000000}"/>
    <cellStyle name="Comma 2 7 2" xfId="151" xr:uid="{00000000-0005-0000-0000-000096000000}"/>
    <cellStyle name="Comma 2 8" xfId="152" xr:uid="{00000000-0005-0000-0000-000097000000}"/>
    <cellStyle name="Comma 2 9" xfId="153" xr:uid="{00000000-0005-0000-0000-000098000000}"/>
    <cellStyle name="Comma 2_101740011_รายได้ค้างรับค่าคอมมิชชั่น" xfId="154" xr:uid="{00000000-0005-0000-0000-000099000000}"/>
    <cellStyle name="Comma 20" xfId="155" xr:uid="{00000000-0005-0000-0000-00009A000000}"/>
    <cellStyle name="Comma 20 2" xfId="156" xr:uid="{00000000-0005-0000-0000-00009B000000}"/>
    <cellStyle name="Comma 21" xfId="157" xr:uid="{00000000-0005-0000-0000-00009C000000}"/>
    <cellStyle name="Comma 21 2" xfId="158" xr:uid="{00000000-0005-0000-0000-00009D000000}"/>
    <cellStyle name="Comma 21 3" xfId="159" xr:uid="{00000000-0005-0000-0000-00009E000000}"/>
    <cellStyle name="Comma 22" xfId="160" xr:uid="{00000000-0005-0000-0000-00009F000000}"/>
    <cellStyle name="Comma 23" xfId="161" xr:uid="{00000000-0005-0000-0000-0000A0000000}"/>
    <cellStyle name="Comma 24" xfId="162" xr:uid="{00000000-0005-0000-0000-0000A1000000}"/>
    <cellStyle name="Comma 25" xfId="163" xr:uid="{00000000-0005-0000-0000-0000A2000000}"/>
    <cellStyle name="Comma 26" xfId="164" xr:uid="{00000000-0005-0000-0000-0000A3000000}"/>
    <cellStyle name="Comma 27" xfId="165" xr:uid="{00000000-0005-0000-0000-0000A4000000}"/>
    <cellStyle name="Comma 28" xfId="166" xr:uid="{00000000-0005-0000-0000-0000A5000000}"/>
    <cellStyle name="Comma 29" xfId="167" xr:uid="{00000000-0005-0000-0000-0000A6000000}"/>
    <cellStyle name="Comma 3" xfId="168" xr:uid="{00000000-0005-0000-0000-0000A7000000}"/>
    <cellStyle name="Comma 3 2" xfId="169" xr:uid="{00000000-0005-0000-0000-0000A8000000}"/>
    <cellStyle name="Comma 3 2 2" xfId="170" xr:uid="{00000000-0005-0000-0000-0000A9000000}"/>
    <cellStyle name="Comma 3 3" xfId="171" xr:uid="{00000000-0005-0000-0000-0000AA000000}"/>
    <cellStyle name="Comma 3_AGE งบทดลองQ1'09" xfId="172" xr:uid="{00000000-0005-0000-0000-0000AB000000}"/>
    <cellStyle name="Comma 30" xfId="173" xr:uid="{00000000-0005-0000-0000-0000AC000000}"/>
    <cellStyle name="Comma 31" xfId="174" xr:uid="{00000000-0005-0000-0000-0000AD000000}"/>
    <cellStyle name="Comma 32" xfId="175" xr:uid="{00000000-0005-0000-0000-0000AE000000}"/>
    <cellStyle name="Comma 33" xfId="176" xr:uid="{00000000-0005-0000-0000-0000AF000000}"/>
    <cellStyle name="Comma 34" xfId="177" xr:uid="{00000000-0005-0000-0000-0000B0000000}"/>
    <cellStyle name="Comma 4" xfId="178" xr:uid="{00000000-0005-0000-0000-0000B1000000}"/>
    <cellStyle name="Comma 4 2" xfId="179" xr:uid="{00000000-0005-0000-0000-0000B2000000}"/>
    <cellStyle name="Comma 4 3" xfId="180" xr:uid="{00000000-0005-0000-0000-0000B3000000}"/>
    <cellStyle name="Comma 4_AR_AP Audit updateMgen " xfId="181" xr:uid="{00000000-0005-0000-0000-0000B4000000}"/>
    <cellStyle name="Comma 5" xfId="182" xr:uid="{00000000-0005-0000-0000-0000B5000000}"/>
    <cellStyle name="Comma 5 2" xfId="183" xr:uid="{00000000-0005-0000-0000-0000B6000000}"/>
    <cellStyle name="Comma 5 2 2" xfId="184" xr:uid="{00000000-0005-0000-0000-0000B7000000}"/>
    <cellStyle name="Comma 5 2_Book1" xfId="185" xr:uid="{00000000-0005-0000-0000-0000B8000000}"/>
    <cellStyle name="Comma 5 3" xfId="186" xr:uid="{00000000-0005-0000-0000-0000B9000000}"/>
    <cellStyle name="Comma 5_BB ลองดูนะ" xfId="187" xr:uid="{00000000-0005-0000-0000-0000BA000000}"/>
    <cellStyle name="Comma 6" xfId="188" xr:uid="{00000000-0005-0000-0000-0000BB000000}"/>
    <cellStyle name="Comma 6 2" xfId="189" xr:uid="{00000000-0005-0000-0000-0000BC000000}"/>
    <cellStyle name="Comma 6 3" xfId="190" xr:uid="{00000000-0005-0000-0000-0000BD000000}"/>
    <cellStyle name="Comma 6 4" xfId="191" xr:uid="{00000000-0005-0000-0000-0000BE000000}"/>
    <cellStyle name="Comma 7" xfId="192" xr:uid="{00000000-0005-0000-0000-0000BF000000}"/>
    <cellStyle name="Comma 7 2" xfId="193" xr:uid="{00000000-0005-0000-0000-0000C0000000}"/>
    <cellStyle name="Comma 7_Fix asset" xfId="194" xr:uid="{00000000-0005-0000-0000-0000C1000000}"/>
    <cellStyle name="Comma 8" xfId="195" xr:uid="{00000000-0005-0000-0000-0000C2000000}"/>
    <cellStyle name="Comma 8 2" xfId="196" xr:uid="{00000000-0005-0000-0000-0000C3000000}"/>
    <cellStyle name="Comma 9" xfId="197" xr:uid="{00000000-0005-0000-0000-0000C4000000}"/>
    <cellStyle name="Comma 9 2" xfId="198" xr:uid="{00000000-0005-0000-0000-0000C5000000}"/>
    <cellStyle name="Comma 9 3" xfId="199" xr:uid="{00000000-0005-0000-0000-0000C6000000}"/>
    <cellStyle name="comma zerodec" xfId="200" xr:uid="{00000000-0005-0000-0000-0000C7000000}"/>
    <cellStyle name="comma zerodec 2" xfId="201" xr:uid="{00000000-0005-0000-0000-0000C8000000}"/>
    <cellStyle name="comma zerodec 3" xfId="202" xr:uid="{00000000-0005-0000-0000-0000C9000000}"/>
    <cellStyle name="Currency 10" xfId="203" xr:uid="{00000000-0005-0000-0000-0000CA000000}"/>
    <cellStyle name="Currency 11" xfId="204" xr:uid="{00000000-0005-0000-0000-0000CB000000}"/>
    <cellStyle name="Currency 12" xfId="205" xr:uid="{00000000-0005-0000-0000-0000CC000000}"/>
    <cellStyle name="Currency 13" xfId="206" xr:uid="{00000000-0005-0000-0000-0000CD000000}"/>
    <cellStyle name="Currency 14" xfId="207" xr:uid="{00000000-0005-0000-0000-0000CE000000}"/>
    <cellStyle name="Currency 15" xfId="208" xr:uid="{00000000-0005-0000-0000-0000CF000000}"/>
    <cellStyle name="Currency 16" xfId="209" xr:uid="{00000000-0005-0000-0000-0000D0000000}"/>
    <cellStyle name="Currency 17" xfId="210" xr:uid="{00000000-0005-0000-0000-0000D1000000}"/>
    <cellStyle name="Currency 2" xfId="211" xr:uid="{00000000-0005-0000-0000-0000D2000000}"/>
    <cellStyle name="Currency 2 2" xfId="212" xr:uid="{00000000-0005-0000-0000-0000D3000000}"/>
    <cellStyle name="Currency 2_Mono_Traval_M" xfId="213" xr:uid="{00000000-0005-0000-0000-0000D4000000}"/>
    <cellStyle name="Currency 3" xfId="214" xr:uid="{00000000-0005-0000-0000-0000D5000000}"/>
    <cellStyle name="Currency 4" xfId="215" xr:uid="{00000000-0005-0000-0000-0000D6000000}"/>
    <cellStyle name="Currency 5" xfId="216" xr:uid="{00000000-0005-0000-0000-0000D7000000}"/>
    <cellStyle name="Currency 6" xfId="217" xr:uid="{00000000-0005-0000-0000-0000D8000000}"/>
    <cellStyle name="Currency 7" xfId="218" xr:uid="{00000000-0005-0000-0000-0000D9000000}"/>
    <cellStyle name="Currency 8" xfId="219" xr:uid="{00000000-0005-0000-0000-0000DA000000}"/>
    <cellStyle name="Currency 9" xfId="220" xr:uid="{00000000-0005-0000-0000-0000DB000000}"/>
    <cellStyle name="Currency1" xfId="221" xr:uid="{00000000-0005-0000-0000-0000DC000000}"/>
    <cellStyle name="Currency1 2" xfId="222" xr:uid="{00000000-0005-0000-0000-0000DD000000}"/>
    <cellStyle name="Currency1 3" xfId="223" xr:uid="{00000000-0005-0000-0000-0000DE000000}"/>
    <cellStyle name="Dan" xfId="224" xr:uid="{00000000-0005-0000-0000-0000DF000000}"/>
    <cellStyle name="Date" xfId="225" xr:uid="{00000000-0005-0000-0000-0000E0000000}"/>
    <cellStyle name="Dezimal [0]_AR-Bilanzen9901" xfId="226" xr:uid="{00000000-0005-0000-0000-0000E1000000}"/>
    <cellStyle name="Dezimal_AR-Bilanzen9901" xfId="227" xr:uid="{00000000-0005-0000-0000-0000E2000000}"/>
    <cellStyle name="Dollar (zero dec)" xfId="228" xr:uid="{00000000-0005-0000-0000-0000E3000000}"/>
    <cellStyle name="Dollar (zero dec) 2" xfId="229" xr:uid="{00000000-0005-0000-0000-0000E4000000}"/>
    <cellStyle name="Dollar (zero dec) 3" xfId="230" xr:uid="{00000000-0005-0000-0000-0000E5000000}"/>
    <cellStyle name="E&amp;Y House" xfId="231" xr:uid="{00000000-0005-0000-0000-0000E6000000}"/>
    <cellStyle name="Emphasis 1" xfId="232" xr:uid="{00000000-0005-0000-0000-0000E7000000}"/>
    <cellStyle name="Emphasis 2" xfId="233" xr:uid="{00000000-0005-0000-0000-0000E8000000}"/>
    <cellStyle name="Emphasis 3" xfId="234" xr:uid="{00000000-0005-0000-0000-0000E9000000}"/>
    <cellStyle name="Euro" xfId="235" xr:uid="{00000000-0005-0000-0000-0000EA000000}"/>
    <cellStyle name="Explanatory Text 2" xfId="236" xr:uid="{00000000-0005-0000-0000-0000EB000000}"/>
    <cellStyle name="Explanatory Text 3" xfId="237" xr:uid="{00000000-0005-0000-0000-0000EC000000}"/>
    <cellStyle name="Explanatory Text 4" xfId="238" xr:uid="{00000000-0005-0000-0000-0000ED000000}"/>
    <cellStyle name="Fixed" xfId="239" xr:uid="{00000000-0005-0000-0000-0000EE000000}"/>
    <cellStyle name="Format Number Column" xfId="240" xr:uid="{00000000-0005-0000-0000-0000EF000000}"/>
    <cellStyle name="Good 2" xfId="241" xr:uid="{00000000-0005-0000-0000-0000F0000000}"/>
    <cellStyle name="Good 3" xfId="242" xr:uid="{00000000-0005-0000-0000-0000F1000000}"/>
    <cellStyle name="Good 4" xfId="243" xr:uid="{00000000-0005-0000-0000-0000F2000000}"/>
    <cellStyle name="Grey" xfId="244" xr:uid="{00000000-0005-0000-0000-0000F3000000}"/>
    <cellStyle name="HEADER" xfId="245" xr:uid="{00000000-0005-0000-0000-0000F4000000}"/>
    <cellStyle name="Header - Style1" xfId="246" xr:uid="{00000000-0005-0000-0000-0000F5000000}"/>
    <cellStyle name="Header1" xfId="247" xr:uid="{00000000-0005-0000-0000-0000F6000000}"/>
    <cellStyle name="Header2" xfId="248" xr:uid="{00000000-0005-0000-0000-0000F7000000}"/>
    <cellStyle name="Heading" xfId="249" xr:uid="{00000000-0005-0000-0000-0000F8000000}"/>
    <cellStyle name="Heading 1 2" xfId="250" xr:uid="{00000000-0005-0000-0000-0000F9000000}"/>
    <cellStyle name="Heading 1 3" xfId="251" xr:uid="{00000000-0005-0000-0000-0000FA000000}"/>
    <cellStyle name="Heading 1 4" xfId="252" xr:uid="{00000000-0005-0000-0000-0000FB000000}"/>
    <cellStyle name="Heading 2 2" xfId="253" xr:uid="{00000000-0005-0000-0000-0000FC000000}"/>
    <cellStyle name="Heading 2 3" xfId="254" xr:uid="{00000000-0005-0000-0000-0000FD000000}"/>
    <cellStyle name="Heading 2 4" xfId="255" xr:uid="{00000000-0005-0000-0000-0000FE000000}"/>
    <cellStyle name="Heading 3 2" xfId="256" xr:uid="{00000000-0005-0000-0000-0000FF000000}"/>
    <cellStyle name="Heading 3 3" xfId="257" xr:uid="{00000000-0005-0000-0000-000000010000}"/>
    <cellStyle name="Heading 3 4" xfId="258" xr:uid="{00000000-0005-0000-0000-000001010000}"/>
    <cellStyle name="Heading 4 2" xfId="259" xr:uid="{00000000-0005-0000-0000-000002010000}"/>
    <cellStyle name="Heading 4 3" xfId="260" xr:uid="{00000000-0005-0000-0000-000003010000}"/>
    <cellStyle name="Heading 4 4" xfId="261" xr:uid="{00000000-0005-0000-0000-000004010000}"/>
    <cellStyle name="Hyperlink 4" xfId="262" xr:uid="{00000000-0005-0000-0000-000005010000}"/>
    <cellStyle name="Indent" xfId="263" xr:uid="{00000000-0005-0000-0000-000006010000}"/>
    <cellStyle name="Input [yellow]" xfId="264" xr:uid="{00000000-0005-0000-0000-000007010000}"/>
    <cellStyle name="Input 2" xfId="265" xr:uid="{00000000-0005-0000-0000-000008010000}"/>
    <cellStyle name="Input 3" xfId="266" xr:uid="{00000000-0005-0000-0000-000009010000}"/>
    <cellStyle name="Input 4" xfId="267" xr:uid="{00000000-0005-0000-0000-00000A010000}"/>
    <cellStyle name="Linked Cell 2" xfId="268" xr:uid="{00000000-0005-0000-0000-00000B010000}"/>
    <cellStyle name="Linked Cell 3" xfId="269" xr:uid="{00000000-0005-0000-0000-00000C010000}"/>
    <cellStyle name="Linked Cell 4" xfId="270" xr:uid="{00000000-0005-0000-0000-00000D010000}"/>
    <cellStyle name="Miglia - Stile1" xfId="271" xr:uid="{00000000-0005-0000-0000-00000E010000}"/>
    <cellStyle name="Miglia - Stile2" xfId="272" xr:uid="{00000000-0005-0000-0000-00000F010000}"/>
    <cellStyle name="Miglia - Stile3" xfId="273" xr:uid="{00000000-0005-0000-0000-000010010000}"/>
    <cellStyle name="Miglia - Stile4" xfId="274" xr:uid="{00000000-0005-0000-0000-000011010000}"/>
    <cellStyle name="Miglia - Stile5" xfId="275" xr:uid="{00000000-0005-0000-0000-000012010000}"/>
    <cellStyle name="Model" xfId="276" xr:uid="{00000000-0005-0000-0000-000013010000}"/>
    <cellStyle name="Neutral 2" xfId="277" xr:uid="{00000000-0005-0000-0000-000014010000}"/>
    <cellStyle name="Neutral 3" xfId="278" xr:uid="{00000000-0005-0000-0000-000015010000}"/>
    <cellStyle name="Neutral 4" xfId="279" xr:uid="{00000000-0005-0000-0000-000016010000}"/>
    <cellStyle name="no dec" xfId="280" xr:uid="{00000000-0005-0000-0000-000017010000}"/>
    <cellStyle name="Normal" xfId="0" builtinId="0"/>
    <cellStyle name="Normal - Stile6" xfId="281" xr:uid="{00000000-0005-0000-0000-000019010000}"/>
    <cellStyle name="Normal - Stile7" xfId="282" xr:uid="{00000000-0005-0000-0000-00001A010000}"/>
    <cellStyle name="Normal - Stile8" xfId="283" xr:uid="{00000000-0005-0000-0000-00001B010000}"/>
    <cellStyle name="Normal - Style1" xfId="284" xr:uid="{00000000-0005-0000-0000-00001C010000}"/>
    <cellStyle name="Normal 10" xfId="285" xr:uid="{00000000-0005-0000-0000-00001D010000}"/>
    <cellStyle name="Normal 10 2" xfId="286" xr:uid="{00000000-0005-0000-0000-00001E010000}"/>
    <cellStyle name="Normal 11" xfId="287" xr:uid="{00000000-0005-0000-0000-00001F010000}"/>
    <cellStyle name="Normal 12" xfId="288" xr:uid="{00000000-0005-0000-0000-000020010000}"/>
    <cellStyle name="Normal 13" xfId="289" xr:uid="{00000000-0005-0000-0000-000021010000}"/>
    <cellStyle name="Normal 14" xfId="290" xr:uid="{00000000-0005-0000-0000-000022010000}"/>
    <cellStyle name="Normal 14 2" xfId="291" xr:uid="{00000000-0005-0000-0000-000023010000}"/>
    <cellStyle name="Normal 15" xfId="292" xr:uid="{00000000-0005-0000-0000-000024010000}"/>
    <cellStyle name="Normal 15 2" xfId="293" xr:uid="{00000000-0005-0000-0000-000025010000}"/>
    <cellStyle name="Normal 16" xfId="294" xr:uid="{00000000-0005-0000-0000-000026010000}"/>
    <cellStyle name="Normal 16 2" xfId="295" xr:uid="{00000000-0005-0000-0000-000027010000}"/>
    <cellStyle name="Normal 17" xfId="296" xr:uid="{00000000-0005-0000-0000-000028010000}"/>
    <cellStyle name="Normal 17 2" xfId="297" xr:uid="{00000000-0005-0000-0000-000029010000}"/>
    <cellStyle name="Normal 17_WK_Master SCC 2009 OHO" xfId="298" xr:uid="{00000000-0005-0000-0000-00002A010000}"/>
    <cellStyle name="Normal 18" xfId="299" xr:uid="{00000000-0005-0000-0000-00002B010000}"/>
    <cellStyle name="Normal 19" xfId="300" xr:uid="{00000000-0005-0000-0000-00002C010000}"/>
    <cellStyle name="Normal 2" xfId="301" xr:uid="{00000000-0005-0000-0000-00002D010000}"/>
    <cellStyle name="Normal 2 10" xfId="302" xr:uid="{00000000-0005-0000-0000-00002E010000}"/>
    <cellStyle name="Normal 2 11" xfId="303" xr:uid="{00000000-0005-0000-0000-00002F010000}"/>
    <cellStyle name="Normal 2 12" xfId="304" xr:uid="{00000000-0005-0000-0000-000030010000}"/>
    <cellStyle name="Normal 2 13" xfId="305" xr:uid="{00000000-0005-0000-0000-000031010000}"/>
    <cellStyle name="Normal 2 14" xfId="306" xr:uid="{00000000-0005-0000-0000-000032010000}"/>
    <cellStyle name="Normal 2 15" xfId="307" xr:uid="{00000000-0005-0000-0000-000033010000}"/>
    <cellStyle name="Normal 2 16" xfId="308" xr:uid="{00000000-0005-0000-0000-000034010000}"/>
    <cellStyle name="Normal 2 17" xfId="309" xr:uid="{00000000-0005-0000-0000-000035010000}"/>
    <cellStyle name="Normal 2 18" xfId="310" xr:uid="{00000000-0005-0000-0000-000036010000}"/>
    <cellStyle name="Normal 2 19" xfId="311" xr:uid="{00000000-0005-0000-0000-000037010000}"/>
    <cellStyle name="Normal 2 2" xfId="312" xr:uid="{00000000-0005-0000-0000-000038010000}"/>
    <cellStyle name="Normal 2 2 2" xfId="313" xr:uid="{00000000-0005-0000-0000-000039010000}"/>
    <cellStyle name="Normal 2 2 3" xfId="314" xr:uid="{00000000-0005-0000-0000-00003A010000}"/>
    <cellStyle name="Normal 2 2_ต้นทุนทำต่อ Q'4 ปี 2552(15-2-53)" xfId="315" xr:uid="{00000000-0005-0000-0000-00003B010000}"/>
    <cellStyle name="Normal 2 3" xfId="316" xr:uid="{00000000-0005-0000-0000-00003C010000}"/>
    <cellStyle name="Normal 2 4" xfId="317" xr:uid="{00000000-0005-0000-0000-00003D010000}"/>
    <cellStyle name="Normal 2 5" xfId="318" xr:uid="{00000000-0005-0000-0000-00003E010000}"/>
    <cellStyle name="Normal 2 6" xfId="319" xr:uid="{00000000-0005-0000-0000-00003F010000}"/>
    <cellStyle name="Normal 2 7" xfId="320" xr:uid="{00000000-0005-0000-0000-000040010000}"/>
    <cellStyle name="Normal 2 8" xfId="321" xr:uid="{00000000-0005-0000-0000-000041010000}"/>
    <cellStyle name="Normal 2 9" xfId="322" xr:uid="{00000000-0005-0000-0000-000042010000}"/>
    <cellStyle name="Normal 2_2007_Conso Mtech Group (8 co)" xfId="323" xr:uid="{00000000-0005-0000-0000-000043010000}"/>
    <cellStyle name="Normal 20" xfId="324" xr:uid="{00000000-0005-0000-0000-000044010000}"/>
    <cellStyle name="Normal 21" xfId="325" xr:uid="{00000000-0005-0000-0000-000045010000}"/>
    <cellStyle name="Normal 22" xfId="326" xr:uid="{00000000-0005-0000-0000-000046010000}"/>
    <cellStyle name="Normal 23" xfId="327" xr:uid="{00000000-0005-0000-0000-000047010000}"/>
    <cellStyle name="Normal 24" xfId="328" xr:uid="{00000000-0005-0000-0000-000048010000}"/>
    <cellStyle name="Normal 25" xfId="329" xr:uid="{00000000-0005-0000-0000-000049010000}"/>
    <cellStyle name="Normal 29" xfId="330" xr:uid="{00000000-0005-0000-0000-00004A010000}"/>
    <cellStyle name="Normal 3" xfId="331" xr:uid="{00000000-0005-0000-0000-00004B010000}"/>
    <cellStyle name="Normal 3 2" xfId="332" xr:uid="{00000000-0005-0000-0000-00004C010000}"/>
    <cellStyle name="Normal 3 3" xfId="333" xr:uid="{00000000-0005-0000-0000-00004D010000}"/>
    <cellStyle name="Normal 3_2007_Conso Mtech Group (8 co)" xfId="334" xr:uid="{00000000-0005-0000-0000-00004E010000}"/>
    <cellStyle name="Normal 4" xfId="335" xr:uid="{00000000-0005-0000-0000-00004F010000}"/>
    <cellStyle name="Normal 4 2" xfId="336" xr:uid="{00000000-0005-0000-0000-000050010000}"/>
    <cellStyle name="Normal 4 3" xfId="337" xr:uid="{00000000-0005-0000-0000-000051010000}"/>
    <cellStyle name="Normal 5" xfId="338" xr:uid="{00000000-0005-0000-0000-000052010000}"/>
    <cellStyle name="Normal 5 2" xfId="339" xr:uid="{00000000-0005-0000-0000-000053010000}"/>
    <cellStyle name="Normal 6" xfId="340" xr:uid="{00000000-0005-0000-0000-000054010000}"/>
    <cellStyle name="Normal 7" xfId="341" xr:uid="{00000000-0005-0000-0000-000055010000}"/>
    <cellStyle name="Normal 8" xfId="342" xr:uid="{00000000-0005-0000-0000-000056010000}"/>
    <cellStyle name="Normal 8 2" xfId="343" xr:uid="{00000000-0005-0000-0000-000057010000}"/>
    <cellStyle name="Normal 8 3" xfId="344" xr:uid="{00000000-0005-0000-0000-000058010000}"/>
    <cellStyle name="Normal 9" xfId="345" xr:uid="{00000000-0005-0000-0000-000059010000}"/>
    <cellStyle name="Normal 9 2" xfId="346" xr:uid="{00000000-0005-0000-0000-00005A010000}"/>
    <cellStyle name="Normal_PATO96CN" xfId="347" xr:uid="{00000000-0005-0000-0000-00005B010000}"/>
    <cellStyle name="Normale_9639A02C" xfId="348" xr:uid="{00000000-0005-0000-0000-00005C010000}"/>
    <cellStyle name="Note 2" xfId="349" xr:uid="{00000000-0005-0000-0000-00005D010000}"/>
    <cellStyle name="Note 3" xfId="350" xr:uid="{00000000-0005-0000-0000-00005E010000}"/>
    <cellStyle name="Note 4" xfId="351" xr:uid="{00000000-0005-0000-0000-00005F010000}"/>
    <cellStyle name="Output 2" xfId="352" xr:uid="{00000000-0005-0000-0000-000060010000}"/>
    <cellStyle name="Output 3" xfId="353" xr:uid="{00000000-0005-0000-0000-000061010000}"/>
    <cellStyle name="Output 4" xfId="354" xr:uid="{00000000-0005-0000-0000-000062010000}"/>
    <cellStyle name="Output Amounts" xfId="355" xr:uid="{00000000-0005-0000-0000-000063010000}"/>
    <cellStyle name="Output Line Items" xfId="356" xr:uid="{00000000-0005-0000-0000-000064010000}"/>
    <cellStyle name="Percent [2]" xfId="357" xr:uid="{00000000-0005-0000-0000-000065010000}"/>
    <cellStyle name="Percent 10" xfId="358" xr:uid="{00000000-0005-0000-0000-000066010000}"/>
    <cellStyle name="Percent 11" xfId="359" xr:uid="{00000000-0005-0000-0000-000067010000}"/>
    <cellStyle name="Percent 12" xfId="360" xr:uid="{00000000-0005-0000-0000-000068010000}"/>
    <cellStyle name="Percent 13" xfId="361" xr:uid="{00000000-0005-0000-0000-000069010000}"/>
    <cellStyle name="Percent 14" xfId="362" xr:uid="{00000000-0005-0000-0000-00006A010000}"/>
    <cellStyle name="Percent 15" xfId="363" xr:uid="{00000000-0005-0000-0000-00006B010000}"/>
    <cellStyle name="Percent 16" xfId="364" xr:uid="{00000000-0005-0000-0000-00006C010000}"/>
    <cellStyle name="Percent 17" xfId="365" xr:uid="{00000000-0005-0000-0000-00006D010000}"/>
    <cellStyle name="Percent 17 2" xfId="366" xr:uid="{00000000-0005-0000-0000-00006E010000}"/>
    <cellStyle name="Percent 18" xfId="367" xr:uid="{00000000-0005-0000-0000-00006F010000}"/>
    <cellStyle name="Percent 19" xfId="368" xr:uid="{00000000-0005-0000-0000-000070010000}"/>
    <cellStyle name="Percent 2" xfId="369" xr:uid="{00000000-0005-0000-0000-000071010000}"/>
    <cellStyle name="Percent 2 10" xfId="370" xr:uid="{00000000-0005-0000-0000-000072010000}"/>
    <cellStyle name="Percent 2 11" xfId="371" xr:uid="{00000000-0005-0000-0000-000073010000}"/>
    <cellStyle name="Percent 2 12" xfId="372" xr:uid="{00000000-0005-0000-0000-000074010000}"/>
    <cellStyle name="Percent 2 13" xfId="373" xr:uid="{00000000-0005-0000-0000-000075010000}"/>
    <cellStyle name="Percent 2 14" xfId="374" xr:uid="{00000000-0005-0000-0000-000076010000}"/>
    <cellStyle name="Percent 2 15" xfId="375" xr:uid="{00000000-0005-0000-0000-000077010000}"/>
    <cellStyle name="Percent 2 16" xfId="376" xr:uid="{00000000-0005-0000-0000-000078010000}"/>
    <cellStyle name="Percent 2 17" xfId="377" xr:uid="{00000000-0005-0000-0000-000079010000}"/>
    <cellStyle name="Percent 2 18" xfId="378" xr:uid="{00000000-0005-0000-0000-00007A010000}"/>
    <cellStyle name="Percent 2 2" xfId="379" xr:uid="{00000000-0005-0000-0000-00007B010000}"/>
    <cellStyle name="Percent 2 2 2" xfId="380" xr:uid="{00000000-0005-0000-0000-00007C010000}"/>
    <cellStyle name="Percent 2 2 2 2" xfId="381" xr:uid="{00000000-0005-0000-0000-00007D010000}"/>
    <cellStyle name="Percent 2 2 2 3" xfId="382" xr:uid="{00000000-0005-0000-0000-00007E010000}"/>
    <cellStyle name="Percent 2 2 3" xfId="383" xr:uid="{00000000-0005-0000-0000-00007F010000}"/>
    <cellStyle name="Percent 2 2 4" xfId="384" xr:uid="{00000000-0005-0000-0000-000080010000}"/>
    <cellStyle name="Percent 2 2 4 2" xfId="385" xr:uid="{00000000-0005-0000-0000-000081010000}"/>
    <cellStyle name="Percent 2 3" xfId="386" xr:uid="{00000000-0005-0000-0000-000082010000}"/>
    <cellStyle name="Percent 2 4" xfId="387" xr:uid="{00000000-0005-0000-0000-000083010000}"/>
    <cellStyle name="Percent 2 5" xfId="388" xr:uid="{00000000-0005-0000-0000-000084010000}"/>
    <cellStyle name="Percent 2 6" xfId="389" xr:uid="{00000000-0005-0000-0000-000085010000}"/>
    <cellStyle name="Percent 2 7" xfId="390" xr:uid="{00000000-0005-0000-0000-000086010000}"/>
    <cellStyle name="Percent 2 8" xfId="391" xr:uid="{00000000-0005-0000-0000-000087010000}"/>
    <cellStyle name="Percent 2 9" xfId="392" xr:uid="{00000000-0005-0000-0000-000088010000}"/>
    <cellStyle name="Percent 3" xfId="393" xr:uid="{00000000-0005-0000-0000-000089010000}"/>
    <cellStyle name="Percent 3 2" xfId="394" xr:uid="{00000000-0005-0000-0000-00008A010000}"/>
    <cellStyle name="Percent 3 3" xfId="395" xr:uid="{00000000-0005-0000-0000-00008B010000}"/>
    <cellStyle name="Percent 4" xfId="396" xr:uid="{00000000-0005-0000-0000-00008C010000}"/>
    <cellStyle name="Percent 4 2" xfId="397" xr:uid="{00000000-0005-0000-0000-00008D010000}"/>
    <cellStyle name="Percent 5" xfId="398" xr:uid="{00000000-0005-0000-0000-00008E010000}"/>
    <cellStyle name="Percent 6" xfId="399" xr:uid="{00000000-0005-0000-0000-00008F010000}"/>
    <cellStyle name="Percent 7" xfId="400" xr:uid="{00000000-0005-0000-0000-000090010000}"/>
    <cellStyle name="Percent 8" xfId="401" xr:uid="{00000000-0005-0000-0000-000091010000}"/>
    <cellStyle name="Percent 9" xfId="402" xr:uid="{00000000-0005-0000-0000-000092010000}"/>
    <cellStyle name="Quantity" xfId="403" xr:uid="{00000000-0005-0000-0000-000093010000}"/>
    <cellStyle name="Rittichai" xfId="404" xr:uid="{00000000-0005-0000-0000-000094010000}"/>
    <cellStyle name="Sheet Title" xfId="405" xr:uid="{00000000-0005-0000-0000-000095010000}"/>
    <cellStyle name="Standard_9912(4)" xfId="406" xr:uid="{00000000-0005-0000-0000-000096010000}"/>
    <cellStyle name="Style 1" xfId="407" xr:uid="{00000000-0005-0000-0000-000097010000}"/>
    <cellStyle name="STYLE1" xfId="408" xr:uid="{00000000-0005-0000-0000-000098010000}"/>
    <cellStyle name="STYLE2" xfId="409" xr:uid="{00000000-0005-0000-0000-000099010000}"/>
    <cellStyle name="subhead" xfId="410" xr:uid="{00000000-0005-0000-0000-00009A010000}"/>
    <cellStyle name="SubHeading" xfId="411" xr:uid="{00000000-0005-0000-0000-00009B010000}"/>
    <cellStyle name="Table" xfId="412" xr:uid="{00000000-0005-0000-0000-00009C010000}"/>
    <cellStyle name="Text" xfId="413" xr:uid="{00000000-0005-0000-0000-00009D010000}"/>
    <cellStyle name="Tickmark" xfId="414" xr:uid="{00000000-0005-0000-0000-00009E010000}"/>
    <cellStyle name="Times New Roman" xfId="415" xr:uid="{00000000-0005-0000-0000-00009F010000}"/>
    <cellStyle name="Title 2" xfId="416" xr:uid="{00000000-0005-0000-0000-0000A0010000}"/>
    <cellStyle name="Title 3" xfId="417" xr:uid="{00000000-0005-0000-0000-0000A1010000}"/>
    <cellStyle name="Title 4" xfId="418" xr:uid="{00000000-0005-0000-0000-0000A2010000}"/>
    <cellStyle name="Total 2" xfId="419" xr:uid="{00000000-0005-0000-0000-0000A3010000}"/>
    <cellStyle name="Total 3" xfId="420" xr:uid="{00000000-0005-0000-0000-0000A4010000}"/>
    <cellStyle name="Total 4" xfId="421" xr:uid="{00000000-0005-0000-0000-0000A5010000}"/>
    <cellStyle name="Tusental (0)_pldt" xfId="422" xr:uid="{00000000-0005-0000-0000-0000A6010000}"/>
    <cellStyle name="Tusental_A-listan (fixad)" xfId="423" xr:uid="{00000000-0005-0000-0000-0000A7010000}"/>
    <cellStyle name="Valuta (0)_pldt" xfId="424" xr:uid="{00000000-0005-0000-0000-0000A8010000}"/>
    <cellStyle name="Valuta_NPV" xfId="425" xr:uid="{00000000-0005-0000-0000-0000A9010000}"/>
    <cellStyle name="Währung [0]_AR-Bilanzen9901" xfId="426" xr:uid="{00000000-0005-0000-0000-0000AA010000}"/>
    <cellStyle name="Währung_AR-Bilanzen9901" xfId="427" xr:uid="{00000000-0005-0000-0000-0000AB010000}"/>
    <cellStyle name="Warning Text 2" xfId="428" xr:uid="{00000000-0005-0000-0000-0000AC010000}"/>
    <cellStyle name="Warning Text 3" xfId="429" xr:uid="{00000000-0005-0000-0000-0000AD010000}"/>
    <cellStyle name="Warning Text 4" xfId="430" xr:uid="{00000000-0005-0000-0000-0000AE010000}"/>
    <cellStyle name="WHead - Style2" xfId="431" xr:uid="{00000000-0005-0000-0000-0000AF010000}"/>
    <cellStyle name="เครื่องหมายจุลภาค 10" xfId="433" xr:uid="{00000000-0005-0000-0000-0000B0010000}"/>
    <cellStyle name="เครื่องหมายจุลภาค 11" xfId="434" xr:uid="{00000000-0005-0000-0000-0000B1010000}"/>
    <cellStyle name="เครื่องหมายจุลภาค 12" xfId="435" xr:uid="{00000000-0005-0000-0000-0000B2010000}"/>
    <cellStyle name="เครื่องหมายจุลภาค 13" xfId="436" xr:uid="{00000000-0005-0000-0000-0000B3010000}"/>
    <cellStyle name="เครื่องหมายจุลภาค 14" xfId="437" xr:uid="{00000000-0005-0000-0000-0000B4010000}"/>
    <cellStyle name="เครื่องหมายจุลภาค 15" xfId="438" xr:uid="{00000000-0005-0000-0000-0000B5010000}"/>
    <cellStyle name="เครื่องหมายจุลภาค 16" xfId="439" xr:uid="{00000000-0005-0000-0000-0000B6010000}"/>
    <cellStyle name="เครื่องหมายจุลภาค 17" xfId="440" xr:uid="{00000000-0005-0000-0000-0000B7010000}"/>
    <cellStyle name="เครื่องหมายจุลภาค 18" xfId="441" xr:uid="{00000000-0005-0000-0000-0000B8010000}"/>
    <cellStyle name="เครื่องหมายจุลภาค 19" xfId="442" xr:uid="{00000000-0005-0000-0000-0000B9010000}"/>
    <cellStyle name="เครื่องหมายจุลภาค 2" xfId="443" xr:uid="{00000000-0005-0000-0000-0000BA010000}"/>
    <cellStyle name="เครื่องหมายจุลภาค 2 2" xfId="444" xr:uid="{00000000-0005-0000-0000-0000BB010000}"/>
    <cellStyle name="เครื่องหมายจุลภาค 2 3" xfId="445" xr:uid="{00000000-0005-0000-0000-0000BC010000}"/>
    <cellStyle name="เครื่องหมายจุลภาค 20" xfId="446" xr:uid="{00000000-0005-0000-0000-0000BD010000}"/>
    <cellStyle name="เครื่องหมายจุลภาค 21" xfId="447" xr:uid="{00000000-0005-0000-0000-0000BE010000}"/>
    <cellStyle name="เครื่องหมายจุลภาค 22" xfId="448" xr:uid="{00000000-0005-0000-0000-0000BF010000}"/>
    <cellStyle name="เครื่องหมายจุลภาค 23" xfId="449" xr:uid="{00000000-0005-0000-0000-0000C0010000}"/>
    <cellStyle name="เครื่องหมายจุลภาค 24" xfId="450" xr:uid="{00000000-0005-0000-0000-0000C1010000}"/>
    <cellStyle name="เครื่องหมายจุลภาค 25" xfId="451" xr:uid="{00000000-0005-0000-0000-0000C2010000}"/>
    <cellStyle name="เครื่องหมายจุลภาค 26" xfId="452" xr:uid="{00000000-0005-0000-0000-0000C3010000}"/>
    <cellStyle name="เครื่องหมายจุลภาค 27" xfId="453" xr:uid="{00000000-0005-0000-0000-0000C4010000}"/>
    <cellStyle name="เครื่องหมายจุลภาค 28" xfId="454" xr:uid="{00000000-0005-0000-0000-0000C5010000}"/>
    <cellStyle name="เครื่องหมายจุลภาค 29" xfId="455" xr:uid="{00000000-0005-0000-0000-0000C6010000}"/>
    <cellStyle name="เครื่องหมายจุลภาค 3" xfId="456" xr:uid="{00000000-0005-0000-0000-0000C7010000}"/>
    <cellStyle name="เครื่องหมายจุลภาค 3 2" xfId="457" xr:uid="{00000000-0005-0000-0000-0000C8010000}"/>
    <cellStyle name="เครื่องหมายจุลภาค 30" xfId="458" xr:uid="{00000000-0005-0000-0000-0000C9010000}"/>
    <cellStyle name="เครื่องหมายจุลภาค 31" xfId="459" xr:uid="{00000000-0005-0000-0000-0000CA010000}"/>
    <cellStyle name="เครื่องหมายจุลภาค 32" xfId="460" xr:uid="{00000000-0005-0000-0000-0000CB010000}"/>
    <cellStyle name="เครื่องหมายจุลภาค 4" xfId="461" xr:uid="{00000000-0005-0000-0000-0000CC010000}"/>
    <cellStyle name="เครื่องหมายจุลภาค 4 2" xfId="462" xr:uid="{00000000-0005-0000-0000-0000CD010000}"/>
    <cellStyle name="เครื่องหมายจุลภาค 5" xfId="463" xr:uid="{00000000-0005-0000-0000-0000CE010000}"/>
    <cellStyle name="เครื่องหมายจุลภาค 6" xfId="464" xr:uid="{00000000-0005-0000-0000-0000CF010000}"/>
    <cellStyle name="เครื่องหมายจุลภาค 6 2" xfId="465" xr:uid="{00000000-0005-0000-0000-0000D0010000}"/>
    <cellStyle name="เครื่องหมายจุลภาค 7" xfId="466" xr:uid="{00000000-0005-0000-0000-0000D1010000}"/>
    <cellStyle name="เครื่องหมายจุลภาค 8" xfId="467" xr:uid="{00000000-0005-0000-0000-0000D2010000}"/>
    <cellStyle name="เครื่องหมายจุลภาค 9" xfId="468" xr:uid="{00000000-0005-0000-0000-0000D3010000}"/>
    <cellStyle name="เครื่องหมายเปอร์เซ็นต์_Sheet1" xfId="432" xr:uid="{00000000-0005-0000-0000-0000D4010000}"/>
    <cellStyle name="เชื่อมโยงหลายมิติ" xfId="469" xr:uid="{00000000-0005-0000-0000-0000D5010000}"/>
    <cellStyle name="ตามการเชื่อมโยงหลายมิติ" xfId="473" xr:uid="{00000000-0005-0000-0000-0000D6010000}"/>
    <cellStyle name="น้บะภฒ_95" xfId="474" xr:uid="{00000000-0005-0000-0000-0000D7010000}"/>
    <cellStyle name="ปกติ 10" xfId="475" xr:uid="{00000000-0005-0000-0000-0000D8010000}"/>
    <cellStyle name="ปกติ 10 10" xfId="476" xr:uid="{00000000-0005-0000-0000-0000D9010000}"/>
    <cellStyle name="ปกติ 10 11" xfId="477" xr:uid="{00000000-0005-0000-0000-0000DA010000}"/>
    <cellStyle name="ปกติ 10 12" xfId="478" xr:uid="{00000000-0005-0000-0000-0000DB010000}"/>
    <cellStyle name="ปกติ 10 13" xfId="479" xr:uid="{00000000-0005-0000-0000-0000DC010000}"/>
    <cellStyle name="ปกติ 10 14" xfId="480" xr:uid="{00000000-0005-0000-0000-0000DD010000}"/>
    <cellStyle name="ปกติ 10 15" xfId="481" xr:uid="{00000000-0005-0000-0000-0000DE010000}"/>
    <cellStyle name="ปกติ 10 16" xfId="482" xr:uid="{00000000-0005-0000-0000-0000DF010000}"/>
    <cellStyle name="ปกติ 10 17" xfId="483" xr:uid="{00000000-0005-0000-0000-0000E0010000}"/>
    <cellStyle name="ปกติ 10 18" xfId="484" xr:uid="{00000000-0005-0000-0000-0000E1010000}"/>
    <cellStyle name="ปกติ 10 19" xfId="485" xr:uid="{00000000-0005-0000-0000-0000E2010000}"/>
    <cellStyle name="ปกติ 10 2" xfId="486" xr:uid="{00000000-0005-0000-0000-0000E3010000}"/>
    <cellStyle name="ปกติ 10 20" xfId="487" xr:uid="{00000000-0005-0000-0000-0000E4010000}"/>
    <cellStyle name="ปกติ 10 21" xfId="488" xr:uid="{00000000-0005-0000-0000-0000E5010000}"/>
    <cellStyle name="ปกติ 10 22" xfId="489" xr:uid="{00000000-0005-0000-0000-0000E6010000}"/>
    <cellStyle name="ปกติ 10 23" xfId="490" xr:uid="{00000000-0005-0000-0000-0000E7010000}"/>
    <cellStyle name="ปกติ 10 24" xfId="491" xr:uid="{00000000-0005-0000-0000-0000E8010000}"/>
    <cellStyle name="ปกติ 10 25" xfId="492" xr:uid="{00000000-0005-0000-0000-0000E9010000}"/>
    <cellStyle name="ปกติ 10 26" xfId="493" xr:uid="{00000000-0005-0000-0000-0000EA010000}"/>
    <cellStyle name="ปกติ 10 27" xfId="494" xr:uid="{00000000-0005-0000-0000-0000EB010000}"/>
    <cellStyle name="ปกติ 10 28" xfId="495" xr:uid="{00000000-0005-0000-0000-0000EC010000}"/>
    <cellStyle name="ปกติ 10 29" xfId="496" xr:uid="{00000000-0005-0000-0000-0000ED010000}"/>
    <cellStyle name="ปกติ 10 3" xfId="497" xr:uid="{00000000-0005-0000-0000-0000EE010000}"/>
    <cellStyle name="ปกติ 10 30" xfId="498" xr:uid="{00000000-0005-0000-0000-0000EF010000}"/>
    <cellStyle name="ปกติ 10 31" xfId="499" xr:uid="{00000000-0005-0000-0000-0000F0010000}"/>
    <cellStyle name="ปกติ 10 32" xfId="500" xr:uid="{00000000-0005-0000-0000-0000F1010000}"/>
    <cellStyle name="ปกติ 10 33" xfId="501" xr:uid="{00000000-0005-0000-0000-0000F2010000}"/>
    <cellStyle name="ปกติ 10 34" xfId="502" xr:uid="{00000000-0005-0000-0000-0000F3010000}"/>
    <cellStyle name="ปกติ 10 35" xfId="503" xr:uid="{00000000-0005-0000-0000-0000F4010000}"/>
    <cellStyle name="ปกติ 10 36" xfId="504" xr:uid="{00000000-0005-0000-0000-0000F5010000}"/>
    <cellStyle name="ปกติ 10 37" xfId="505" xr:uid="{00000000-0005-0000-0000-0000F6010000}"/>
    <cellStyle name="ปกติ 10 38" xfId="506" xr:uid="{00000000-0005-0000-0000-0000F7010000}"/>
    <cellStyle name="ปกติ 10 39" xfId="507" xr:uid="{00000000-0005-0000-0000-0000F8010000}"/>
    <cellStyle name="ปกติ 10 4" xfId="508" xr:uid="{00000000-0005-0000-0000-0000F9010000}"/>
    <cellStyle name="ปกติ 10 40" xfId="509" xr:uid="{00000000-0005-0000-0000-0000FA010000}"/>
    <cellStyle name="ปกติ 10 41" xfId="510" xr:uid="{00000000-0005-0000-0000-0000FB010000}"/>
    <cellStyle name="ปกติ 10 42" xfId="511" xr:uid="{00000000-0005-0000-0000-0000FC010000}"/>
    <cellStyle name="ปกติ 10 43" xfId="512" xr:uid="{00000000-0005-0000-0000-0000FD010000}"/>
    <cellStyle name="ปกติ 10 44" xfId="513" xr:uid="{00000000-0005-0000-0000-0000FE010000}"/>
    <cellStyle name="ปกติ 10 45" xfId="514" xr:uid="{00000000-0005-0000-0000-0000FF010000}"/>
    <cellStyle name="ปกติ 10 46" xfId="515" xr:uid="{00000000-0005-0000-0000-000000020000}"/>
    <cellStyle name="ปกติ 10 47" xfId="516" xr:uid="{00000000-0005-0000-0000-000001020000}"/>
    <cellStyle name="ปกติ 10 48" xfId="517" xr:uid="{00000000-0005-0000-0000-000002020000}"/>
    <cellStyle name="ปกติ 10 49" xfId="518" xr:uid="{00000000-0005-0000-0000-000003020000}"/>
    <cellStyle name="ปกติ 10 5" xfId="519" xr:uid="{00000000-0005-0000-0000-000004020000}"/>
    <cellStyle name="ปกติ 10 50" xfId="520" xr:uid="{00000000-0005-0000-0000-000005020000}"/>
    <cellStyle name="ปกติ 10 51" xfId="521" xr:uid="{00000000-0005-0000-0000-000006020000}"/>
    <cellStyle name="ปกติ 10 52" xfId="522" xr:uid="{00000000-0005-0000-0000-000007020000}"/>
    <cellStyle name="ปกติ 10 53" xfId="523" xr:uid="{00000000-0005-0000-0000-000008020000}"/>
    <cellStyle name="ปกติ 10 54" xfId="524" xr:uid="{00000000-0005-0000-0000-000009020000}"/>
    <cellStyle name="ปกติ 10 55" xfId="525" xr:uid="{00000000-0005-0000-0000-00000A020000}"/>
    <cellStyle name="ปกติ 10 56" xfId="526" xr:uid="{00000000-0005-0000-0000-00000B020000}"/>
    <cellStyle name="ปกติ 10 57" xfId="527" xr:uid="{00000000-0005-0000-0000-00000C020000}"/>
    <cellStyle name="ปกติ 10 58" xfId="528" xr:uid="{00000000-0005-0000-0000-00000D020000}"/>
    <cellStyle name="ปกติ 10 59" xfId="529" xr:uid="{00000000-0005-0000-0000-00000E020000}"/>
    <cellStyle name="ปกติ 10 6" xfId="530" xr:uid="{00000000-0005-0000-0000-00000F020000}"/>
    <cellStyle name="ปกติ 10 60" xfId="531" xr:uid="{00000000-0005-0000-0000-000010020000}"/>
    <cellStyle name="ปกติ 10 61" xfId="532" xr:uid="{00000000-0005-0000-0000-000011020000}"/>
    <cellStyle name="ปกติ 10 62" xfId="533" xr:uid="{00000000-0005-0000-0000-000012020000}"/>
    <cellStyle name="ปกติ 10 63" xfId="534" xr:uid="{00000000-0005-0000-0000-000013020000}"/>
    <cellStyle name="ปกติ 10 64" xfId="535" xr:uid="{00000000-0005-0000-0000-000014020000}"/>
    <cellStyle name="ปกติ 10 65" xfId="536" xr:uid="{00000000-0005-0000-0000-000015020000}"/>
    <cellStyle name="ปกติ 10 66" xfId="537" xr:uid="{00000000-0005-0000-0000-000016020000}"/>
    <cellStyle name="ปกติ 10 67" xfId="538" xr:uid="{00000000-0005-0000-0000-000017020000}"/>
    <cellStyle name="ปกติ 10 68" xfId="539" xr:uid="{00000000-0005-0000-0000-000018020000}"/>
    <cellStyle name="ปกติ 10 69" xfId="540" xr:uid="{00000000-0005-0000-0000-000019020000}"/>
    <cellStyle name="ปกติ 10 7" xfId="541" xr:uid="{00000000-0005-0000-0000-00001A020000}"/>
    <cellStyle name="ปกติ 10 8" xfId="542" xr:uid="{00000000-0005-0000-0000-00001B020000}"/>
    <cellStyle name="ปกติ 10 9" xfId="543" xr:uid="{00000000-0005-0000-0000-00001C020000}"/>
    <cellStyle name="ปกติ 10_Asia Metal Y2008" xfId="544" xr:uid="{00000000-0005-0000-0000-00001D020000}"/>
    <cellStyle name="ปกติ 11" xfId="545" xr:uid="{00000000-0005-0000-0000-00001E020000}"/>
    <cellStyle name="ปกติ 11 10" xfId="546" xr:uid="{00000000-0005-0000-0000-00001F020000}"/>
    <cellStyle name="ปกติ 11 11" xfId="547" xr:uid="{00000000-0005-0000-0000-000020020000}"/>
    <cellStyle name="ปกติ 11 12" xfId="548" xr:uid="{00000000-0005-0000-0000-000021020000}"/>
    <cellStyle name="ปกติ 11 13" xfId="549" xr:uid="{00000000-0005-0000-0000-000022020000}"/>
    <cellStyle name="ปกติ 11 14" xfId="550" xr:uid="{00000000-0005-0000-0000-000023020000}"/>
    <cellStyle name="ปกติ 11 15" xfId="551" xr:uid="{00000000-0005-0000-0000-000024020000}"/>
    <cellStyle name="ปกติ 11 16" xfId="552" xr:uid="{00000000-0005-0000-0000-000025020000}"/>
    <cellStyle name="ปกติ 11 17" xfId="553" xr:uid="{00000000-0005-0000-0000-000026020000}"/>
    <cellStyle name="ปกติ 11 18" xfId="554" xr:uid="{00000000-0005-0000-0000-000027020000}"/>
    <cellStyle name="ปกติ 11 19" xfId="555" xr:uid="{00000000-0005-0000-0000-000028020000}"/>
    <cellStyle name="ปกติ 11 2" xfId="556" xr:uid="{00000000-0005-0000-0000-000029020000}"/>
    <cellStyle name="ปกติ 11 20" xfId="557" xr:uid="{00000000-0005-0000-0000-00002A020000}"/>
    <cellStyle name="ปกติ 11 21" xfId="558" xr:uid="{00000000-0005-0000-0000-00002B020000}"/>
    <cellStyle name="ปกติ 11 22" xfId="559" xr:uid="{00000000-0005-0000-0000-00002C020000}"/>
    <cellStyle name="ปกติ 11 23" xfId="560" xr:uid="{00000000-0005-0000-0000-00002D020000}"/>
    <cellStyle name="ปกติ 11 24" xfId="561" xr:uid="{00000000-0005-0000-0000-00002E020000}"/>
    <cellStyle name="ปกติ 11 25" xfId="562" xr:uid="{00000000-0005-0000-0000-00002F020000}"/>
    <cellStyle name="ปกติ 11 26" xfId="563" xr:uid="{00000000-0005-0000-0000-000030020000}"/>
    <cellStyle name="ปกติ 11 27" xfId="564" xr:uid="{00000000-0005-0000-0000-000031020000}"/>
    <cellStyle name="ปกติ 11 28" xfId="565" xr:uid="{00000000-0005-0000-0000-000032020000}"/>
    <cellStyle name="ปกติ 11 29" xfId="566" xr:uid="{00000000-0005-0000-0000-000033020000}"/>
    <cellStyle name="ปกติ 11 3" xfId="567" xr:uid="{00000000-0005-0000-0000-000034020000}"/>
    <cellStyle name="ปกติ 11 30" xfId="568" xr:uid="{00000000-0005-0000-0000-000035020000}"/>
    <cellStyle name="ปกติ 11 31" xfId="569" xr:uid="{00000000-0005-0000-0000-000036020000}"/>
    <cellStyle name="ปกติ 11 32" xfId="570" xr:uid="{00000000-0005-0000-0000-000037020000}"/>
    <cellStyle name="ปกติ 11 33" xfId="571" xr:uid="{00000000-0005-0000-0000-000038020000}"/>
    <cellStyle name="ปกติ 11 34" xfId="572" xr:uid="{00000000-0005-0000-0000-000039020000}"/>
    <cellStyle name="ปกติ 11 35" xfId="573" xr:uid="{00000000-0005-0000-0000-00003A020000}"/>
    <cellStyle name="ปกติ 11 36" xfId="574" xr:uid="{00000000-0005-0000-0000-00003B020000}"/>
    <cellStyle name="ปกติ 11 37" xfId="575" xr:uid="{00000000-0005-0000-0000-00003C020000}"/>
    <cellStyle name="ปกติ 11 38" xfId="576" xr:uid="{00000000-0005-0000-0000-00003D020000}"/>
    <cellStyle name="ปกติ 11 39" xfId="577" xr:uid="{00000000-0005-0000-0000-00003E020000}"/>
    <cellStyle name="ปกติ 11 4" xfId="578" xr:uid="{00000000-0005-0000-0000-00003F020000}"/>
    <cellStyle name="ปกติ 11 40" xfId="579" xr:uid="{00000000-0005-0000-0000-000040020000}"/>
    <cellStyle name="ปกติ 11 41" xfId="580" xr:uid="{00000000-0005-0000-0000-000041020000}"/>
    <cellStyle name="ปกติ 11 42" xfId="581" xr:uid="{00000000-0005-0000-0000-000042020000}"/>
    <cellStyle name="ปกติ 11 43" xfId="582" xr:uid="{00000000-0005-0000-0000-000043020000}"/>
    <cellStyle name="ปกติ 11 44" xfId="583" xr:uid="{00000000-0005-0000-0000-000044020000}"/>
    <cellStyle name="ปกติ 11 45" xfId="584" xr:uid="{00000000-0005-0000-0000-000045020000}"/>
    <cellStyle name="ปกติ 11 46" xfId="585" xr:uid="{00000000-0005-0000-0000-000046020000}"/>
    <cellStyle name="ปกติ 11 47" xfId="586" xr:uid="{00000000-0005-0000-0000-000047020000}"/>
    <cellStyle name="ปกติ 11 48" xfId="587" xr:uid="{00000000-0005-0000-0000-000048020000}"/>
    <cellStyle name="ปกติ 11 49" xfId="588" xr:uid="{00000000-0005-0000-0000-000049020000}"/>
    <cellStyle name="ปกติ 11 5" xfId="589" xr:uid="{00000000-0005-0000-0000-00004A020000}"/>
    <cellStyle name="ปกติ 11 50" xfId="590" xr:uid="{00000000-0005-0000-0000-00004B020000}"/>
    <cellStyle name="ปกติ 11 51" xfId="591" xr:uid="{00000000-0005-0000-0000-00004C020000}"/>
    <cellStyle name="ปกติ 11 52" xfId="592" xr:uid="{00000000-0005-0000-0000-00004D020000}"/>
    <cellStyle name="ปกติ 11 53" xfId="593" xr:uid="{00000000-0005-0000-0000-00004E020000}"/>
    <cellStyle name="ปกติ 11 54" xfId="594" xr:uid="{00000000-0005-0000-0000-00004F020000}"/>
    <cellStyle name="ปกติ 11 55" xfId="595" xr:uid="{00000000-0005-0000-0000-000050020000}"/>
    <cellStyle name="ปกติ 11 56" xfId="596" xr:uid="{00000000-0005-0000-0000-000051020000}"/>
    <cellStyle name="ปกติ 11 57" xfId="597" xr:uid="{00000000-0005-0000-0000-000052020000}"/>
    <cellStyle name="ปกติ 11 58" xfId="598" xr:uid="{00000000-0005-0000-0000-000053020000}"/>
    <cellStyle name="ปกติ 11 59" xfId="599" xr:uid="{00000000-0005-0000-0000-000054020000}"/>
    <cellStyle name="ปกติ 11 6" xfId="600" xr:uid="{00000000-0005-0000-0000-000055020000}"/>
    <cellStyle name="ปกติ 11 60" xfId="601" xr:uid="{00000000-0005-0000-0000-000056020000}"/>
    <cellStyle name="ปกติ 11 61" xfId="602" xr:uid="{00000000-0005-0000-0000-000057020000}"/>
    <cellStyle name="ปกติ 11 62" xfId="603" xr:uid="{00000000-0005-0000-0000-000058020000}"/>
    <cellStyle name="ปกติ 11 63" xfId="604" xr:uid="{00000000-0005-0000-0000-000059020000}"/>
    <cellStyle name="ปกติ 11 64" xfId="605" xr:uid="{00000000-0005-0000-0000-00005A020000}"/>
    <cellStyle name="ปกติ 11 65" xfId="606" xr:uid="{00000000-0005-0000-0000-00005B020000}"/>
    <cellStyle name="ปกติ 11 66" xfId="607" xr:uid="{00000000-0005-0000-0000-00005C020000}"/>
    <cellStyle name="ปกติ 11 67" xfId="608" xr:uid="{00000000-0005-0000-0000-00005D020000}"/>
    <cellStyle name="ปกติ 11 68" xfId="609" xr:uid="{00000000-0005-0000-0000-00005E020000}"/>
    <cellStyle name="ปกติ 11 69" xfId="610" xr:uid="{00000000-0005-0000-0000-00005F020000}"/>
    <cellStyle name="ปกติ 11 7" xfId="611" xr:uid="{00000000-0005-0000-0000-000060020000}"/>
    <cellStyle name="ปกติ 11 8" xfId="612" xr:uid="{00000000-0005-0000-0000-000061020000}"/>
    <cellStyle name="ปกติ 11 9" xfId="613" xr:uid="{00000000-0005-0000-0000-000062020000}"/>
    <cellStyle name="ปกติ 11_Asia Metal Y2008" xfId="614" xr:uid="{00000000-0005-0000-0000-000063020000}"/>
    <cellStyle name="ปกติ 12" xfId="615" xr:uid="{00000000-0005-0000-0000-000064020000}"/>
    <cellStyle name="ปกติ 12 10" xfId="616" xr:uid="{00000000-0005-0000-0000-000065020000}"/>
    <cellStyle name="ปกติ 12 11" xfId="617" xr:uid="{00000000-0005-0000-0000-000066020000}"/>
    <cellStyle name="ปกติ 12 12" xfId="618" xr:uid="{00000000-0005-0000-0000-000067020000}"/>
    <cellStyle name="ปกติ 12 13" xfId="619" xr:uid="{00000000-0005-0000-0000-000068020000}"/>
    <cellStyle name="ปกติ 12 14" xfId="620" xr:uid="{00000000-0005-0000-0000-000069020000}"/>
    <cellStyle name="ปกติ 12 15" xfId="621" xr:uid="{00000000-0005-0000-0000-00006A020000}"/>
    <cellStyle name="ปกติ 12 16" xfId="622" xr:uid="{00000000-0005-0000-0000-00006B020000}"/>
    <cellStyle name="ปกติ 12 17" xfId="623" xr:uid="{00000000-0005-0000-0000-00006C020000}"/>
    <cellStyle name="ปกติ 12 18" xfId="624" xr:uid="{00000000-0005-0000-0000-00006D020000}"/>
    <cellStyle name="ปกติ 12 19" xfId="625" xr:uid="{00000000-0005-0000-0000-00006E020000}"/>
    <cellStyle name="ปกติ 12 2" xfId="626" xr:uid="{00000000-0005-0000-0000-00006F020000}"/>
    <cellStyle name="ปกติ 12 20" xfId="627" xr:uid="{00000000-0005-0000-0000-000070020000}"/>
    <cellStyle name="ปกติ 12 21" xfId="628" xr:uid="{00000000-0005-0000-0000-000071020000}"/>
    <cellStyle name="ปกติ 12 22" xfId="629" xr:uid="{00000000-0005-0000-0000-000072020000}"/>
    <cellStyle name="ปกติ 12 23" xfId="630" xr:uid="{00000000-0005-0000-0000-000073020000}"/>
    <cellStyle name="ปกติ 12 24" xfId="631" xr:uid="{00000000-0005-0000-0000-000074020000}"/>
    <cellStyle name="ปกติ 12 25" xfId="632" xr:uid="{00000000-0005-0000-0000-000075020000}"/>
    <cellStyle name="ปกติ 12 26" xfId="633" xr:uid="{00000000-0005-0000-0000-000076020000}"/>
    <cellStyle name="ปกติ 12 27" xfId="634" xr:uid="{00000000-0005-0000-0000-000077020000}"/>
    <cellStyle name="ปกติ 12 28" xfId="635" xr:uid="{00000000-0005-0000-0000-000078020000}"/>
    <cellStyle name="ปกติ 12 29" xfId="636" xr:uid="{00000000-0005-0000-0000-000079020000}"/>
    <cellStyle name="ปกติ 12 3" xfId="637" xr:uid="{00000000-0005-0000-0000-00007A020000}"/>
    <cellStyle name="ปกติ 12 30" xfId="638" xr:uid="{00000000-0005-0000-0000-00007B020000}"/>
    <cellStyle name="ปกติ 12 31" xfId="639" xr:uid="{00000000-0005-0000-0000-00007C020000}"/>
    <cellStyle name="ปกติ 12 32" xfId="640" xr:uid="{00000000-0005-0000-0000-00007D020000}"/>
    <cellStyle name="ปกติ 12 33" xfId="641" xr:uid="{00000000-0005-0000-0000-00007E020000}"/>
    <cellStyle name="ปกติ 12 34" xfId="642" xr:uid="{00000000-0005-0000-0000-00007F020000}"/>
    <cellStyle name="ปกติ 12 35" xfId="643" xr:uid="{00000000-0005-0000-0000-000080020000}"/>
    <cellStyle name="ปกติ 12 36" xfId="644" xr:uid="{00000000-0005-0000-0000-000081020000}"/>
    <cellStyle name="ปกติ 12 37" xfId="645" xr:uid="{00000000-0005-0000-0000-000082020000}"/>
    <cellStyle name="ปกติ 12 38" xfId="646" xr:uid="{00000000-0005-0000-0000-000083020000}"/>
    <cellStyle name="ปกติ 12 39" xfId="647" xr:uid="{00000000-0005-0000-0000-000084020000}"/>
    <cellStyle name="ปกติ 12 4" xfId="648" xr:uid="{00000000-0005-0000-0000-000085020000}"/>
    <cellStyle name="ปกติ 12 40" xfId="649" xr:uid="{00000000-0005-0000-0000-000086020000}"/>
    <cellStyle name="ปกติ 12 41" xfId="650" xr:uid="{00000000-0005-0000-0000-000087020000}"/>
    <cellStyle name="ปกติ 12 42" xfId="651" xr:uid="{00000000-0005-0000-0000-000088020000}"/>
    <cellStyle name="ปกติ 12 43" xfId="652" xr:uid="{00000000-0005-0000-0000-000089020000}"/>
    <cellStyle name="ปกติ 12 44" xfId="653" xr:uid="{00000000-0005-0000-0000-00008A020000}"/>
    <cellStyle name="ปกติ 12 45" xfId="654" xr:uid="{00000000-0005-0000-0000-00008B020000}"/>
    <cellStyle name="ปกติ 12 46" xfId="655" xr:uid="{00000000-0005-0000-0000-00008C020000}"/>
    <cellStyle name="ปกติ 12 47" xfId="656" xr:uid="{00000000-0005-0000-0000-00008D020000}"/>
    <cellStyle name="ปกติ 12 48" xfId="657" xr:uid="{00000000-0005-0000-0000-00008E020000}"/>
    <cellStyle name="ปกติ 12 49" xfId="658" xr:uid="{00000000-0005-0000-0000-00008F020000}"/>
    <cellStyle name="ปกติ 12 5" xfId="659" xr:uid="{00000000-0005-0000-0000-000090020000}"/>
    <cellStyle name="ปกติ 12 50" xfId="660" xr:uid="{00000000-0005-0000-0000-000091020000}"/>
    <cellStyle name="ปกติ 12 51" xfId="661" xr:uid="{00000000-0005-0000-0000-000092020000}"/>
    <cellStyle name="ปกติ 12 52" xfId="662" xr:uid="{00000000-0005-0000-0000-000093020000}"/>
    <cellStyle name="ปกติ 12 53" xfId="663" xr:uid="{00000000-0005-0000-0000-000094020000}"/>
    <cellStyle name="ปกติ 12 54" xfId="664" xr:uid="{00000000-0005-0000-0000-000095020000}"/>
    <cellStyle name="ปกติ 12 55" xfId="665" xr:uid="{00000000-0005-0000-0000-000096020000}"/>
    <cellStyle name="ปกติ 12 56" xfId="666" xr:uid="{00000000-0005-0000-0000-000097020000}"/>
    <cellStyle name="ปกติ 12 57" xfId="667" xr:uid="{00000000-0005-0000-0000-000098020000}"/>
    <cellStyle name="ปกติ 12 58" xfId="668" xr:uid="{00000000-0005-0000-0000-000099020000}"/>
    <cellStyle name="ปกติ 12 59" xfId="669" xr:uid="{00000000-0005-0000-0000-00009A020000}"/>
    <cellStyle name="ปกติ 12 6" xfId="670" xr:uid="{00000000-0005-0000-0000-00009B020000}"/>
    <cellStyle name="ปกติ 12 60" xfId="671" xr:uid="{00000000-0005-0000-0000-00009C020000}"/>
    <cellStyle name="ปกติ 12 61" xfId="672" xr:uid="{00000000-0005-0000-0000-00009D020000}"/>
    <cellStyle name="ปกติ 12 62" xfId="673" xr:uid="{00000000-0005-0000-0000-00009E020000}"/>
    <cellStyle name="ปกติ 12 63" xfId="674" xr:uid="{00000000-0005-0000-0000-00009F020000}"/>
    <cellStyle name="ปกติ 12 64" xfId="675" xr:uid="{00000000-0005-0000-0000-0000A0020000}"/>
    <cellStyle name="ปกติ 12 65" xfId="676" xr:uid="{00000000-0005-0000-0000-0000A1020000}"/>
    <cellStyle name="ปกติ 12 66" xfId="677" xr:uid="{00000000-0005-0000-0000-0000A2020000}"/>
    <cellStyle name="ปกติ 12 67" xfId="678" xr:uid="{00000000-0005-0000-0000-0000A3020000}"/>
    <cellStyle name="ปกติ 12 68" xfId="679" xr:uid="{00000000-0005-0000-0000-0000A4020000}"/>
    <cellStyle name="ปกติ 12 69" xfId="680" xr:uid="{00000000-0005-0000-0000-0000A5020000}"/>
    <cellStyle name="ปกติ 12 7" xfId="681" xr:uid="{00000000-0005-0000-0000-0000A6020000}"/>
    <cellStyle name="ปกติ 12 8" xfId="682" xr:uid="{00000000-0005-0000-0000-0000A7020000}"/>
    <cellStyle name="ปกติ 12 9" xfId="683" xr:uid="{00000000-0005-0000-0000-0000A8020000}"/>
    <cellStyle name="ปกติ 12_Asia Metal Y2008" xfId="684" xr:uid="{00000000-0005-0000-0000-0000A9020000}"/>
    <cellStyle name="ปกติ 13" xfId="685" xr:uid="{00000000-0005-0000-0000-0000AA020000}"/>
    <cellStyle name="ปกติ 13 10" xfId="686" xr:uid="{00000000-0005-0000-0000-0000AB020000}"/>
    <cellStyle name="ปกติ 13 11" xfId="687" xr:uid="{00000000-0005-0000-0000-0000AC020000}"/>
    <cellStyle name="ปกติ 13 12" xfId="688" xr:uid="{00000000-0005-0000-0000-0000AD020000}"/>
    <cellStyle name="ปกติ 13 13" xfId="689" xr:uid="{00000000-0005-0000-0000-0000AE020000}"/>
    <cellStyle name="ปกติ 13 14" xfId="690" xr:uid="{00000000-0005-0000-0000-0000AF020000}"/>
    <cellStyle name="ปกติ 13 15" xfId="691" xr:uid="{00000000-0005-0000-0000-0000B0020000}"/>
    <cellStyle name="ปกติ 13 16" xfId="692" xr:uid="{00000000-0005-0000-0000-0000B1020000}"/>
    <cellStyle name="ปกติ 13 17" xfId="693" xr:uid="{00000000-0005-0000-0000-0000B2020000}"/>
    <cellStyle name="ปกติ 13 18" xfId="694" xr:uid="{00000000-0005-0000-0000-0000B3020000}"/>
    <cellStyle name="ปกติ 13 19" xfId="695" xr:uid="{00000000-0005-0000-0000-0000B4020000}"/>
    <cellStyle name="ปกติ 13 2" xfId="696" xr:uid="{00000000-0005-0000-0000-0000B5020000}"/>
    <cellStyle name="ปกติ 13 20" xfId="697" xr:uid="{00000000-0005-0000-0000-0000B6020000}"/>
    <cellStyle name="ปกติ 13 21" xfId="698" xr:uid="{00000000-0005-0000-0000-0000B7020000}"/>
    <cellStyle name="ปกติ 13 22" xfId="699" xr:uid="{00000000-0005-0000-0000-0000B8020000}"/>
    <cellStyle name="ปกติ 13 23" xfId="700" xr:uid="{00000000-0005-0000-0000-0000B9020000}"/>
    <cellStyle name="ปกติ 13 24" xfId="701" xr:uid="{00000000-0005-0000-0000-0000BA020000}"/>
    <cellStyle name="ปกติ 13 25" xfId="702" xr:uid="{00000000-0005-0000-0000-0000BB020000}"/>
    <cellStyle name="ปกติ 13 26" xfId="703" xr:uid="{00000000-0005-0000-0000-0000BC020000}"/>
    <cellStyle name="ปกติ 13 27" xfId="704" xr:uid="{00000000-0005-0000-0000-0000BD020000}"/>
    <cellStyle name="ปกติ 13 28" xfId="705" xr:uid="{00000000-0005-0000-0000-0000BE020000}"/>
    <cellStyle name="ปกติ 13 29" xfId="706" xr:uid="{00000000-0005-0000-0000-0000BF020000}"/>
    <cellStyle name="ปกติ 13 3" xfId="707" xr:uid="{00000000-0005-0000-0000-0000C0020000}"/>
    <cellStyle name="ปกติ 13 30" xfId="708" xr:uid="{00000000-0005-0000-0000-0000C1020000}"/>
    <cellStyle name="ปกติ 13 31" xfId="709" xr:uid="{00000000-0005-0000-0000-0000C2020000}"/>
    <cellStyle name="ปกติ 13 32" xfId="710" xr:uid="{00000000-0005-0000-0000-0000C3020000}"/>
    <cellStyle name="ปกติ 13 33" xfId="711" xr:uid="{00000000-0005-0000-0000-0000C4020000}"/>
    <cellStyle name="ปกติ 13 34" xfId="712" xr:uid="{00000000-0005-0000-0000-0000C5020000}"/>
    <cellStyle name="ปกติ 13 35" xfId="713" xr:uid="{00000000-0005-0000-0000-0000C6020000}"/>
    <cellStyle name="ปกติ 13 36" xfId="714" xr:uid="{00000000-0005-0000-0000-0000C7020000}"/>
    <cellStyle name="ปกติ 13 37" xfId="715" xr:uid="{00000000-0005-0000-0000-0000C8020000}"/>
    <cellStyle name="ปกติ 13 38" xfId="716" xr:uid="{00000000-0005-0000-0000-0000C9020000}"/>
    <cellStyle name="ปกติ 13 39" xfId="717" xr:uid="{00000000-0005-0000-0000-0000CA020000}"/>
    <cellStyle name="ปกติ 13 4" xfId="718" xr:uid="{00000000-0005-0000-0000-0000CB020000}"/>
    <cellStyle name="ปกติ 13 40" xfId="719" xr:uid="{00000000-0005-0000-0000-0000CC020000}"/>
    <cellStyle name="ปกติ 13 41" xfId="720" xr:uid="{00000000-0005-0000-0000-0000CD020000}"/>
    <cellStyle name="ปกติ 13 42" xfId="721" xr:uid="{00000000-0005-0000-0000-0000CE020000}"/>
    <cellStyle name="ปกติ 13 43" xfId="722" xr:uid="{00000000-0005-0000-0000-0000CF020000}"/>
    <cellStyle name="ปกติ 13 44" xfId="723" xr:uid="{00000000-0005-0000-0000-0000D0020000}"/>
    <cellStyle name="ปกติ 13 45" xfId="724" xr:uid="{00000000-0005-0000-0000-0000D1020000}"/>
    <cellStyle name="ปกติ 13 46" xfId="725" xr:uid="{00000000-0005-0000-0000-0000D2020000}"/>
    <cellStyle name="ปกติ 13 47" xfId="726" xr:uid="{00000000-0005-0000-0000-0000D3020000}"/>
    <cellStyle name="ปกติ 13 48" xfId="727" xr:uid="{00000000-0005-0000-0000-0000D4020000}"/>
    <cellStyle name="ปกติ 13 49" xfId="728" xr:uid="{00000000-0005-0000-0000-0000D5020000}"/>
    <cellStyle name="ปกติ 13 5" xfId="729" xr:uid="{00000000-0005-0000-0000-0000D6020000}"/>
    <cellStyle name="ปกติ 13 50" xfId="730" xr:uid="{00000000-0005-0000-0000-0000D7020000}"/>
    <cellStyle name="ปกติ 13 51" xfId="731" xr:uid="{00000000-0005-0000-0000-0000D8020000}"/>
    <cellStyle name="ปกติ 13 52" xfId="732" xr:uid="{00000000-0005-0000-0000-0000D9020000}"/>
    <cellStyle name="ปกติ 13 53" xfId="733" xr:uid="{00000000-0005-0000-0000-0000DA020000}"/>
    <cellStyle name="ปกติ 13 54" xfId="734" xr:uid="{00000000-0005-0000-0000-0000DB020000}"/>
    <cellStyle name="ปกติ 13 55" xfId="735" xr:uid="{00000000-0005-0000-0000-0000DC020000}"/>
    <cellStyle name="ปกติ 13 56" xfId="736" xr:uid="{00000000-0005-0000-0000-0000DD020000}"/>
    <cellStyle name="ปกติ 13 57" xfId="737" xr:uid="{00000000-0005-0000-0000-0000DE020000}"/>
    <cellStyle name="ปกติ 13 58" xfId="738" xr:uid="{00000000-0005-0000-0000-0000DF020000}"/>
    <cellStyle name="ปกติ 13 59" xfId="739" xr:uid="{00000000-0005-0000-0000-0000E0020000}"/>
    <cellStyle name="ปกติ 13 6" xfId="740" xr:uid="{00000000-0005-0000-0000-0000E1020000}"/>
    <cellStyle name="ปกติ 13 60" xfId="741" xr:uid="{00000000-0005-0000-0000-0000E2020000}"/>
    <cellStyle name="ปกติ 13 61" xfId="742" xr:uid="{00000000-0005-0000-0000-0000E3020000}"/>
    <cellStyle name="ปกติ 13 62" xfId="743" xr:uid="{00000000-0005-0000-0000-0000E4020000}"/>
    <cellStyle name="ปกติ 13 63" xfId="744" xr:uid="{00000000-0005-0000-0000-0000E5020000}"/>
    <cellStyle name="ปกติ 13 64" xfId="745" xr:uid="{00000000-0005-0000-0000-0000E6020000}"/>
    <cellStyle name="ปกติ 13 65" xfId="746" xr:uid="{00000000-0005-0000-0000-0000E7020000}"/>
    <cellStyle name="ปกติ 13 66" xfId="747" xr:uid="{00000000-0005-0000-0000-0000E8020000}"/>
    <cellStyle name="ปกติ 13 67" xfId="748" xr:uid="{00000000-0005-0000-0000-0000E9020000}"/>
    <cellStyle name="ปกติ 13 68" xfId="749" xr:uid="{00000000-0005-0000-0000-0000EA020000}"/>
    <cellStyle name="ปกติ 13 69" xfId="750" xr:uid="{00000000-0005-0000-0000-0000EB020000}"/>
    <cellStyle name="ปกติ 13 7" xfId="751" xr:uid="{00000000-0005-0000-0000-0000EC020000}"/>
    <cellStyle name="ปกติ 13 8" xfId="752" xr:uid="{00000000-0005-0000-0000-0000ED020000}"/>
    <cellStyle name="ปกติ 13 9" xfId="753" xr:uid="{00000000-0005-0000-0000-0000EE020000}"/>
    <cellStyle name="ปกติ 13_Asia Metal Y2008" xfId="754" xr:uid="{00000000-0005-0000-0000-0000EF020000}"/>
    <cellStyle name="ปกติ 14" xfId="755" xr:uid="{00000000-0005-0000-0000-0000F0020000}"/>
    <cellStyle name="ปกติ 14 10" xfId="756" xr:uid="{00000000-0005-0000-0000-0000F1020000}"/>
    <cellStyle name="ปกติ 14 11" xfId="757" xr:uid="{00000000-0005-0000-0000-0000F2020000}"/>
    <cellStyle name="ปกติ 14 12" xfId="758" xr:uid="{00000000-0005-0000-0000-0000F3020000}"/>
    <cellStyle name="ปกติ 14 13" xfId="759" xr:uid="{00000000-0005-0000-0000-0000F4020000}"/>
    <cellStyle name="ปกติ 14 14" xfId="760" xr:uid="{00000000-0005-0000-0000-0000F5020000}"/>
    <cellStyle name="ปกติ 14 15" xfId="761" xr:uid="{00000000-0005-0000-0000-0000F6020000}"/>
    <cellStyle name="ปกติ 14 16" xfId="762" xr:uid="{00000000-0005-0000-0000-0000F7020000}"/>
    <cellStyle name="ปกติ 14 17" xfId="763" xr:uid="{00000000-0005-0000-0000-0000F8020000}"/>
    <cellStyle name="ปกติ 14 18" xfId="764" xr:uid="{00000000-0005-0000-0000-0000F9020000}"/>
    <cellStyle name="ปกติ 14 19" xfId="765" xr:uid="{00000000-0005-0000-0000-0000FA020000}"/>
    <cellStyle name="ปกติ 14 2" xfId="766" xr:uid="{00000000-0005-0000-0000-0000FB020000}"/>
    <cellStyle name="ปกติ 14 20" xfId="767" xr:uid="{00000000-0005-0000-0000-0000FC020000}"/>
    <cellStyle name="ปกติ 14 21" xfId="768" xr:uid="{00000000-0005-0000-0000-0000FD020000}"/>
    <cellStyle name="ปกติ 14 22" xfId="769" xr:uid="{00000000-0005-0000-0000-0000FE020000}"/>
    <cellStyle name="ปกติ 14 23" xfId="770" xr:uid="{00000000-0005-0000-0000-0000FF020000}"/>
    <cellStyle name="ปกติ 14 24" xfId="771" xr:uid="{00000000-0005-0000-0000-000000030000}"/>
    <cellStyle name="ปกติ 14 25" xfId="772" xr:uid="{00000000-0005-0000-0000-000001030000}"/>
    <cellStyle name="ปกติ 14 26" xfId="773" xr:uid="{00000000-0005-0000-0000-000002030000}"/>
    <cellStyle name="ปกติ 14 27" xfId="774" xr:uid="{00000000-0005-0000-0000-000003030000}"/>
    <cellStyle name="ปกติ 14 28" xfId="775" xr:uid="{00000000-0005-0000-0000-000004030000}"/>
    <cellStyle name="ปกติ 14 29" xfId="776" xr:uid="{00000000-0005-0000-0000-000005030000}"/>
    <cellStyle name="ปกติ 14 3" xfId="777" xr:uid="{00000000-0005-0000-0000-000006030000}"/>
    <cellStyle name="ปกติ 14 30" xfId="778" xr:uid="{00000000-0005-0000-0000-000007030000}"/>
    <cellStyle name="ปกติ 14 31" xfId="779" xr:uid="{00000000-0005-0000-0000-000008030000}"/>
    <cellStyle name="ปกติ 14 32" xfId="780" xr:uid="{00000000-0005-0000-0000-000009030000}"/>
    <cellStyle name="ปกติ 14 33" xfId="781" xr:uid="{00000000-0005-0000-0000-00000A030000}"/>
    <cellStyle name="ปกติ 14 34" xfId="782" xr:uid="{00000000-0005-0000-0000-00000B030000}"/>
    <cellStyle name="ปกติ 14 35" xfId="783" xr:uid="{00000000-0005-0000-0000-00000C030000}"/>
    <cellStyle name="ปกติ 14 36" xfId="784" xr:uid="{00000000-0005-0000-0000-00000D030000}"/>
    <cellStyle name="ปกติ 14 37" xfId="785" xr:uid="{00000000-0005-0000-0000-00000E030000}"/>
    <cellStyle name="ปกติ 14 38" xfId="786" xr:uid="{00000000-0005-0000-0000-00000F030000}"/>
    <cellStyle name="ปกติ 14 39" xfId="787" xr:uid="{00000000-0005-0000-0000-000010030000}"/>
    <cellStyle name="ปกติ 14 4" xfId="788" xr:uid="{00000000-0005-0000-0000-000011030000}"/>
    <cellStyle name="ปกติ 14 40" xfId="789" xr:uid="{00000000-0005-0000-0000-000012030000}"/>
    <cellStyle name="ปกติ 14 41" xfId="790" xr:uid="{00000000-0005-0000-0000-000013030000}"/>
    <cellStyle name="ปกติ 14 42" xfId="791" xr:uid="{00000000-0005-0000-0000-000014030000}"/>
    <cellStyle name="ปกติ 14 43" xfId="792" xr:uid="{00000000-0005-0000-0000-000015030000}"/>
    <cellStyle name="ปกติ 14 44" xfId="793" xr:uid="{00000000-0005-0000-0000-000016030000}"/>
    <cellStyle name="ปกติ 14 45" xfId="794" xr:uid="{00000000-0005-0000-0000-000017030000}"/>
    <cellStyle name="ปกติ 14 46" xfId="795" xr:uid="{00000000-0005-0000-0000-000018030000}"/>
    <cellStyle name="ปกติ 14 47" xfId="796" xr:uid="{00000000-0005-0000-0000-000019030000}"/>
    <cellStyle name="ปกติ 14 48" xfId="797" xr:uid="{00000000-0005-0000-0000-00001A030000}"/>
    <cellStyle name="ปกติ 14 49" xfId="798" xr:uid="{00000000-0005-0000-0000-00001B030000}"/>
    <cellStyle name="ปกติ 14 5" xfId="799" xr:uid="{00000000-0005-0000-0000-00001C030000}"/>
    <cellStyle name="ปกติ 14 50" xfId="800" xr:uid="{00000000-0005-0000-0000-00001D030000}"/>
    <cellStyle name="ปกติ 14 51" xfId="801" xr:uid="{00000000-0005-0000-0000-00001E030000}"/>
    <cellStyle name="ปกติ 14 52" xfId="802" xr:uid="{00000000-0005-0000-0000-00001F030000}"/>
    <cellStyle name="ปกติ 14 53" xfId="803" xr:uid="{00000000-0005-0000-0000-000020030000}"/>
    <cellStyle name="ปกติ 14 54" xfId="804" xr:uid="{00000000-0005-0000-0000-000021030000}"/>
    <cellStyle name="ปกติ 14 55" xfId="805" xr:uid="{00000000-0005-0000-0000-000022030000}"/>
    <cellStyle name="ปกติ 14 56" xfId="806" xr:uid="{00000000-0005-0000-0000-000023030000}"/>
    <cellStyle name="ปกติ 14 57" xfId="807" xr:uid="{00000000-0005-0000-0000-000024030000}"/>
    <cellStyle name="ปกติ 14 58" xfId="808" xr:uid="{00000000-0005-0000-0000-000025030000}"/>
    <cellStyle name="ปกติ 14 59" xfId="809" xr:uid="{00000000-0005-0000-0000-000026030000}"/>
    <cellStyle name="ปกติ 14 6" xfId="810" xr:uid="{00000000-0005-0000-0000-000027030000}"/>
    <cellStyle name="ปกติ 14 60" xfId="811" xr:uid="{00000000-0005-0000-0000-000028030000}"/>
    <cellStyle name="ปกติ 14 61" xfId="812" xr:uid="{00000000-0005-0000-0000-000029030000}"/>
    <cellStyle name="ปกติ 14 62" xfId="813" xr:uid="{00000000-0005-0000-0000-00002A030000}"/>
    <cellStyle name="ปกติ 14 63" xfId="814" xr:uid="{00000000-0005-0000-0000-00002B030000}"/>
    <cellStyle name="ปกติ 14 64" xfId="815" xr:uid="{00000000-0005-0000-0000-00002C030000}"/>
    <cellStyle name="ปกติ 14 65" xfId="816" xr:uid="{00000000-0005-0000-0000-00002D030000}"/>
    <cellStyle name="ปกติ 14 66" xfId="817" xr:uid="{00000000-0005-0000-0000-00002E030000}"/>
    <cellStyle name="ปกติ 14 67" xfId="818" xr:uid="{00000000-0005-0000-0000-00002F030000}"/>
    <cellStyle name="ปกติ 14 68" xfId="819" xr:uid="{00000000-0005-0000-0000-000030030000}"/>
    <cellStyle name="ปกติ 14 69" xfId="820" xr:uid="{00000000-0005-0000-0000-000031030000}"/>
    <cellStyle name="ปกติ 14 7" xfId="821" xr:uid="{00000000-0005-0000-0000-000032030000}"/>
    <cellStyle name="ปกติ 14 8" xfId="822" xr:uid="{00000000-0005-0000-0000-000033030000}"/>
    <cellStyle name="ปกติ 14 9" xfId="823" xr:uid="{00000000-0005-0000-0000-000034030000}"/>
    <cellStyle name="ปกติ 14_Asia Metal Y2008" xfId="824" xr:uid="{00000000-0005-0000-0000-000035030000}"/>
    <cellStyle name="ปกติ 15" xfId="825" xr:uid="{00000000-0005-0000-0000-000036030000}"/>
    <cellStyle name="ปกติ 15 10" xfId="826" xr:uid="{00000000-0005-0000-0000-000037030000}"/>
    <cellStyle name="ปกติ 15 11" xfId="827" xr:uid="{00000000-0005-0000-0000-000038030000}"/>
    <cellStyle name="ปกติ 15 12" xfId="828" xr:uid="{00000000-0005-0000-0000-000039030000}"/>
    <cellStyle name="ปกติ 15 13" xfId="829" xr:uid="{00000000-0005-0000-0000-00003A030000}"/>
    <cellStyle name="ปกติ 15 14" xfId="830" xr:uid="{00000000-0005-0000-0000-00003B030000}"/>
    <cellStyle name="ปกติ 15 15" xfId="831" xr:uid="{00000000-0005-0000-0000-00003C030000}"/>
    <cellStyle name="ปกติ 15 16" xfId="832" xr:uid="{00000000-0005-0000-0000-00003D030000}"/>
    <cellStyle name="ปกติ 15 17" xfId="833" xr:uid="{00000000-0005-0000-0000-00003E030000}"/>
    <cellStyle name="ปกติ 15 18" xfId="834" xr:uid="{00000000-0005-0000-0000-00003F030000}"/>
    <cellStyle name="ปกติ 15 19" xfId="835" xr:uid="{00000000-0005-0000-0000-000040030000}"/>
    <cellStyle name="ปกติ 15 2" xfId="836" xr:uid="{00000000-0005-0000-0000-000041030000}"/>
    <cellStyle name="ปกติ 15 20" xfId="837" xr:uid="{00000000-0005-0000-0000-000042030000}"/>
    <cellStyle name="ปกติ 15 21" xfId="838" xr:uid="{00000000-0005-0000-0000-000043030000}"/>
    <cellStyle name="ปกติ 15 22" xfId="839" xr:uid="{00000000-0005-0000-0000-000044030000}"/>
    <cellStyle name="ปกติ 15 23" xfId="840" xr:uid="{00000000-0005-0000-0000-000045030000}"/>
    <cellStyle name="ปกติ 15 24" xfId="841" xr:uid="{00000000-0005-0000-0000-000046030000}"/>
    <cellStyle name="ปกติ 15 25" xfId="842" xr:uid="{00000000-0005-0000-0000-000047030000}"/>
    <cellStyle name="ปกติ 15 26" xfId="843" xr:uid="{00000000-0005-0000-0000-000048030000}"/>
    <cellStyle name="ปกติ 15 27" xfId="844" xr:uid="{00000000-0005-0000-0000-000049030000}"/>
    <cellStyle name="ปกติ 15 28" xfId="845" xr:uid="{00000000-0005-0000-0000-00004A030000}"/>
    <cellStyle name="ปกติ 15 29" xfId="846" xr:uid="{00000000-0005-0000-0000-00004B030000}"/>
    <cellStyle name="ปกติ 15 3" xfId="847" xr:uid="{00000000-0005-0000-0000-00004C030000}"/>
    <cellStyle name="ปกติ 15 30" xfId="848" xr:uid="{00000000-0005-0000-0000-00004D030000}"/>
    <cellStyle name="ปกติ 15 31" xfId="849" xr:uid="{00000000-0005-0000-0000-00004E030000}"/>
    <cellStyle name="ปกติ 15 32" xfId="850" xr:uid="{00000000-0005-0000-0000-00004F030000}"/>
    <cellStyle name="ปกติ 15 33" xfId="851" xr:uid="{00000000-0005-0000-0000-000050030000}"/>
    <cellStyle name="ปกติ 15 34" xfId="852" xr:uid="{00000000-0005-0000-0000-000051030000}"/>
    <cellStyle name="ปกติ 15 35" xfId="853" xr:uid="{00000000-0005-0000-0000-000052030000}"/>
    <cellStyle name="ปกติ 15 36" xfId="854" xr:uid="{00000000-0005-0000-0000-000053030000}"/>
    <cellStyle name="ปกติ 15 37" xfId="855" xr:uid="{00000000-0005-0000-0000-000054030000}"/>
    <cellStyle name="ปกติ 15 38" xfId="856" xr:uid="{00000000-0005-0000-0000-000055030000}"/>
    <cellStyle name="ปกติ 15 39" xfId="857" xr:uid="{00000000-0005-0000-0000-000056030000}"/>
    <cellStyle name="ปกติ 15 4" xfId="858" xr:uid="{00000000-0005-0000-0000-000057030000}"/>
    <cellStyle name="ปกติ 15 40" xfId="859" xr:uid="{00000000-0005-0000-0000-000058030000}"/>
    <cellStyle name="ปกติ 15 41" xfId="860" xr:uid="{00000000-0005-0000-0000-000059030000}"/>
    <cellStyle name="ปกติ 15 42" xfId="861" xr:uid="{00000000-0005-0000-0000-00005A030000}"/>
    <cellStyle name="ปกติ 15 43" xfId="862" xr:uid="{00000000-0005-0000-0000-00005B030000}"/>
    <cellStyle name="ปกติ 15 44" xfId="863" xr:uid="{00000000-0005-0000-0000-00005C030000}"/>
    <cellStyle name="ปกติ 15 45" xfId="864" xr:uid="{00000000-0005-0000-0000-00005D030000}"/>
    <cellStyle name="ปกติ 15 46" xfId="865" xr:uid="{00000000-0005-0000-0000-00005E030000}"/>
    <cellStyle name="ปกติ 15 47" xfId="866" xr:uid="{00000000-0005-0000-0000-00005F030000}"/>
    <cellStyle name="ปกติ 15 48" xfId="867" xr:uid="{00000000-0005-0000-0000-000060030000}"/>
    <cellStyle name="ปกติ 15 49" xfId="868" xr:uid="{00000000-0005-0000-0000-000061030000}"/>
    <cellStyle name="ปกติ 15 5" xfId="869" xr:uid="{00000000-0005-0000-0000-000062030000}"/>
    <cellStyle name="ปกติ 15 50" xfId="870" xr:uid="{00000000-0005-0000-0000-000063030000}"/>
    <cellStyle name="ปกติ 15 51" xfId="871" xr:uid="{00000000-0005-0000-0000-000064030000}"/>
    <cellStyle name="ปกติ 15 52" xfId="872" xr:uid="{00000000-0005-0000-0000-000065030000}"/>
    <cellStyle name="ปกติ 15 53" xfId="873" xr:uid="{00000000-0005-0000-0000-000066030000}"/>
    <cellStyle name="ปกติ 15 54" xfId="874" xr:uid="{00000000-0005-0000-0000-000067030000}"/>
    <cellStyle name="ปกติ 15 55" xfId="875" xr:uid="{00000000-0005-0000-0000-000068030000}"/>
    <cellStyle name="ปกติ 15 56" xfId="876" xr:uid="{00000000-0005-0000-0000-000069030000}"/>
    <cellStyle name="ปกติ 15 57" xfId="877" xr:uid="{00000000-0005-0000-0000-00006A030000}"/>
    <cellStyle name="ปกติ 15 58" xfId="878" xr:uid="{00000000-0005-0000-0000-00006B030000}"/>
    <cellStyle name="ปกติ 15 59" xfId="879" xr:uid="{00000000-0005-0000-0000-00006C030000}"/>
    <cellStyle name="ปกติ 15 6" xfId="880" xr:uid="{00000000-0005-0000-0000-00006D030000}"/>
    <cellStyle name="ปกติ 15 60" xfId="881" xr:uid="{00000000-0005-0000-0000-00006E030000}"/>
    <cellStyle name="ปกติ 15 61" xfId="882" xr:uid="{00000000-0005-0000-0000-00006F030000}"/>
    <cellStyle name="ปกติ 15 62" xfId="883" xr:uid="{00000000-0005-0000-0000-000070030000}"/>
    <cellStyle name="ปกติ 15 63" xfId="884" xr:uid="{00000000-0005-0000-0000-000071030000}"/>
    <cellStyle name="ปกติ 15 64" xfId="885" xr:uid="{00000000-0005-0000-0000-000072030000}"/>
    <cellStyle name="ปกติ 15 65" xfId="886" xr:uid="{00000000-0005-0000-0000-000073030000}"/>
    <cellStyle name="ปกติ 15 66" xfId="887" xr:uid="{00000000-0005-0000-0000-000074030000}"/>
    <cellStyle name="ปกติ 15 67" xfId="888" xr:uid="{00000000-0005-0000-0000-000075030000}"/>
    <cellStyle name="ปกติ 15 68" xfId="889" xr:uid="{00000000-0005-0000-0000-000076030000}"/>
    <cellStyle name="ปกติ 15 69" xfId="890" xr:uid="{00000000-0005-0000-0000-000077030000}"/>
    <cellStyle name="ปกติ 15 7" xfId="891" xr:uid="{00000000-0005-0000-0000-000078030000}"/>
    <cellStyle name="ปกติ 15 8" xfId="892" xr:uid="{00000000-0005-0000-0000-000079030000}"/>
    <cellStyle name="ปกติ 15 9" xfId="893" xr:uid="{00000000-0005-0000-0000-00007A030000}"/>
    <cellStyle name="ปกติ 15_Asia Metal Y2008" xfId="894" xr:uid="{00000000-0005-0000-0000-00007B030000}"/>
    <cellStyle name="ปกติ 16" xfId="895" xr:uid="{00000000-0005-0000-0000-00007C030000}"/>
    <cellStyle name="ปกติ 16 10" xfId="896" xr:uid="{00000000-0005-0000-0000-00007D030000}"/>
    <cellStyle name="ปกติ 16 11" xfId="897" xr:uid="{00000000-0005-0000-0000-00007E030000}"/>
    <cellStyle name="ปกติ 16 12" xfId="898" xr:uid="{00000000-0005-0000-0000-00007F030000}"/>
    <cellStyle name="ปกติ 16 13" xfId="899" xr:uid="{00000000-0005-0000-0000-000080030000}"/>
    <cellStyle name="ปกติ 16 14" xfId="900" xr:uid="{00000000-0005-0000-0000-000081030000}"/>
    <cellStyle name="ปกติ 16 15" xfId="901" xr:uid="{00000000-0005-0000-0000-000082030000}"/>
    <cellStyle name="ปกติ 16 16" xfId="902" xr:uid="{00000000-0005-0000-0000-000083030000}"/>
    <cellStyle name="ปกติ 16 17" xfId="903" xr:uid="{00000000-0005-0000-0000-000084030000}"/>
    <cellStyle name="ปกติ 16 18" xfId="904" xr:uid="{00000000-0005-0000-0000-000085030000}"/>
    <cellStyle name="ปกติ 16 19" xfId="905" xr:uid="{00000000-0005-0000-0000-000086030000}"/>
    <cellStyle name="ปกติ 16 2" xfId="906" xr:uid="{00000000-0005-0000-0000-000087030000}"/>
    <cellStyle name="ปกติ 16 20" xfId="907" xr:uid="{00000000-0005-0000-0000-000088030000}"/>
    <cellStyle name="ปกติ 16 21" xfId="908" xr:uid="{00000000-0005-0000-0000-000089030000}"/>
    <cellStyle name="ปกติ 16 22" xfId="909" xr:uid="{00000000-0005-0000-0000-00008A030000}"/>
    <cellStyle name="ปกติ 16 23" xfId="910" xr:uid="{00000000-0005-0000-0000-00008B030000}"/>
    <cellStyle name="ปกติ 16 24" xfId="911" xr:uid="{00000000-0005-0000-0000-00008C030000}"/>
    <cellStyle name="ปกติ 16 25" xfId="912" xr:uid="{00000000-0005-0000-0000-00008D030000}"/>
    <cellStyle name="ปกติ 16 26" xfId="913" xr:uid="{00000000-0005-0000-0000-00008E030000}"/>
    <cellStyle name="ปกติ 16 27" xfId="914" xr:uid="{00000000-0005-0000-0000-00008F030000}"/>
    <cellStyle name="ปกติ 16 28" xfId="915" xr:uid="{00000000-0005-0000-0000-000090030000}"/>
    <cellStyle name="ปกติ 16 29" xfId="916" xr:uid="{00000000-0005-0000-0000-000091030000}"/>
    <cellStyle name="ปกติ 16 3" xfId="917" xr:uid="{00000000-0005-0000-0000-000092030000}"/>
    <cellStyle name="ปกติ 16 30" xfId="918" xr:uid="{00000000-0005-0000-0000-000093030000}"/>
    <cellStyle name="ปกติ 16 31" xfId="919" xr:uid="{00000000-0005-0000-0000-000094030000}"/>
    <cellStyle name="ปกติ 16 32" xfId="920" xr:uid="{00000000-0005-0000-0000-000095030000}"/>
    <cellStyle name="ปกติ 16 33" xfId="921" xr:uid="{00000000-0005-0000-0000-000096030000}"/>
    <cellStyle name="ปกติ 16 34" xfId="922" xr:uid="{00000000-0005-0000-0000-000097030000}"/>
    <cellStyle name="ปกติ 16 35" xfId="923" xr:uid="{00000000-0005-0000-0000-000098030000}"/>
    <cellStyle name="ปกติ 16 36" xfId="924" xr:uid="{00000000-0005-0000-0000-000099030000}"/>
    <cellStyle name="ปกติ 16 37" xfId="925" xr:uid="{00000000-0005-0000-0000-00009A030000}"/>
    <cellStyle name="ปกติ 16 38" xfId="926" xr:uid="{00000000-0005-0000-0000-00009B030000}"/>
    <cellStyle name="ปกติ 16 39" xfId="927" xr:uid="{00000000-0005-0000-0000-00009C030000}"/>
    <cellStyle name="ปกติ 16 4" xfId="928" xr:uid="{00000000-0005-0000-0000-00009D030000}"/>
    <cellStyle name="ปกติ 16 40" xfId="929" xr:uid="{00000000-0005-0000-0000-00009E030000}"/>
    <cellStyle name="ปกติ 16 41" xfId="930" xr:uid="{00000000-0005-0000-0000-00009F030000}"/>
    <cellStyle name="ปกติ 16 42" xfId="931" xr:uid="{00000000-0005-0000-0000-0000A0030000}"/>
    <cellStyle name="ปกติ 16 43" xfId="932" xr:uid="{00000000-0005-0000-0000-0000A1030000}"/>
    <cellStyle name="ปกติ 16 44" xfId="933" xr:uid="{00000000-0005-0000-0000-0000A2030000}"/>
    <cellStyle name="ปกติ 16 45" xfId="934" xr:uid="{00000000-0005-0000-0000-0000A3030000}"/>
    <cellStyle name="ปกติ 16 46" xfId="935" xr:uid="{00000000-0005-0000-0000-0000A4030000}"/>
    <cellStyle name="ปกติ 16 47" xfId="936" xr:uid="{00000000-0005-0000-0000-0000A5030000}"/>
    <cellStyle name="ปกติ 16 48" xfId="937" xr:uid="{00000000-0005-0000-0000-0000A6030000}"/>
    <cellStyle name="ปกติ 16 49" xfId="938" xr:uid="{00000000-0005-0000-0000-0000A7030000}"/>
    <cellStyle name="ปกติ 16 5" xfId="939" xr:uid="{00000000-0005-0000-0000-0000A8030000}"/>
    <cellStyle name="ปกติ 16 50" xfId="940" xr:uid="{00000000-0005-0000-0000-0000A9030000}"/>
    <cellStyle name="ปกติ 16 51" xfId="941" xr:uid="{00000000-0005-0000-0000-0000AA030000}"/>
    <cellStyle name="ปกติ 16 52" xfId="942" xr:uid="{00000000-0005-0000-0000-0000AB030000}"/>
    <cellStyle name="ปกติ 16 53" xfId="943" xr:uid="{00000000-0005-0000-0000-0000AC030000}"/>
    <cellStyle name="ปกติ 16 54" xfId="944" xr:uid="{00000000-0005-0000-0000-0000AD030000}"/>
    <cellStyle name="ปกติ 16 55" xfId="945" xr:uid="{00000000-0005-0000-0000-0000AE030000}"/>
    <cellStyle name="ปกติ 16 56" xfId="946" xr:uid="{00000000-0005-0000-0000-0000AF030000}"/>
    <cellStyle name="ปกติ 16 57" xfId="947" xr:uid="{00000000-0005-0000-0000-0000B0030000}"/>
    <cellStyle name="ปกติ 16 58" xfId="948" xr:uid="{00000000-0005-0000-0000-0000B1030000}"/>
    <cellStyle name="ปกติ 16 59" xfId="949" xr:uid="{00000000-0005-0000-0000-0000B2030000}"/>
    <cellStyle name="ปกติ 16 6" xfId="950" xr:uid="{00000000-0005-0000-0000-0000B3030000}"/>
    <cellStyle name="ปกติ 16 60" xfId="951" xr:uid="{00000000-0005-0000-0000-0000B4030000}"/>
    <cellStyle name="ปกติ 16 61" xfId="952" xr:uid="{00000000-0005-0000-0000-0000B5030000}"/>
    <cellStyle name="ปกติ 16 62" xfId="953" xr:uid="{00000000-0005-0000-0000-0000B6030000}"/>
    <cellStyle name="ปกติ 16 63" xfId="954" xr:uid="{00000000-0005-0000-0000-0000B7030000}"/>
    <cellStyle name="ปกติ 16 64" xfId="955" xr:uid="{00000000-0005-0000-0000-0000B8030000}"/>
    <cellStyle name="ปกติ 16 65" xfId="956" xr:uid="{00000000-0005-0000-0000-0000B9030000}"/>
    <cellStyle name="ปกติ 16 66" xfId="957" xr:uid="{00000000-0005-0000-0000-0000BA030000}"/>
    <cellStyle name="ปกติ 16 67" xfId="958" xr:uid="{00000000-0005-0000-0000-0000BB030000}"/>
    <cellStyle name="ปกติ 16 68" xfId="959" xr:uid="{00000000-0005-0000-0000-0000BC030000}"/>
    <cellStyle name="ปกติ 16 69" xfId="960" xr:uid="{00000000-0005-0000-0000-0000BD030000}"/>
    <cellStyle name="ปกติ 16 7" xfId="961" xr:uid="{00000000-0005-0000-0000-0000BE030000}"/>
    <cellStyle name="ปกติ 16 8" xfId="962" xr:uid="{00000000-0005-0000-0000-0000BF030000}"/>
    <cellStyle name="ปกติ 16 9" xfId="963" xr:uid="{00000000-0005-0000-0000-0000C0030000}"/>
    <cellStyle name="ปกติ 16_Asia Metal Y2008" xfId="964" xr:uid="{00000000-0005-0000-0000-0000C1030000}"/>
    <cellStyle name="ปกติ 17" xfId="965" xr:uid="{00000000-0005-0000-0000-0000C2030000}"/>
    <cellStyle name="ปกติ 18" xfId="966" xr:uid="{00000000-0005-0000-0000-0000C3030000}"/>
    <cellStyle name="ปกติ 2" xfId="967" xr:uid="{00000000-0005-0000-0000-0000C4030000}"/>
    <cellStyle name="ปกติ 2 2" xfId="968" xr:uid="{00000000-0005-0000-0000-0000C5030000}"/>
    <cellStyle name="ปกติ 2 3" xfId="969" xr:uid="{00000000-0005-0000-0000-0000C6030000}"/>
    <cellStyle name="ปกติ 2 5" xfId="970" xr:uid="{00000000-0005-0000-0000-0000C7030000}"/>
    <cellStyle name="ปกติ 3" xfId="971" xr:uid="{00000000-0005-0000-0000-0000C8030000}"/>
    <cellStyle name="ปกติ 3 10" xfId="972" xr:uid="{00000000-0005-0000-0000-0000C9030000}"/>
    <cellStyle name="ปกติ 3 11" xfId="973" xr:uid="{00000000-0005-0000-0000-0000CA030000}"/>
    <cellStyle name="ปกติ 3 12" xfId="974" xr:uid="{00000000-0005-0000-0000-0000CB030000}"/>
    <cellStyle name="ปกติ 3 13" xfId="975" xr:uid="{00000000-0005-0000-0000-0000CC030000}"/>
    <cellStyle name="ปกติ 3 14" xfId="976" xr:uid="{00000000-0005-0000-0000-0000CD030000}"/>
    <cellStyle name="ปกติ 3 15" xfId="977" xr:uid="{00000000-0005-0000-0000-0000CE030000}"/>
    <cellStyle name="ปกติ 3 16" xfId="978" xr:uid="{00000000-0005-0000-0000-0000CF030000}"/>
    <cellStyle name="ปกติ 3 17" xfId="979" xr:uid="{00000000-0005-0000-0000-0000D0030000}"/>
    <cellStyle name="ปกติ 3 18" xfId="980" xr:uid="{00000000-0005-0000-0000-0000D1030000}"/>
    <cellStyle name="ปกติ 3 19" xfId="981" xr:uid="{00000000-0005-0000-0000-0000D2030000}"/>
    <cellStyle name="ปกติ 3 2" xfId="982" xr:uid="{00000000-0005-0000-0000-0000D3030000}"/>
    <cellStyle name="ปกติ 3 20" xfId="983" xr:uid="{00000000-0005-0000-0000-0000D4030000}"/>
    <cellStyle name="ปกติ 3 21" xfId="984" xr:uid="{00000000-0005-0000-0000-0000D5030000}"/>
    <cellStyle name="ปกติ 3 22" xfId="985" xr:uid="{00000000-0005-0000-0000-0000D6030000}"/>
    <cellStyle name="ปกติ 3 23" xfId="986" xr:uid="{00000000-0005-0000-0000-0000D7030000}"/>
    <cellStyle name="ปกติ 3 24" xfId="987" xr:uid="{00000000-0005-0000-0000-0000D8030000}"/>
    <cellStyle name="ปกติ 3 25" xfId="988" xr:uid="{00000000-0005-0000-0000-0000D9030000}"/>
    <cellStyle name="ปกติ 3 26" xfId="989" xr:uid="{00000000-0005-0000-0000-0000DA030000}"/>
    <cellStyle name="ปกติ 3 27" xfId="990" xr:uid="{00000000-0005-0000-0000-0000DB030000}"/>
    <cellStyle name="ปกติ 3 28" xfId="991" xr:uid="{00000000-0005-0000-0000-0000DC030000}"/>
    <cellStyle name="ปกติ 3 29" xfId="992" xr:uid="{00000000-0005-0000-0000-0000DD030000}"/>
    <cellStyle name="ปกติ 3 3" xfId="993" xr:uid="{00000000-0005-0000-0000-0000DE030000}"/>
    <cellStyle name="ปกติ 3 30" xfId="994" xr:uid="{00000000-0005-0000-0000-0000DF030000}"/>
    <cellStyle name="ปกติ 3 31" xfId="995" xr:uid="{00000000-0005-0000-0000-0000E0030000}"/>
    <cellStyle name="ปกติ 3 32" xfId="996" xr:uid="{00000000-0005-0000-0000-0000E1030000}"/>
    <cellStyle name="ปกติ 3 33" xfId="997" xr:uid="{00000000-0005-0000-0000-0000E2030000}"/>
    <cellStyle name="ปกติ 3 34" xfId="998" xr:uid="{00000000-0005-0000-0000-0000E3030000}"/>
    <cellStyle name="ปกติ 3 35" xfId="999" xr:uid="{00000000-0005-0000-0000-0000E4030000}"/>
    <cellStyle name="ปกติ 3 36" xfId="1000" xr:uid="{00000000-0005-0000-0000-0000E5030000}"/>
    <cellStyle name="ปกติ 3 37" xfId="1001" xr:uid="{00000000-0005-0000-0000-0000E6030000}"/>
    <cellStyle name="ปกติ 3 38" xfId="1002" xr:uid="{00000000-0005-0000-0000-0000E7030000}"/>
    <cellStyle name="ปกติ 3 39" xfId="1003" xr:uid="{00000000-0005-0000-0000-0000E8030000}"/>
    <cellStyle name="ปกติ 3 4" xfId="1004" xr:uid="{00000000-0005-0000-0000-0000E9030000}"/>
    <cellStyle name="ปกติ 3 40" xfId="1005" xr:uid="{00000000-0005-0000-0000-0000EA030000}"/>
    <cellStyle name="ปกติ 3 41" xfId="1006" xr:uid="{00000000-0005-0000-0000-0000EB030000}"/>
    <cellStyle name="ปกติ 3 42" xfId="1007" xr:uid="{00000000-0005-0000-0000-0000EC030000}"/>
    <cellStyle name="ปกติ 3 43" xfId="1008" xr:uid="{00000000-0005-0000-0000-0000ED030000}"/>
    <cellStyle name="ปกติ 3 44" xfId="1009" xr:uid="{00000000-0005-0000-0000-0000EE030000}"/>
    <cellStyle name="ปกติ 3 45" xfId="1010" xr:uid="{00000000-0005-0000-0000-0000EF030000}"/>
    <cellStyle name="ปกติ 3 46" xfId="1011" xr:uid="{00000000-0005-0000-0000-0000F0030000}"/>
    <cellStyle name="ปกติ 3 47" xfId="1012" xr:uid="{00000000-0005-0000-0000-0000F1030000}"/>
    <cellStyle name="ปกติ 3 48" xfId="1013" xr:uid="{00000000-0005-0000-0000-0000F2030000}"/>
    <cellStyle name="ปกติ 3 49" xfId="1014" xr:uid="{00000000-0005-0000-0000-0000F3030000}"/>
    <cellStyle name="ปกติ 3 5" xfId="1015" xr:uid="{00000000-0005-0000-0000-0000F4030000}"/>
    <cellStyle name="ปกติ 3 50" xfId="1016" xr:uid="{00000000-0005-0000-0000-0000F5030000}"/>
    <cellStyle name="ปกติ 3 51" xfId="1017" xr:uid="{00000000-0005-0000-0000-0000F6030000}"/>
    <cellStyle name="ปกติ 3 52" xfId="1018" xr:uid="{00000000-0005-0000-0000-0000F7030000}"/>
    <cellStyle name="ปกติ 3 53" xfId="1019" xr:uid="{00000000-0005-0000-0000-0000F8030000}"/>
    <cellStyle name="ปกติ 3 54" xfId="1020" xr:uid="{00000000-0005-0000-0000-0000F9030000}"/>
    <cellStyle name="ปกติ 3 55" xfId="1021" xr:uid="{00000000-0005-0000-0000-0000FA030000}"/>
    <cellStyle name="ปกติ 3 56" xfId="1022" xr:uid="{00000000-0005-0000-0000-0000FB030000}"/>
    <cellStyle name="ปกติ 3 57" xfId="1023" xr:uid="{00000000-0005-0000-0000-0000FC030000}"/>
    <cellStyle name="ปกติ 3 58" xfId="1024" xr:uid="{00000000-0005-0000-0000-0000FD030000}"/>
    <cellStyle name="ปกติ 3 59" xfId="1025" xr:uid="{00000000-0005-0000-0000-0000FE030000}"/>
    <cellStyle name="ปกติ 3 6" xfId="1026" xr:uid="{00000000-0005-0000-0000-0000FF030000}"/>
    <cellStyle name="ปกติ 3 60" xfId="1027" xr:uid="{00000000-0005-0000-0000-000000040000}"/>
    <cellStyle name="ปกติ 3 61" xfId="1028" xr:uid="{00000000-0005-0000-0000-000001040000}"/>
    <cellStyle name="ปกติ 3 62" xfId="1029" xr:uid="{00000000-0005-0000-0000-000002040000}"/>
    <cellStyle name="ปกติ 3 63" xfId="1030" xr:uid="{00000000-0005-0000-0000-000003040000}"/>
    <cellStyle name="ปกติ 3 64" xfId="1031" xr:uid="{00000000-0005-0000-0000-000004040000}"/>
    <cellStyle name="ปกติ 3 65" xfId="1032" xr:uid="{00000000-0005-0000-0000-000005040000}"/>
    <cellStyle name="ปกติ 3 66" xfId="1033" xr:uid="{00000000-0005-0000-0000-000006040000}"/>
    <cellStyle name="ปกติ 3 67" xfId="1034" xr:uid="{00000000-0005-0000-0000-000007040000}"/>
    <cellStyle name="ปกติ 3 68" xfId="1035" xr:uid="{00000000-0005-0000-0000-000008040000}"/>
    <cellStyle name="ปกติ 3 69" xfId="1036" xr:uid="{00000000-0005-0000-0000-000009040000}"/>
    <cellStyle name="ปกติ 3 7" xfId="1037" xr:uid="{00000000-0005-0000-0000-00000A040000}"/>
    <cellStyle name="ปกติ 3 70" xfId="1038" xr:uid="{00000000-0005-0000-0000-00000B040000}"/>
    <cellStyle name="ปกติ 3 71" xfId="1039" xr:uid="{00000000-0005-0000-0000-00000C040000}"/>
    <cellStyle name="ปกติ 3 72" xfId="1040" xr:uid="{00000000-0005-0000-0000-00000D040000}"/>
    <cellStyle name="ปกติ 3 73" xfId="1041" xr:uid="{00000000-0005-0000-0000-00000E040000}"/>
    <cellStyle name="ปกติ 3 74" xfId="1042" xr:uid="{00000000-0005-0000-0000-00000F040000}"/>
    <cellStyle name="ปกติ 3 75" xfId="1043" xr:uid="{00000000-0005-0000-0000-000010040000}"/>
    <cellStyle name="ปกติ 3 76" xfId="1044" xr:uid="{00000000-0005-0000-0000-000011040000}"/>
    <cellStyle name="ปกติ 3 77" xfId="1045" xr:uid="{00000000-0005-0000-0000-000012040000}"/>
    <cellStyle name="ปกติ 3 78" xfId="1046" xr:uid="{00000000-0005-0000-0000-000013040000}"/>
    <cellStyle name="ปกติ 3 79" xfId="1047" xr:uid="{00000000-0005-0000-0000-000014040000}"/>
    <cellStyle name="ปกติ 3 8" xfId="1048" xr:uid="{00000000-0005-0000-0000-000015040000}"/>
    <cellStyle name="ปกติ 3 9" xfId="1049" xr:uid="{00000000-0005-0000-0000-000016040000}"/>
    <cellStyle name="ปกติ 3_Asia Metal Y2008" xfId="1050" xr:uid="{00000000-0005-0000-0000-000017040000}"/>
    <cellStyle name="ปกติ 4" xfId="1051" xr:uid="{00000000-0005-0000-0000-000018040000}"/>
    <cellStyle name="ปกติ 4 2" xfId="1052" xr:uid="{00000000-0005-0000-0000-000019040000}"/>
    <cellStyle name="ปกติ 5" xfId="1053" xr:uid="{00000000-0005-0000-0000-00001A040000}"/>
    <cellStyle name="ปกติ 5 10" xfId="1054" xr:uid="{00000000-0005-0000-0000-00001B040000}"/>
    <cellStyle name="ปกติ 5 11" xfId="1055" xr:uid="{00000000-0005-0000-0000-00001C040000}"/>
    <cellStyle name="ปกติ 5 12" xfId="1056" xr:uid="{00000000-0005-0000-0000-00001D040000}"/>
    <cellStyle name="ปกติ 5 13" xfId="1057" xr:uid="{00000000-0005-0000-0000-00001E040000}"/>
    <cellStyle name="ปกติ 5 14" xfId="1058" xr:uid="{00000000-0005-0000-0000-00001F040000}"/>
    <cellStyle name="ปกติ 5 15" xfId="1059" xr:uid="{00000000-0005-0000-0000-000020040000}"/>
    <cellStyle name="ปกติ 5 16" xfId="1060" xr:uid="{00000000-0005-0000-0000-000021040000}"/>
    <cellStyle name="ปกติ 5 17" xfId="1061" xr:uid="{00000000-0005-0000-0000-000022040000}"/>
    <cellStyle name="ปกติ 5 18" xfId="1062" xr:uid="{00000000-0005-0000-0000-000023040000}"/>
    <cellStyle name="ปกติ 5 19" xfId="1063" xr:uid="{00000000-0005-0000-0000-000024040000}"/>
    <cellStyle name="ปกติ 5 2" xfId="1064" xr:uid="{00000000-0005-0000-0000-000025040000}"/>
    <cellStyle name="ปกติ 5 20" xfId="1065" xr:uid="{00000000-0005-0000-0000-000026040000}"/>
    <cellStyle name="ปกติ 5 21" xfId="1066" xr:uid="{00000000-0005-0000-0000-000027040000}"/>
    <cellStyle name="ปกติ 5 22" xfId="1067" xr:uid="{00000000-0005-0000-0000-000028040000}"/>
    <cellStyle name="ปกติ 5 23" xfId="1068" xr:uid="{00000000-0005-0000-0000-000029040000}"/>
    <cellStyle name="ปกติ 5 24" xfId="1069" xr:uid="{00000000-0005-0000-0000-00002A040000}"/>
    <cellStyle name="ปกติ 5 25" xfId="1070" xr:uid="{00000000-0005-0000-0000-00002B040000}"/>
    <cellStyle name="ปกติ 5 26" xfId="1071" xr:uid="{00000000-0005-0000-0000-00002C040000}"/>
    <cellStyle name="ปกติ 5 27" xfId="1072" xr:uid="{00000000-0005-0000-0000-00002D040000}"/>
    <cellStyle name="ปกติ 5 28" xfId="1073" xr:uid="{00000000-0005-0000-0000-00002E040000}"/>
    <cellStyle name="ปกติ 5 29" xfId="1074" xr:uid="{00000000-0005-0000-0000-00002F040000}"/>
    <cellStyle name="ปกติ 5 3" xfId="1075" xr:uid="{00000000-0005-0000-0000-000030040000}"/>
    <cellStyle name="ปกติ 5 30" xfId="1076" xr:uid="{00000000-0005-0000-0000-000031040000}"/>
    <cellStyle name="ปกติ 5 31" xfId="1077" xr:uid="{00000000-0005-0000-0000-000032040000}"/>
    <cellStyle name="ปกติ 5 32" xfId="1078" xr:uid="{00000000-0005-0000-0000-000033040000}"/>
    <cellStyle name="ปกติ 5 33" xfId="1079" xr:uid="{00000000-0005-0000-0000-000034040000}"/>
    <cellStyle name="ปกติ 5 34" xfId="1080" xr:uid="{00000000-0005-0000-0000-000035040000}"/>
    <cellStyle name="ปกติ 5 35" xfId="1081" xr:uid="{00000000-0005-0000-0000-000036040000}"/>
    <cellStyle name="ปกติ 5 36" xfId="1082" xr:uid="{00000000-0005-0000-0000-000037040000}"/>
    <cellStyle name="ปกติ 5 37" xfId="1083" xr:uid="{00000000-0005-0000-0000-000038040000}"/>
    <cellStyle name="ปกติ 5 38" xfId="1084" xr:uid="{00000000-0005-0000-0000-000039040000}"/>
    <cellStyle name="ปกติ 5 39" xfId="1085" xr:uid="{00000000-0005-0000-0000-00003A040000}"/>
    <cellStyle name="ปกติ 5 4" xfId="1086" xr:uid="{00000000-0005-0000-0000-00003B040000}"/>
    <cellStyle name="ปกติ 5 40" xfId="1087" xr:uid="{00000000-0005-0000-0000-00003C040000}"/>
    <cellStyle name="ปกติ 5 41" xfId="1088" xr:uid="{00000000-0005-0000-0000-00003D040000}"/>
    <cellStyle name="ปกติ 5 42" xfId="1089" xr:uid="{00000000-0005-0000-0000-00003E040000}"/>
    <cellStyle name="ปกติ 5 43" xfId="1090" xr:uid="{00000000-0005-0000-0000-00003F040000}"/>
    <cellStyle name="ปกติ 5 44" xfId="1091" xr:uid="{00000000-0005-0000-0000-000040040000}"/>
    <cellStyle name="ปกติ 5 45" xfId="1092" xr:uid="{00000000-0005-0000-0000-000041040000}"/>
    <cellStyle name="ปกติ 5 46" xfId="1093" xr:uid="{00000000-0005-0000-0000-000042040000}"/>
    <cellStyle name="ปกติ 5 47" xfId="1094" xr:uid="{00000000-0005-0000-0000-000043040000}"/>
    <cellStyle name="ปกติ 5 48" xfId="1095" xr:uid="{00000000-0005-0000-0000-000044040000}"/>
    <cellStyle name="ปกติ 5 49" xfId="1096" xr:uid="{00000000-0005-0000-0000-000045040000}"/>
    <cellStyle name="ปกติ 5 5" xfId="1097" xr:uid="{00000000-0005-0000-0000-000046040000}"/>
    <cellStyle name="ปกติ 5 50" xfId="1098" xr:uid="{00000000-0005-0000-0000-000047040000}"/>
    <cellStyle name="ปกติ 5 51" xfId="1099" xr:uid="{00000000-0005-0000-0000-000048040000}"/>
    <cellStyle name="ปกติ 5 52" xfId="1100" xr:uid="{00000000-0005-0000-0000-000049040000}"/>
    <cellStyle name="ปกติ 5 53" xfId="1101" xr:uid="{00000000-0005-0000-0000-00004A040000}"/>
    <cellStyle name="ปกติ 5 54" xfId="1102" xr:uid="{00000000-0005-0000-0000-00004B040000}"/>
    <cellStyle name="ปกติ 5 55" xfId="1103" xr:uid="{00000000-0005-0000-0000-00004C040000}"/>
    <cellStyle name="ปกติ 5 56" xfId="1104" xr:uid="{00000000-0005-0000-0000-00004D040000}"/>
    <cellStyle name="ปกติ 5 57" xfId="1105" xr:uid="{00000000-0005-0000-0000-00004E040000}"/>
    <cellStyle name="ปกติ 5 58" xfId="1106" xr:uid="{00000000-0005-0000-0000-00004F040000}"/>
    <cellStyle name="ปกติ 5 59" xfId="1107" xr:uid="{00000000-0005-0000-0000-000050040000}"/>
    <cellStyle name="ปกติ 5 6" xfId="1108" xr:uid="{00000000-0005-0000-0000-000051040000}"/>
    <cellStyle name="ปกติ 5 60" xfId="1109" xr:uid="{00000000-0005-0000-0000-000052040000}"/>
    <cellStyle name="ปกติ 5 61" xfId="1110" xr:uid="{00000000-0005-0000-0000-000053040000}"/>
    <cellStyle name="ปกติ 5 62" xfId="1111" xr:uid="{00000000-0005-0000-0000-000054040000}"/>
    <cellStyle name="ปกติ 5 63" xfId="1112" xr:uid="{00000000-0005-0000-0000-000055040000}"/>
    <cellStyle name="ปกติ 5 64" xfId="1113" xr:uid="{00000000-0005-0000-0000-000056040000}"/>
    <cellStyle name="ปกติ 5 65" xfId="1114" xr:uid="{00000000-0005-0000-0000-000057040000}"/>
    <cellStyle name="ปกติ 5 66" xfId="1115" xr:uid="{00000000-0005-0000-0000-000058040000}"/>
    <cellStyle name="ปกติ 5 67" xfId="1116" xr:uid="{00000000-0005-0000-0000-000059040000}"/>
    <cellStyle name="ปกติ 5 68" xfId="1117" xr:uid="{00000000-0005-0000-0000-00005A040000}"/>
    <cellStyle name="ปกติ 5 69" xfId="1118" xr:uid="{00000000-0005-0000-0000-00005B040000}"/>
    <cellStyle name="ปกติ 5 7" xfId="1119" xr:uid="{00000000-0005-0000-0000-00005C040000}"/>
    <cellStyle name="ปกติ 5 70" xfId="1120" xr:uid="{00000000-0005-0000-0000-00005D040000}"/>
    <cellStyle name="ปกติ 5 71" xfId="1121" xr:uid="{00000000-0005-0000-0000-00005E040000}"/>
    <cellStyle name="ปกติ 5 72" xfId="1122" xr:uid="{00000000-0005-0000-0000-00005F040000}"/>
    <cellStyle name="ปกติ 5 73" xfId="1123" xr:uid="{00000000-0005-0000-0000-000060040000}"/>
    <cellStyle name="ปกติ 5 74" xfId="1124" xr:uid="{00000000-0005-0000-0000-000061040000}"/>
    <cellStyle name="ปกติ 5 75" xfId="1125" xr:uid="{00000000-0005-0000-0000-000062040000}"/>
    <cellStyle name="ปกติ 5 76" xfId="1126" xr:uid="{00000000-0005-0000-0000-000063040000}"/>
    <cellStyle name="ปกติ 5 77" xfId="1127" xr:uid="{00000000-0005-0000-0000-000064040000}"/>
    <cellStyle name="ปกติ 5 8" xfId="1128" xr:uid="{00000000-0005-0000-0000-000065040000}"/>
    <cellStyle name="ปกติ 5 9" xfId="1129" xr:uid="{00000000-0005-0000-0000-000066040000}"/>
    <cellStyle name="ปกติ 5_Asia Metal Y2008" xfId="1130" xr:uid="{00000000-0005-0000-0000-000067040000}"/>
    <cellStyle name="ปกติ 6" xfId="1131" xr:uid="{00000000-0005-0000-0000-000068040000}"/>
    <cellStyle name="ปกติ 6 10" xfId="1132" xr:uid="{00000000-0005-0000-0000-000069040000}"/>
    <cellStyle name="ปกติ 6 11" xfId="1133" xr:uid="{00000000-0005-0000-0000-00006A040000}"/>
    <cellStyle name="ปกติ 6 12" xfId="1134" xr:uid="{00000000-0005-0000-0000-00006B040000}"/>
    <cellStyle name="ปกติ 6 13" xfId="1135" xr:uid="{00000000-0005-0000-0000-00006C040000}"/>
    <cellStyle name="ปกติ 6 14" xfId="1136" xr:uid="{00000000-0005-0000-0000-00006D040000}"/>
    <cellStyle name="ปกติ 6 15" xfId="1137" xr:uid="{00000000-0005-0000-0000-00006E040000}"/>
    <cellStyle name="ปกติ 6 16" xfId="1138" xr:uid="{00000000-0005-0000-0000-00006F040000}"/>
    <cellStyle name="ปกติ 6 17" xfId="1139" xr:uid="{00000000-0005-0000-0000-000070040000}"/>
    <cellStyle name="ปกติ 6 18" xfId="1140" xr:uid="{00000000-0005-0000-0000-000071040000}"/>
    <cellStyle name="ปกติ 6 19" xfId="1141" xr:uid="{00000000-0005-0000-0000-000072040000}"/>
    <cellStyle name="ปกติ 6 2" xfId="1142" xr:uid="{00000000-0005-0000-0000-000073040000}"/>
    <cellStyle name="ปกติ 6 20" xfId="1143" xr:uid="{00000000-0005-0000-0000-000074040000}"/>
    <cellStyle name="ปกติ 6 21" xfId="1144" xr:uid="{00000000-0005-0000-0000-000075040000}"/>
    <cellStyle name="ปกติ 6 22" xfId="1145" xr:uid="{00000000-0005-0000-0000-000076040000}"/>
    <cellStyle name="ปกติ 6 23" xfId="1146" xr:uid="{00000000-0005-0000-0000-000077040000}"/>
    <cellStyle name="ปกติ 6 24" xfId="1147" xr:uid="{00000000-0005-0000-0000-000078040000}"/>
    <cellStyle name="ปกติ 6 25" xfId="1148" xr:uid="{00000000-0005-0000-0000-000079040000}"/>
    <cellStyle name="ปกติ 6 26" xfId="1149" xr:uid="{00000000-0005-0000-0000-00007A040000}"/>
    <cellStyle name="ปกติ 6 27" xfId="1150" xr:uid="{00000000-0005-0000-0000-00007B040000}"/>
    <cellStyle name="ปกติ 6 28" xfId="1151" xr:uid="{00000000-0005-0000-0000-00007C040000}"/>
    <cellStyle name="ปกติ 6 29" xfId="1152" xr:uid="{00000000-0005-0000-0000-00007D040000}"/>
    <cellStyle name="ปกติ 6 3" xfId="1153" xr:uid="{00000000-0005-0000-0000-00007E040000}"/>
    <cellStyle name="ปกติ 6 30" xfId="1154" xr:uid="{00000000-0005-0000-0000-00007F040000}"/>
    <cellStyle name="ปกติ 6 31" xfId="1155" xr:uid="{00000000-0005-0000-0000-000080040000}"/>
    <cellStyle name="ปกติ 6 32" xfId="1156" xr:uid="{00000000-0005-0000-0000-000081040000}"/>
    <cellStyle name="ปกติ 6 33" xfId="1157" xr:uid="{00000000-0005-0000-0000-000082040000}"/>
    <cellStyle name="ปกติ 6 34" xfId="1158" xr:uid="{00000000-0005-0000-0000-000083040000}"/>
    <cellStyle name="ปกติ 6 35" xfId="1159" xr:uid="{00000000-0005-0000-0000-000084040000}"/>
    <cellStyle name="ปกติ 6 36" xfId="1160" xr:uid="{00000000-0005-0000-0000-000085040000}"/>
    <cellStyle name="ปกติ 6 37" xfId="1161" xr:uid="{00000000-0005-0000-0000-000086040000}"/>
    <cellStyle name="ปกติ 6 38" xfId="1162" xr:uid="{00000000-0005-0000-0000-000087040000}"/>
    <cellStyle name="ปกติ 6 39" xfId="1163" xr:uid="{00000000-0005-0000-0000-000088040000}"/>
    <cellStyle name="ปกติ 6 4" xfId="1164" xr:uid="{00000000-0005-0000-0000-000089040000}"/>
    <cellStyle name="ปกติ 6 40" xfId="1165" xr:uid="{00000000-0005-0000-0000-00008A040000}"/>
    <cellStyle name="ปกติ 6 41" xfId="1166" xr:uid="{00000000-0005-0000-0000-00008B040000}"/>
    <cellStyle name="ปกติ 6 42" xfId="1167" xr:uid="{00000000-0005-0000-0000-00008C040000}"/>
    <cellStyle name="ปกติ 6 43" xfId="1168" xr:uid="{00000000-0005-0000-0000-00008D040000}"/>
    <cellStyle name="ปกติ 6 44" xfId="1169" xr:uid="{00000000-0005-0000-0000-00008E040000}"/>
    <cellStyle name="ปกติ 6 45" xfId="1170" xr:uid="{00000000-0005-0000-0000-00008F040000}"/>
    <cellStyle name="ปกติ 6 46" xfId="1171" xr:uid="{00000000-0005-0000-0000-000090040000}"/>
    <cellStyle name="ปกติ 6 47" xfId="1172" xr:uid="{00000000-0005-0000-0000-000091040000}"/>
    <cellStyle name="ปกติ 6 48" xfId="1173" xr:uid="{00000000-0005-0000-0000-000092040000}"/>
    <cellStyle name="ปกติ 6 49" xfId="1174" xr:uid="{00000000-0005-0000-0000-000093040000}"/>
    <cellStyle name="ปกติ 6 5" xfId="1175" xr:uid="{00000000-0005-0000-0000-000094040000}"/>
    <cellStyle name="ปกติ 6 50" xfId="1176" xr:uid="{00000000-0005-0000-0000-000095040000}"/>
    <cellStyle name="ปกติ 6 51" xfId="1177" xr:uid="{00000000-0005-0000-0000-000096040000}"/>
    <cellStyle name="ปกติ 6 52" xfId="1178" xr:uid="{00000000-0005-0000-0000-000097040000}"/>
    <cellStyle name="ปกติ 6 53" xfId="1179" xr:uid="{00000000-0005-0000-0000-000098040000}"/>
    <cellStyle name="ปกติ 6 54" xfId="1180" xr:uid="{00000000-0005-0000-0000-000099040000}"/>
    <cellStyle name="ปกติ 6 55" xfId="1181" xr:uid="{00000000-0005-0000-0000-00009A040000}"/>
    <cellStyle name="ปกติ 6 56" xfId="1182" xr:uid="{00000000-0005-0000-0000-00009B040000}"/>
    <cellStyle name="ปกติ 6 57" xfId="1183" xr:uid="{00000000-0005-0000-0000-00009C040000}"/>
    <cellStyle name="ปกติ 6 58" xfId="1184" xr:uid="{00000000-0005-0000-0000-00009D040000}"/>
    <cellStyle name="ปกติ 6 59" xfId="1185" xr:uid="{00000000-0005-0000-0000-00009E040000}"/>
    <cellStyle name="ปกติ 6 6" xfId="1186" xr:uid="{00000000-0005-0000-0000-00009F040000}"/>
    <cellStyle name="ปกติ 6 60" xfId="1187" xr:uid="{00000000-0005-0000-0000-0000A0040000}"/>
    <cellStyle name="ปกติ 6 61" xfId="1188" xr:uid="{00000000-0005-0000-0000-0000A1040000}"/>
    <cellStyle name="ปกติ 6 62" xfId="1189" xr:uid="{00000000-0005-0000-0000-0000A2040000}"/>
    <cellStyle name="ปกติ 6 63" xfId="1190" xr:uid="{00000000-0005-0000-0000-0000A3040000}"/>
    <cellStyle name="ปกติ 6 64" xfId="1191" xr:uid="{00000000-0005-0000-0000-0000A4040000}"/>
    <cellStyle name="ปกติ 6 65" xfId="1192" xr:uid="{00000000-0005-0000-0000-0000A5040000}"/>
    <cellStyle name="ปกติ 6 66" xfId="1193" xr:uid="{00000000-0005-0000-0000-0000A6040000}"/>
    <cellStyle name="ปกติ 6 67" xfId="1194" xr:uid="{00000000-0005-0000-0000-0000A7040000}"/>
    <cellStyle name="ปกติ 6 68" xfId="1195" xr:uid="{00000000-0005-0000-0000-0000A8040000}"/>
    <cellStyle name="ปกติ 6 69" xfId="1196" xr:uid="{00000000-0005-0000-0000-0000A9040000}"/>
    <cellStyle name="ปกติ 6 7" xfId="1197" xr:uid="{00000000-0005-0000-0000-0000AA040000}"/>
    <cellStyle name="ปกติ 6 70" xfId="1198" xr:uid="{00000000-0005-0000-0000-0000AB040000}"/>
    <cellStyle name="ปกติ 6 71" xfId="1199" xr:uid="{00000000-0005-0000-0000-0000AC040000}"/>
    <cellStyle name="ปกติ 6 72" xfId="1200" xr:uid="{00000000-0005-0000-0000-0000AD040000}"/>
    <cellStyle name="ปกติ 6 73" xfId="1201" xr:uid="{00000000-0005-0000-0000-0000AE040000}"/>
    <cellStyle name="ปกติ 6 74" xfId="1202" xr:uid="{00000000-0005-0000-0000-0000AF040000}"/>
    <cellStyle name="ปกติ 6 75" xfId="1203" xr:uid="{00000000-0005-0000-0000-0000B0040000}"/>
    <cellStyle name="ปกติ 6 76" xfId="1204" xr:uid="{00000000-0005-0000-0000-0000B1040000}"/>
    <cellStyle name="ปกติ 6 77" xfId="1205" xr:uid="{00000000-0005-0000-0000-0000B2040000}"/>
    <cellStyle name="ปกติ 6 8" xfId="1206" xr:uid="{00000000-0005-0000-0000-0000B3040000}"/>
    <cellStyle name="ปกติ 6 9" xfId="1207" xr:uid="{00000000-0005-0000-0000-0000B4040000}"/>
    <cellStyle name="ปกติ 6_Asia Metal Y2008" xfId="1208" xr:uid="{00000000-0005-0000-0000-0000B5040000}"/>
    <cellStyle name="ปกติ 7" xfId="1209" xr:uid="{00000000-0005-0000-0000-0000B6040000}"/>
    <cellStyle name="ปกติ 7 10" xfId="1210" xr:uid="{00000000-0005-0000-0000-0000B7040000}"/>
    <cellStyle name="ปกติ 7 11" xfId="1211" xr:uid="{00000000-0005-0000-0000-0000B8040000}"/>
    <cellStyle name="ปกติ 7 12" xfId="1212" xr:uid="{00000000-0005-0000-0000-0000B9040000}"/>
    <cellStyle name="ปกติ 7 13" xfId="1213" xr:uid="{00000000-0005-0000-0000-0000BA040000}"/>
    <cellStyle name="ปกติ 7 14" xfId="1214" xr:uid="{00000000-0005-0000-0000-0000BB040000}"/>
    <cellStyle name="ปกติ 7 15" xfId="1215" xr:uid="{00000000-0005-0000-0000-0000BC040000}"/>
    <cellStyle name="ปกติ 7 16" xfId="1216" xr:uid="{00000000-0005-0000-0000-0000BD040000}"/>
    <cellStyle name="ปกติ 7 17" xfId="1217" xr:uid="{00000000-0005-0000-0000-0000BE040000}"/>
    <cellStyle name="ปกติ 7 18" xfId="1218" xr:uid="{00000000-0005-0000-0000-0000BF040000}"/>
    <cellStyle name="ปกติ 7 19" xfId="1219" xr:uid="{00000000-0005-0000-0000-0000C0040000}"/>
    <cellStyle name="ปกติ 7 2" xfId="1220" xr:uid="{00000000-0005-0000-0000-0000C1040000}"/>
    <cellStyle name="ปกติ 7 20" xfId="1221" xr:uid="{00000000-0005-0000-0000-0000C2040000}"/>
    <cellStyle name="ปกติ 7 21" xfId="1222" xr:uid="{00000000-0005-0000-0000-0000C3040000}"/>
    <cellStyle name="ปกติ 7 22" xfId="1223" xr:uid="{00000000-0005-0000-0000-0000C4040000}"/>
    <cellStyle name="ปกติ 7 23" xfId="1224" xr:uid="{00000000-0005-0000-0000-0000C5040000}"/>
    <cellStyle name="ปกติ 7 24" xfId="1225" xr:uid="{00000000-0005-0000-0000-0000C6040000}"/>
    <cellStyle name="ปกติ 7 25" xfId="1226" xr:uid="{00000000-0005-0000-0000-0000C7040000}"/>
    <cellStyle name="ปกติ 7 26" xfId="1227" xr:uid="{00000000-0005-0000-0000-0000C8040000}"/>
    <cellStyle name="ปกติ 7 27" xfId="1228" xr:uid="{00000000-0005-0000-0000-0000C9040000}"/>
    <cellStyle name="ปกติ 7 28" xfId="1229" xr:uid="{00000000-0005-0000-0000-0000CA040000}"/>
    <cellStyle name="ปกติ 7 29" xfId="1230" xr:uid="{00000000-0005-0000-0000-0000CB040000}"/>
    <cellStyle name="ปกติ 7 3" xfId="1231" xr:uid="{00000000-0005-0000-0000-0000CC040000}"/>
    <cellStyle name="ปกติ 7 30" xfId="1232" xr:uid="{00000000-0005-0000-0000-0000CD040000}"/>
    <cellStyle name="ปกติ 7 31" xfId="1233" xr:uid="{00000000-0005-0000-0000-0000CE040000}"/>
    <cellStyle name="ปกติ 7 32" xfId="1234" xr:uid="{00000000-0005-0000-0000-0000CF040000}"/>
    <cellStyle name="ปกติ 7 33" xfId="1235" xr:uid="{00000000-0005-0000-0000-0000D0040000}"/>
    <cellStyle name="ปกติ 7 34" xfId="1236" xr:uid="{00000000-0005-0000-0000-0000D1040000}"/>
    <cellStyle name="ปกติ 7 35" xfId="1237" xr:uid="{00000000-0005-0000-0000-0000D2040000}"/>
    <cellStyle name="ปกติ 7 36" xfId="1238" xr:uid="{00000000-0005-0000-0000-0000D3040000}"/>
    <cellStyle name="ปกติ 7 37" xfId="1239" xr:uid="{00000000-0005-0000-0000-0000D4040000}"/>
    <cellStyle name="ปกติ 7 38" xfId="1240" xr:uid="{00000000-0005-0000-0000-0000D5040000}"/>
    <cellStyle name="ปกติ 7 39" xfId="1241" xr:uid="{00000000-0005-0000-0000-0000D6040000}"/>
    <cellStyle name="ปกติ 7 4" xfId="1242" xr:uid="{00000000-0005-0000-0000-0000D7040000}"/>
    <cellStyle name="ปกติ 7 40" xfId="1243" xr:uid="{00000000-0005-0000-0000-0000D8040000}"/>
    <cellStyle name="ปกติ 7 41" xfId="1244" xr:uid="{00000000-0005-0000-0000-0000D9040000}"/>
    <cellStyle name="ปกติ 7 42" xfId="1245" xr:uid="{00000000-0005-0000-0000-0000DA040000}"/>
    <cellStyle name="ปกติ 7 43" xfId="1246" xr:uid="{00000000-0005-0000-0000-0000DB040000}"/>
    <cellStyle name="ปกติ 7 44" xfId="1247" xr:uid="{00000000-0005-0000-0000-0000DC040000}"/>
    <cellStyle name="ปกติ 7 45" xfId="1248" xr:uid="{00000000-0005-0000-0000-0000DD040000}"/>
    <cellStyle name="ปกติ 7 46" xfId="1249" xr:uid="{00000000-0005-0000-0000-0000DE040000}"/>
    <cellStyle name="ปกติ 7 47" xfId="1250" xr:uid="{00000000-0005-0000-0000-0000DF040000}"/>
    <cellStyle name="ปกติ 7 48" xfId="1251" xr:uid="{00000000-0005-0000-0000-0000E0040000}"/>
    <cellStyle name="ปกติ 7 49" xfId="1252" xr:uid="{00000000-0005-0000-0000-0000E1040000}"/>
    <cellStyle name="ปกติ 7 5" xfId="1253" xr:uid="{00000000-0005-0000-0000-0000E2040000}"/>
    <cellStyle name="ปกติ 7 50" xfId="1254" xr:uid="{00000000-0005-0000-0000-0000E3040000}"/>
    <cellStyle name="ปกติ 7 51" xfId="1255" xr:uid="{00000000-0005-0000-0000-0000E4040000}"/>
    <cellStyle name="ปกติ 7 52" xfId="1256" xr:uid="{00000000-0005-0000-0000-0000E5040000}"/>
    <cellStyle name="ปกติ 7 53" xfId="1257" xr:uid="{00000000-0005-0000-0000-0000E6040000}"/>
    <cellStyle name="ปกติ 7 54" xfId="1258" xr:uid="{00000000-0005-0000-0000-0000E7040000}"/>
    <cellStyle name="ปกติ 7 55" xfId="1259" xr:uid="{00000000-0005-0000-0000-0000E8040000}"/>
    <cellStyle name="ปกติ 7 56" xfId="1260" xr:uid="{00000000-0005-0000-0000-0000E9040000}"/>
    <cellStyle name="ปกติ 7 57" xfId="1261" xr:uid="{00000000-0005-0000-0000-0000EA040000}"/>
    <cellStyle name="ปกติ 7 58" xfId="1262" xr:uid="{00000000-0005-0000-0000-0000EB040000}"/>
    <cellStyle name="ปกติ 7 59" xfId="1263" xr:uid="{00000000-0005-0000-0000-0000EC040000}"/>
    <cellStyle name="ปกติ 7 6" xfId="1264" xr:uid="{00000000-0005-0000-0000-0000ED040000}"/>
    <cellStyle name="ปกติ 7 60" xfId="1265" xr:uid="{00000000-0005-0000-0000-0000EE040000}"/>
    <cellStyle name="ปกติ 7 61" xfId="1266" xr:uid="{00000000-0005-0000-0000-0000EF040000}"/>
    <cellStyle name="ปกติ 7 62" xfId="1267" xr:uid="{00000000-0005-0000-0000-0000F0040000}"/>
    <cellStyle name="ปกติ 7 63" xfId="1268" xr:uid="{00000000-0005-0000-0000-0000F1040000}"/>
    <cellStyle name="ปกติ 7 64" xfId="1269" xr:uid="{00000000-0005-0000-0000-0000F2040000}"/>
    <cellStyle name="ปกติ 7 65" xfId="1270" xr:uid="{00000000-0005-0000-0000-0000F3040000}"/>
    <cellStyle name="ปกติ 7 66" xfId="1271" xr:uid="{00000000-0005-0000-0000-0000F4040000}"/>
    <cellStyle name="ปกติ 7 67" xfId="1272" xr:uid="{00000000-0005-0000-0000-0000F5040000}"/>
    <cellStyle name="ปกติ 7 68" xfId="1273" xr:uid="{00000000-0005-0000-0000-0000F6040000}"/>
    <cellStyle name="ปกติ 7 69" xfId="1274" xr:uid="{00000000-0005-0000-0000-0000F7040000}"/>
    <cellStyle name="ปกติ 7 7" xfId="1275" xr:uid="{00000000-0005-0000-0000-0000F8040000}"/>
    <cellStyle name="ปกติ 7 70" xfId="1276" xr:uid="{00000000-0005-0000-0000-0000F9040000}"/>
    <cellStyle name="ปกติ 7 71" xfId="1277" xr:uid="{00000000-0005-0000-0000-0000FA040000}"/>
    <cellStyle name="ปกติ 7 72" xfId="1278" xr:uid="{00000000-0005-0000-0000-0000FB040000}"/>
    <cellStyle name="ปกติ 7 73" xfId="1279" xr:uid="{00000000-0005-0000-0000-0000FC040000}"/>
    <cellStyle name="ปกติ 7 74" xfId="1280" xr:uid="{00000000-0005-0000-0000-0000FD040000}"/>
    <cellStyle name="ปกติ 7 75" xfId="1281" xr:uid="{00000000-0005-0000-0000-0000FE040000}"/>
    <cellStyle name="ปกติ 7 76" xfId="1282" xr:uid="{00000000-0005-0000-0000-0000FF040000}"/>
    <cellStyle name="ปกติ 7 77" xfId="1283" xr:uid="{00000000-0005-0000-0000-000000050000}"/>
    <cellStyle name="ปกติ 7 8" xfId="1284" xr:uid="{00000000-0005-0000-0000-000001050000}"/>
    <cellStyle name="ปกติ 7 9" xfId="1285" xr:uid="{00000000-0005-0000-0000-000002050000}"/>
    <cellStyle name="ปกติ 7_Asia Metal Y2008" xfId="1286" xr:uid="{00000000-0005-0000-0000-000003050000}"/>
    <cellStyle name="ปกติ 8" xfId="1287" xr:uid="{00000000-0005-0000-0000-000004050000}"/>
    <cellStyle name="ปกติ 8 10" xfId="1288" xr:uid="{00000000-0005-0000-0000-000005050000}"/>
    <cellStyle name="ปกติ 8 11" xfId="1289" xr:uid="{00000000-0005-0000-0000-000006050000}"/>
    <cellStyle name="ปกติ 8 12" xfId="1290" xr:uid="{00000000-0005-0000-0000-000007050000}"/>
    <cellStyle name="ปกติ 8 13" xfId="1291" xr:uid="{00000000-0005-0000-0000-000008050000}"/>
    <cellStyle name="ปกติ 8 14" xfId="1292" xr:uid="{00000000-0005-0000-0000-000009050000}"/>
    <cellStyle name="ปกติ 8 15" xfId="1293" xr:uid="{00000000-0005-0000-0000-00000A050000}"/>
    <cellStyle name="ปกติ 8 16" xfId="1294" xr:uid="{00000000-0005-0000-0000-00000B050000}"/>
    <cellStyle name="ปกติ 8 17" xfId="1295" xr:uid="{00000000-0005-0000-0000-00000C050000}"/>
    <cellStyle name="ปกติ 8 18" xfId="1296" xr:uid="{00000000-0005-0000-0000-00000D050000}"/>
    <cellStyle name="ปกติ 8 19" xfId="1297" xr:uid="{00000000-0005-0000-0000-00000E050000}"/>
    <cellStyle name="ปกติ 8 2" xfId="1298" xr:uid="{00000000-0005-0000-0000-00000F050000}"/>
    <cellStyle name="ปกติ 8 20" xfId="1299" xr:uid="{00000000-0005-0000-0000-000010050000}"/>
    <cellStyle name="ปกติ 8 21" xfId="1300" xr:uid="{00000000-0005-0000-0000-000011050000}"/>
    <cellStyle name="ปกติ 8 22" xfId="1301" xr:uid="{00000000-0005-0000-0000-000012050000}"/>
    <cellStyle name="ปกติ 8 23" xfId="1302" xr:uid="{00000000-0005-0000-0000-000013050000}"/>
    <cellStyle name="ปกติ 8 24" xfId="1303" xr:uid="{00000000-0005-0000-0000-000014050000}"/>
    <cellStyle name="ปกติ 8 25" xfId="1304" xr:uid="{00000000-0005-0000-0000-000015050000}"/>
    <cellStyle name="ปกติ 8 26" xfId="1305" xr:uid="{00000000-0005-0000-0000-000016050000}"/>
    <cellStyle name="ปกติ 8 27" xfId="1306" xr:uid="{00000000-0005-0000-0000-000017050000}"/>
    <cellStyle name="ปกติ 8 28" xfId="1307" xr:uid="{00000000-0005-0000-0000-000018050000}"/>
    <cellStyle name="ปกติ 8 29" xfId="1308" xr:uid="{00000000-0005-0000-0000-000019050000}"/>
    <cellStyle name="ปกติ 8 3" xfId="1309" xr:uid="{00000000-0005-0000-0000-00001A050000}"/>
    <cellStyle name="ปกติ 8 30" xfId="1310" xr:uid="{00000000-0005-0000-0000-00001B050000}"/>
    <cellStyle name="ปกติ 8 31" xfId="1311" xr:uid="{00000000-0005-0000-0000-00001C050000}"/>
    <cellStyle name="ปกติ 8 32" xfId="1312" xr:uid="{00000000-0005-0000-0000-00001D050000}"/>
    <cellStyle name="ปกติ 8 33" xfId="1313" xr:uid="{00000000-0005-0000-0000-00001E050000}"/>
    <cellStyle name="ปกติ 8 34" xfId="1314" xr:uid="{00000000-0005-0000-0000-00001F050000}"/>
    <cellStyle name="ปกติ 8 35" xfId="1315" xr:uid="{00000000-0005-0000-0000-000020050000}"/>
    <cellStyle name="ปกติ 8 36" xfId="1316" xr:uid="{00000000-0005-0000-0000-000021050000}"/>
    <cellStyle name="ปกติ 8 37" xfId="1317" xr:uid="{00000000-0005-0000-0000-000022050000}"/>
    <cellStyle name="ปกติ 8 38" xfId="1318" xr:uid="{00000000-0005-0000-0000-000023050000}"/>
    <cellStyle name="ปกติ 8 39" xfId="1319" xr:uid="{00000000-0005-0000-0000-000024050000}"/>
    <cellStyle name="ปกติ 8 4" xfId="1320" xr:uid="{00000000-0005-0000-0000-000025050000}"/>
    <cellStyle name="ปกติ 8 40" xfId="1321" xr:uid="{00000000-0005-0000-0000-000026050000}"/>
    <cellStyle name="ปกติ 8 41" xfId="1322" xr:uid="{00000000-0005-0000-0000-000027050000}"/>
    <cellStyle name="ปกติ 8 42" xfId="1323" xr:uid="{00000000-0005-0000-0000-000028050000}"/>
    <cellStyle name="ปกติ 8 43" xfId="1324" xr:uid="{00000000-0005-0000-0000-000029050000}"/>
    <cellStyle name="ปกติ 8 44" xfId="1325" xr:uid="{00000000-0005-0000-0000-00002A050000}"/>
    <cellStyle name="ปกติ 8 45" xfId="1326" xr:uid="{00000000-0005-0000-0000-00002B050000}"/>
    <cellStyle name="ปกติ 8 46" xfId="1327" xr:uid="{00000000-0005-0000-0000-00002C050000}"/>
    <cellStyle name="ปกติ 8 47" xfId="1328" xr:uid="{00000000-0005-0000-0000-00002D050000}"/>
    <cellStyle name="ปกติ 8 48" xfId="1329" xr:uid="{00000000-0005-0000-0000-00002E050000}"/>
    <cellStyle name="ปกติ 8 49" xfId="1330" xr:uid="{00000000-0005-0000-0000-00002F050000}"/>
    <cellStyle name="ปกติ 8 5" xfId="1331" xr:uid="{00000000-0005-0000-0000-000030050000}"/>
    <cellStyle name="ปกติ 8 50" xfId="1332" xr:uid="{00000000-0005-0000-0000-000031050000}"/>
    <cellStyle name="ปกติ 8 51" xfId="1333" xr:uid="{00000000-0005-0000-0000-000032050000}"/>
    <cellStyle name="ปกติ 8 52" xfId="1334" xr:uid="{00000000-0005-0000-0000-000033050000}"/>
    <cellStyle name="ปกติ 8 53" xfId="1335" xr:uid="{00000000-0005-0000-0000-000034050000}"/>
    <cellStyle name="ปกติ 8 54" xfId="1336" xr:uid="{00000000-0005-0000-0000-000035050000}"/>
    <cellStyle name="ปกติ 8 55" xfId="1337" xr:uid="{00000000-0005-0000-0000-000036050000}"/>
    <cellStyle name="ปกติ 8 56" xfId="1338" xr:uid="{00000000-0005-0000-0000-000037050000}"/>
    <cellStyle name="ปกติ 8 57" xfId="1339" xr:uid="{00000000-0005-0000-0000-000038050000}"/>
    <cellStyle name="ปกติ 8 58" xfId="1340" xr:uid="{00000000-0005-0000-0000-000039050000}"/>
    <cellStyle name="ปกติ 8 59" xfId="1341" xr:uid="{00000000-0005-0000-0000-00003A050000}"/>
    <cellStyle name="ปกติ 8 6" xfId="1342" xr:uid="{00000000-0005-0000-0000-00003B050000}"/>
    <cellStyle name="ปกติ 8 60" xfId="1343" xr:uid="{00000000-0005-0000-0000-00003C050000}"/>
    <cellStyle name="ปกติ 8 61" xfId="1344" xr:uid="{00000000-0005-0000-0000-00003D050000}"/>
    <cellStyle name="ปกติ 8 62" xfId="1345" xr:uid="{00000000-0005-0000-0000-00003E050000}"/>
    <cellStyle name="ปกติ 8 63" xfId="1346" xr:uid="{00000000-0005-0000-0000-00003F050000}"/>
    <cellStyle name="ปกติ 8 64" xfId="1347" xr:uid="{00000000-0005-0000-0000-000040050000}"/>
    <cellStyle name="ปกติ 8 65" xfId="1348" xr:uid="{00000000-0005-0000-0000-000041050000}"/>
    <cellStyle name="ปกติ 8 66" xfId="1349" xr:uid="{00000000-0005-0000-0000-000042050000}"/>
    <cellStyle name="ปกติ 8 67" xfId="1350" xr:uid="{00000000-0005-0000-0000-000043050000}"/>
    <cellStyle name="ปกติ 8 68" xfId="1351" xr:uid="{00000000-0005-0000-0000-000044050000}"/>
    <cellStyle name="ปกติ 8 69" xfId="1352" xr:uid="{00000000-0005-0000-0000-000045050000}"/>
    <cellStyle name="ปกติ 8 7" xfId="1353" xr:uid="{00000000-0005-0000-0000-000046050000}"/>
    <cellStyle name="ปกติ 8 70" xfId="1354" xr:uid="{00000000-0005-0000-0000-000047050000}"/>
    <cellStyle name="ปกติ 8 71" xfId="1355" xr:uid="{00000000-0005-0000-0000-000048050000}"/>
    <cellStyle name="ปกติ 8 72" xfId="1356" xr:uid="{00000000-0005-0000-0000-000049050000}"/>
    <cellStyle name="ปกติ 8 73" xfId="1357" xr:uid="{00000000-0005-0000-0000-00004A050000}"/>
    <cellStyle name="ปกติ 8 74" xfId="1358" xr:uid="{00000000-0005-0000-0000-00004B050000}"/>
    <cellStyle name="ปกติ 8 75" xfId="1359" xr:uid="{00000000-0005-0000-0000-00004C050000}"/>
    <cellStyle name="ปกติ 8 76" xfId="1360" xr:uid="{00000000-0005-0000-0000-00004D050000}"/>
    <cellStyle name="ปกติ 8 77" xfId="1361" xr:uid="{00000000-0005-0000-0000-00004E050000}"/>
    <cellStyle name="ปกติ 8 8" xfId="1362" xr:uid="{00000000-0005-0000-0000-00004F050000}"/>
    <cellStyle name="ปกติ 8 9" xfId="1363" xr:uid="{00000000-0005-0000-0000-000050050000}"/>
    <cellStyle name="ปกติ 8_Asia Metal Y2008" xfId="1364" xr:uid="{00000000-0005-0000-0000-000051050000}"/>
    <cellStyle name="ปกติ 9" xfId="1365" xr:uid="{00000000-0005-0000-0000-000052050000}"/>
    <cellStyle name="ปกติ 9 10" xfId="1366" xr:uid="{00000000-0005-0000-0000-000053050000}"/>
    <cellStyle name="ปกติ 9 11" xfId="1367" xr:uid="{00000000-0005-0000-0000-000054050000}"/>
    <cellStyle name="ปกติ 9 12" xfId="1368" xr:uid="{00000000-0005-0000-0000-000055050000}"/>
    <cellStyle name="ปกติ 9 13" xfId="1369" xr:uid="{00000000-0005-0000-0000-000056050000}"/>
    <cellStyle name="ปกติ 9 14" xfId="1370" xr:uid="{00000000-0005-0000-0000-000057050000}"/>
    <cellStyle name="ปกติ 9 15" xfId="1371" xr:uid="{00000000-0005-0000-0000-000058050000}"/>
    <cellStyle name="ปกติ 9 16" xfId="1372" xr:uid="{00000000-0005-0000-0000-000059050000}"/>
    <cellStyle name="ปกติ 9 17" xfId="1373" xr:uid="{00000000-0005-0000-0000-00005A050000}"/>
    <cellStyle name="ปกติ 9 18" xfId="1374" xr:uid="{00000000-0005-0000-0000-00005B050000}"/>
    <cellStyle name="ปกติ 9 19" xfId="1375" xr:uid="{00000000-0005-0000-0000-00005C050000}"/>
    <cellStyle name="ปกติ 9 2" xfId="1376" xr:uid="{00000000-0005-0000-0000-00005D050000}"/>
    <cellStyle name="ปกติ 9 20" xfId="1377" xr:uid="{00000000-0005-0000-0000-00005E050000}"/>
    <cellStyle name="ปกติ 9 21" xfId="1378" xr:uid="{00000000-0005-0000-0000-00005F050000}"/>
    <cellStyle name="ปกติ 9 22" xfId="1379" xr:uid="{00000000-0005-0000-0000-000060050000}"/>
    <cellStyle name="ปกติ 9 23" xfId="1380" xr:uid="{00000000-0005-0000-0000-000061050000}"/>
    <cellStyle name="ปกติ 9 24" xfId="1381" xr:uid="{00000000-0005-0000-0000-000062050000}"/>
    <cellStyle name="ปกติ 9 25" xfId="1382" xr:uid="{00000000-0005-0000-0000-000063050000}"/>
    <cellStyle name="ปกติ 9 26" xfId="1383" xr:uid="{00000000-0005-0000-0000-000064050000}"/>
    <cellStyle name="ปกติ 9 27" xfId="1384" xr:uid="{00000000-0005-0000-0000-000065050000}"/>
    <cellStyle name="ปกติ 9 28" xfId="1385" xr:uid="{00000000-0005-0000-0000-000066050000}"/>
    <cellStyle name="ปกติ 9 29" xfId="1386" xr:uid="{00000000-0005-0000-0000-000067050000}"/>
    <cellStyle name="ปกติ 9 3" xfId="1387" xr:uid="{00000000-0005-0000-0000-000068050000}"/>
    <cellStyle name="ปกติ 9 30" xfId="1388" xr:uid="{00000000-0005-0000-0000-000069050000}"/>
    <cellStyle name="ปกติ 9 31" xfId="1389" xr:uid="{00000000-0005-0000-0000-00006A050000}"/>
    <cellStyle name="ปกติ 9 32" xfId="1390" xr:uid="{00000000-0005-0000-0000-00006B050000}"/>
    <cellStyle name="ปกติ 9 33" xfId="1391" xr:uid="{00000000-0005-0000-0000-00006C050000}"/>
    <cellStyle name="ปกติ 9 34" xfId="1392" xr:uid="{00000000-0005-0000-0000-00006D050000}"/>
    <cellStyle name="ปกติ 9 35" xfId="1393" xr:uid="{00000000-0005-0000-0000-00006E050000}"/>
    <cellStyle name="ปกติ 9 36" xfId="1394" xr:uid="{00000000-0005-0000-0000-00006F050000}"/>
    <cellStyle name="ปกติ 9 37" xfId="1395" xr:uid="{00000000-0005-0000-0000-000070050000}"/>
    <cellStyle name="ปกติ 9 38" xfId="1396" xr:uid="{00000000-0005-0000-0000-000071050000}"/>
    <cellStyle name="ปกติ 9 39" xfId="1397" xr:uid="{00000000-0005-0000-0000-000072050000}"/>
    <cellStyle name="ปกติ 9 4" xfId="1398" xr:uid="{00000000-0005-0000-0000-000073050000}"/>
    <cellStyle name="ปกติ 9 40" xfId="1399" xr:uid="{00000000-0005-0000-0000-000074050000}"/>
    <cellStyle name="ปกติ 9 41" xfId="1400" xr:uid="{00000000-0005-0000-0000-000075050000}"/>
    <cellStyle name="ปกติ 9 42" xfId="1401" xr:uid="{00000000-0005-0000-0000-000076050000}"/>
    <cellStyle name="ปกติ 9 43" xfId="1402" xr:uid="{00000000-0005-0000-0000-000077050000}"/>
    <cellStyle name="ปกติ 9 44" xfId="1403" xr:uid="{00000000-0005-0000-0000-000078050000}"/>
    <cellStyle name="ปกติ 9 45" xfId="1404" xr:uid="{00000000-0005-0000-0000-000079050000}"/>
    <cellStyle name="ปกติ 9 46" xfId="1405" xr:uid="{00000000-0005-0000-0000-00007A050000}"/>
    <cellStyle name="ปกติ 9 47" xfId="1406" xr:uid="{00000000-0005-0000-0000-00007B050000}"/>
    <cellStyle name="ปกติ 9 48" xfId="1407" xr:uid="{00000000-0005-0000-0000-00007C050000}"/>
    <cellStyle name="ปกติ 9 49" xfId="1408" xr:uid="{00000000-0005-0000-0000-00007D050000}"/>
    <cellStyle name="ปกติ 9 5" xfId="1409" xr:uid="{00000000-0005-0000-0000-00007E050000}"/>
    <cellStyle name="ปกติ 9 50" xfId="1410" xr:uid="{00000000-0005-0000-0000-00007F050000}"/>
    <cellStyle name="ปกติ 9 51" xfId="1411" xr:uid="{00000000-0005-0000-0000-000080050000}"/>
    <cellStyle name="ปกติ 9 52" xfId="1412" xr:uid="{00000000-0005-0000-0000-000081050000}"/>
    <cellStyle name="ปกติ 9 53" xfId="1413" xr:uid="{00000000-0005-0000-0000-000082050000}"/>
    <cellStyle name="ปกติ 9 54" xfId="1414" xr:uid="{00000000-0005-0000-0000-000083050000}"/>
    <cellStyle name="ปกติ 9 55" xfId="1415" xr:uid="{00000000-0005-0000-0000-000084050000}"/>
    <cellStyle name="ปกติ 9 56" xfId="1416" xr:uid="{00000000-0005-0000-0000-000085050000}"/>
    <cellStyle name="ปกติ 9 57" xfId="1417" xr:uid="{00000000-0005-0000-0000-000086050000}"/>
    <cellStyle name="ปกติ 9 58" xfId="1418" xr:uid="{00000000-0005-0000-0000-000087050000}"/>
    <cellStyle name="ปกติ 9 59" xfId="1419" xr:uid="{00000000-0005-0000-0000-000088050000}"/>
    <cellStyle name="ปกติ 9 6" xfId="1420" xr:uid="{00000000-0005-0000-0000-000089050000}"/>
    <cellStyle name="ปกติ 9 60" xfId="1421" xr:uid="{00000000-0005-0000-0000-00008A050000}"/>
    <cellStyle name="ปกติ 9 61" xfId="1422" xr:uid="{00000000-0005-0000-0000-00008B050000}"/>
    <cellStyle name="ปกติ 9 62" xfId="1423" xr:uid="{00000000-0005-0000-0000-00008C050000}"/>
    <cellStyle name="ปกติ 9 63" xfId="1424" xr:uid="{00000000-0005-0000-0000-00008D050000}"/>
    <cellStyle name="ปกติ 9 64" xfId="1425" xr:uid="{00000000-0005-0000-0000-00008E050000}"/>
    <cellStyle name="ปกติ 9 65" xfId="1426" xr:uid="{00000000-0005-0000-0000-00008F050000}"/>
    <cellStyle name="ปกติ 9 66" xfId="1427" xr:uid="{00000000-0005-0000-0000-000090050000}"/>
    <cellStyle name="ปกติ 9 67" xfId="1428" xr:uid="{00000000-0005-0000-0000-000091050000}"/>
    <cellStyle name="ปกติ 9 68" xfId="1429" xr:uid="{00000000-0005-0000-0000-000092050000}"/>
    <cellStyle name="ปกติ 9 69" xfId="1430" xr:uid="{00000000-0005-0000-0000-000093050000}"/>
    <cellStyle name="ปกติ 9 7" xfId="1431" xr:uid="{00000000-0005-0000-0000-000094050000}"/>
    <cellStyle name="ปกติ 9 8" xfId="1432" xr:uid="{00000000-0005-0000-0000-000095050000}"/>
    <cellStyle name="ปกติ 9 9" xfId="1433" xr:uid="{00000000-0005-0000-0000-000096050000}"/>
    <cellStyle name="ปกติ_Sheet1" xfId="1434" xr:uid="{00000000-0005-0000-0000-000097050000}"/>
    <cellStyle name="เปอร์เซ็นต์ 2" xfId="470" xr:uid="{00000000-0005-0000-0000-000098050000}"/>
    <cellStyle name="เปอร์เซ็นต์ 3" xfId="471" xr:uid="{00000000-0005-0000-0000-000099050000}"/>
    <cellStyle name="เปอร์เซ็นต์ 4" xfId="472" xr:uid="{00000000-0005-0000-0000-00009A050000}"/>
    <cellStyle name="ฤธถ [0]_10' 0.26D MS" xfId="1435" xr:uid="{00000000-0005-0000-0000-00009B050000}"/>
    <cellStyle name="ฤธถ_10' 0.26D MS" xfId="1436" xr:uid="{00000000-0005-0000-0000-00009C050000}"/>
    <cellStyle name="ล๋ศญ [0]_10' 0.26D MS" xfId="1437" xr:uid="{00000000-0005-0000-0000-00009D050000}"/>
    <cellStyle name="ล๋ศญ_10' 0.26D MS" xfId="1438" xr:uid="{00000000-0005-0000-0000-00009E050000}"/>
    <cellStyle name="ลักษณะ 1" xfId="1439" xr:uid="{00000000-0005-0000-0000-00009F050000}"/>
    <cellStyle name="วฅมุ_#2(M17)_1" xfId="1440" xr:uid="{00000000-0005-0000-0000-0000A0050000}"/>
    <cellStyle name="一般_0006(1)" xfId="1441" xr:uid="{00000000-0005-0000-0000-0000A1050000}"/>
    <cellStyle name="千分位[0]_LC (2)" xfId="1442" xr:uid="{00000000-0005-0000-0000-0000A2050000}"/>
    <cellStyle name="千分位_LC (2)" xfId="1443" xr:uid="{00000000-0005-0000-0000-0000A3050000}"/>
    <cellStyle name="常规_สต๊อกเดือน 12" xfId="1444" xr:uid="{00000000-0005-0000-0000-0000A4050000}"/>
    <cellStyle name="標準_FIXED ASSET" xfId="1445" xr:uid="{00000000-0005-0000-0000-0000A5050000}"/>
    <cellStyle name="貨幣[0]_LC (2)" xfId="1446" xr:uid="{00000000-0005-0000-0000-0000A6050000}"/>
    <cellStyle name="貨幣_LC (2)" xfId="1447" xr:uid="{00000000-0005-0000-0000-0000A70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theme" Target="theme/theme1.xml"/><Relationship Id="rId8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2008\Sea%20Oil%202008\FS%202008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wantanas\Local%20Settings\Temporary%20Internet%20Files\Content.IE5\780J234N\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STL\Share\AC\STARLIGHT46\JEAB\Audit\Audit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\2010\Jutha\Q4'2010\Audit%20planing_Tpoly\3.%20&#3588;&#3623;&#3634;&#3617;&#3648;&#3626;&#3637;&#3656;&#3618;&#3591;%20-%20&#3619;&#3632;&#3604;&#3633;&#3610;&#3619;&#3634;&#3618;&#3585;&#3634;&#3619;%20TPOLY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9438449c284e9daa/DIA/2563/A5G%2063/A5/FS%20A5%2062%20Retro/A5%20FS2%20Final.62_retr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99op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1_accin_lcs_03 (2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PI229H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CODE,NAM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Reserv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BGT97STAFF"/>
      <sheetName val="_Bal Int Acp"/>
      <sheetName val="Machine2,3'04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ค่าเช่า (Summary)แนบ 1710001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>
            <v>0</v>
          </cell>
        </row>
        <row r="2708">
          <cell r="B2708">
            <v>0</v>
          </cell>
        </row>
        <row r="2709">
          <cell r="B2709">
            <v>0</v>
          </cell>
        </row>
        <row r="2710">
          <cell r="B2710">
            <v>0</v>
          </cell>
        </row>
        <row r="2711">
          <cell r="B2711">
            <v>0</v>
          </cell>
        </row>
        <row r="2712">
          <cell r="B2712">
            <v>0</v>
          </cell>
        </row>
        <row r="2713">
          <cell r="B2713">
            <v>0</v>
          </cell>
        </row>
        <row r="2714">
          <cell r="B2714">
            <v>0</v>
          </cell>
        </row>
        <row r="2715">
          <cell r="B2715">
            <v>0</v>
          </cell>
        </row>
        <row r="2716">
          <cell r="B2716">
            <v>0</v>
          </cell>
        </row>
        <row r="2717">
          <cell r="B2717">
            <v>0</v>
          </cell>
        </row>
        <row r="2718">
          <cell r="B2718">
            <v>0</v>
          </cell>
        </row>
        <row r="2719">
          <cell r="B2719">
            <v>0</v>
          </cell>
        </row>
        <row r="2720">
          <cell r="B2720">
            <v>0</v>
          </cell>
        </row>
        <row r="2721">
          <cell r="B2721">
            <v>0</v>
          </cell>
        </row>
        <row r="2722">
          <cell r="B2722">
            <v>0</v>
          </cell>
        </row>
        <row r="2723">
          <cell r="B2723">
            <v>0</v>
          </cell>
        </row>
        <row r="2724">
          <cell r="B2724">
            <v>0</v>
          </cell>
        </row>
        <row r="2725">
          <cell r="B2725">
            <v>0</v>
          </cell>
        </row>
        <row r="2726">
          <cell r="B2726">
            <v>0</v>
          </cell>
        </row>
        <row r="2727">
          <cell r="B2727">
            <v>0</v>
          </cell>
        </row>
        <row r="2728">
          <cell r="B2728">
            <v>0</v>
          </cell>
        </row>
        <row r="2729">
          <cell r="B2729">
            <v>0</v>
          </cell>
        </row>
        <row r="2730">
          <cell r="B2730">
            <v>0</v>
          </cell>
        </row>
        <row r="2731">
          <cell r="B2731">
            <v>0</v>
          </cell>
        </row>
        <row r="2732">
          <cell r="B2732">
            <v>0</v>
          </cell>
        </row>
        <row r="2733">
          <cell r="B2733">
            <v>0</v>
          </cell>
        </row>
        <row r="2734">
          <cell r="B2734">
            <v>0</v>
          </cell>
        </row>
        <row r="2735">
          <cell r="B2735">
            <v>0</v>
          </cell>
        </row>
        <row r="2736">
          <cell r="B2736">
            <v>0</v>
          </cell>
        </row>
        <row r="2737">
          <cell r="B2737">
            <v>0</v>
          </cell>
        </row>
        <row r="2738">
          <cell r="B2738">
            <v>0</v>
          </cell>
        </row>
        <row r="2739">
          <cell r="B2739">
            <v>0</v>
          </cell>
        </row>
        <row r="2740">
          <cell r="B2740">
            <v>0</v>
          </cell>
        </row>
        <row r="2741">
          <cell r="B2741">
            <v>0</v>
          </cell>
        </row>
        <row r="2742">
          <cell r="B2742">
            <v>0</v>
          </cell>
        </row>
        <row r="2743">
          <cell r="B2743">
            <v>0</v>
          </cell>
        </row>
        <row r="2744">
          <cell r="B2744">
            <v>0</v>
          </cell>
        </row>
        <row r="2745">
          <cell r="B2745">
            <v>0</v>
          </cell>
        </row>
        <row r="2746">
          <cell r="B2746">
            <v>0</v>
          </cell>
        </row>
        <row r="2747">
          <cell r="B2747">
            <v>0</v>
          </cell>
        </row>
        <row r="2748">
          <cell r="B2748">
            <v>0</v>
          </cell>
        </row>
        <row r="2749">
          <cell r="B2749">
            <v>0</v>
          </cell>
        </row>
        <row r="2750">
          <cell r="B2750">
            <v>0</v>
          </cell>
        </row>
        <row r="2751">
          <cell r="B2751">
            <v>0</v>
          </cell>
        </row>
        <row r="2752">
          <cell r="B2752">
            <v>0</v>
          </cell>
        </row>
        <row r="2753">
          <cell r="B2753">
            <v>0</v>
          </cell>
        </row>
        <row r="2754">
          <cell r="B2754">
            <v>0</v>
          </cell>
        </row>
        <row r="2755">
          <cell r="B2755">
            <v>0</v>
          </cell>
        </row>
        <row r="2756">
          <cell r="B2756">
            <v>0</v>
          </cell>
        </row>
        <row r="2757">
          <cell r="B2757">
            <v>0</v>
          </cell>
        </row>
        <row r="2758">
          <cell r="B2758">
            <v>0</v>
          </cell>
        </row>
        <row r="2759">
          <cell r="B2759">
            <v>0</v>
          </cell>
        </row>
        <row r="2760">
          <cell r="B2760">
            <v>0</v>
          </cell>
        </row>
        <row r="2761">
          <cell r="B2761">
            <v>0</v>
          </cell>
        </row>
        <row r="2762">
          <cell r="B2762">
            <v>0</v>
          </cell>
        </row>
        <row r="2763">
          <cell r="B2763">
            <v>0</v>
          </cell>
        </row>
        <row r="2764">
          <cell r="B2764">
            <v>0</v>
          </cell>
        </row>
        <row r="2765">
          <cell r="B2765">
            <v>0</v>
          </cell>
        </row>
        <row r="2766">
          <cell r="B2766">
            <v>0</v>
          </cell>
        </row>
        <row r="2767">
          <cell r="B2767">
            <v>0</v>
          </cell>
        </row>
        <row r="2768">
          <cell r="B2768">
            <v>0</v>
          </cell>
        </row>
        <row r="2769">
          <cell r="B2769">
            <v>0</v>
          </cell>
        </row>
        <row r="2770">
          <cell r="B2770">
            <v>0</v>
          </cell>
        </row>
        <row r="2771">
          <cell r="B2771">
            <v>0</v>
          </cell>
        </row>
        <row r="2772">
          <cell r="B2772">
            <v>0</v>
          </cell>
        </row>
        <row r="2773">
          <cell r="B2773">
            <v>0</v>
          </cell>
        </row>
        <row r="2774">
          <cell r="B2774">
            <v>0</v>
          </cell>
        </row>
        <row r="2775">
          <cell r="B2775">
            <v>0</v>
          </cell>
        </row>
        <row r="2776">
          <cell r="B2776">
            <v>0</v>
          </cell>
        </row>
        <row r="2777">
          <cell r="B2777">
            <v>0</v>
          </cell>
        </row>
        <row r="2778">
          <cell r="B2778">
            <v>0</v>
          </cell>
        </row>
        <row r="2779">
          <cell r="B2779">
            <v>0</v>
          </cell>
        </row>
        <row r="2780">
          <cell r="B2780">
            <v>0</v>
          </cell>
        </row>
        <row r="2781">
          <cell r="B2781">
            <v>0</v>
          </cell>
        </row>
        <row r="2782">
          <cell r="B2782">
            <v>0</v>
          </cell>
        </row>
        <row r="2783">
          <cell r="B2783">
            <v>0</v>
          </cell>
        </row>
        <row r="2784">
          <cell r="B2784">
            <v>0</v>
          </cell>
        </row>
        <row r="2785">
          <cell r="B2785">
            <v>0</v>
          </cell>
        </row>
        <row r="2786">
          <cell r="B2786">
            <v>0</v>
          </cell>
        </row>
        <row r="2787">
          <cell r="B2787">
            <v>0</v>
          </cell>
        </row>
        <row r="2788">
          <cell r="B2788">
            <v>0</v>
          </cell>
        </row>
        <row r="2789">
          <cell r="B2789">
            <v>0</v>
          </cell>
        </row>
        <row r="2790">
          <cell r="B2790">
            <v>0</v>
          </cell>
        </row>
        <row r="2791">
          <cell r="B2791">
            <v>0</v>
          </cell>
        </row>
        <row r="2792">
          <cell r="B2792">
            <v>0</v>
          </cell>
        </row>
        <row r="2793">
          <cell r="B2793">
            <v>0</v>
          </cell>
        </row>
        <row r="2794">
          <cell r="B2794">
            <v>0</v>
          </cell>
        </row>
        <row r="2795">
          <cell r="B2795">
            <v>0</v>
          </cell>
        </row>
        <row r="2796">
          <cell r="B2796">
            <v>0</v>
          </cell>
        </row>
        <row r="2797">
          <cell r="B2797">
            <v>0</v>
          </cell>
        </row>
        <row r="2798">
          <cell r="B2798">
            <v>0</v>
          </cell>
        </row>
        <row r="2799">
          <cell r="B2799">
            <v>0</v>
          </cell>
        </row>
        <row r="2800">
          <cell r="B2800">
            <v>0</v>
          </cell>
        </row>
        <row r="2801">
          <cell r="B2801">
            <v>0</v>
          </cell>
        </row>
        <row r="2802">
          <cell r="B2802">
            <v>0</v>
          </cell>
        </row>
        <row r="2803">
          <cell r="B2803">
            <v>0</v>
          </cell>
        </row>
        <row r="2804">
          <cell r="B2804">
            <v>0</v>
          </cell>
        </row>
        <row r="2805">
          <cell r="B2805">
            <v>0</v>
          </cell>
        </row>
        <row r="2806">
          <cell r="B2806">
            <v>0</v>
          </cell>
        </row>
        <row r="2807">
          <cell r="B2807">
            <v>0</v>
          </cell>
        </row>
        <row r="2808">
          <cell r="B2808">
            <v>0</v>
          </cell>
        </row>
        <row r="2809">
          <cell r="B2809">
            <v>0</v>
          </cell>
        </row>
        <row r="2810">
          <cell r="B2810">
            <v>0</v>
          </cell>
        </row>
        <row r="2811">
          <cell r="B2811">
            <v>0</v>
          </cell>
        </row>
        <row r="2812">
          <cell r="B2812">
            <v>0</v>
          </cell>
        </row>
        <row r="2813">
          <cell r="B2813">
            <v>0</v>
          </cell>
        </row>
        <row r="2814">
          <cell r="B2814">
            <v>0</v>
          </cell>
        </row>
        <row r="2815">
          <cell r="B2815">
            <v>0</v>
          </cell>
        </row>
        <row r="2816">
          <cell r="B2816">
            <v>0</v>
          </cell>
        </row>
        <row r="2817">
          <cell r="B2817">
            <v>0</v>
          </cell>
        </row>
        <row r="2818">
          <cell r="B2818">
            <v>0</v>
          </cell>
        </row>
        <row r="2819">
          <cell r="B2819">
            <v>0</v>
          </cell>
        </row>
        <row r="2820">
          <cell r="B2820">
            <v>0</v>
          </cell>
        </row>
        <row r="2821">
          <cell r="B2821">
            <v>0</v>
          </cell>
        </row>
        <row r="2822">
          <cell r="B2822">
            <v>0</v>
          </cell>
        </row>
        <row r="2823">
          <cell r="B2823">
            <v>0</v>
          </cell>
        </row>
        <row r="2824">
          <cell r="B2824">
            <v>0</v>
          </cell>
        </row>
        <row r="2825">
          <cell r="B2825">
            <v>0</v>
          </cell>
        </row>
        <row r="2826">
          <cell r="B2826">
            <v>0</v>
          </cell>
        </row>
        <row r="2827">
          <cell r="B2827">
            <v>0</v>
          </cell>
        </row>
        <row r="2828">
          <cell r="B2828">
            <v>0</v>
          </cell>
        </row>
        <row r="2829">
          <cell r="B2829">
            <v>0</v>
          </cell>
        </row>
        <row r="2830">
          <cell r="B2830">
            <v>0</v>
          </cell>
        </row>
        <row r="2831">
          <cell r="B2831">
            <v>0</v>
          </cell>
        </row>
        <row r="2832">
          <cell r="B2832">
            <v>0</v>
          </cell>
        </row>
        <row r="2833">
          <cell r="B2833">
            <v>0</v>
          </cell>
        </row>
        <row r="2834">
          <cell r="B2834">
            <v>0</v>
          </cell>
        </row>
        <row r="2835">
          <cell r="B2835">
            <v>0</v>
          </cell>
        </row>
        <row r="2836">
          <cell r="B2836">
            <v>0</v>
          </cell>
        </row>
        <row r="2837">
          <cell r="B2837">
            <v>0</v>
          </cell>
        </row>
        <row r="2838">
          <cell r="B2838">
            <v>0</v>
          </cell>
        </row>
        <row r="2839">
          <cell r="B2839">
            <v>0</v>
          </cell>
        </row>
        <row r="2840">
          <cell r="B2840">
            <v>0</v>
          </cell>
        </row>
        <row r="2841">
          <cell r="B2841">
            <v>0</v>
          </cell>
        </row>
        <row r="2842">
          <cell r="B2842">
            <v>0</v>
          </cell>
        </row>
        <row r="2843">
          <cell r="B2843">
            <v>0</v>
          </cell>
        </row>
        <row r="2844">
          <cell r="B2844">
            <v>0</v>
          </cell>
        </row>
        <row r="2845">
          <cell r="B2845">
            <v>0</v>
          </cell>
        </row>
        <row r="2846">
          <cell r="B2846">
            <v>0</v>
          </cell>
        </row>
        <row r="2847">
          <cell r="B2847">
            <v>0</v>
          </cell>
        </row>
        <row r="2848">
          <cell r="B2848">
            <v>0</v>
          </cell>
        </row>
        <row r="2849">
          <cell r="B2849">
            <v>0</v>
          </cell>
        </row>
        <row r="2850">
          <cell r="B2850">
            <v>0</v>
          </cell>
        </row>
        <row r="2851">
          <cell r="B2851">
            <v>0</v>
          </cell>
        </row>
        <row r="2852">
          <cell r="B2852">
            <v>0</v>
          </cell>
        </row>
        <row r="2853">
          <cell r="B2853">
            <v>0</v>
          </cell>
        </row>
        <row r="2854">
          <cell r="B2854">
            <v>0</v>
          </cell>
        </row>
        <row r="2855">
          <cell r="B2855">
            <v>0</v>
          </cell>
        </row>
        <row r="2856">
          <cell r="B2856">
            <v>0</v>
          </cell>
        </row>
        <row r="2857">
          <cell r="B2857">
            <v>0</v>
          </cell>
        </row>
        <row r="2858">
          <cell r="B2858">
            <v>0</v>
          </cell>
        </row>
        <row r="2859">
          <cell r="B2859">
            <v>0</v>
          </cell>
        </row>
        <row r="2860">
          <cell r="B2860">
            <v>0</v>
          </cell>
        </row>
        <row r="2861">
          <cell r="B2861">
            <v>0</v>
          </cell>
        </row>
        <row r="2862">
          <cell r="B2862">
            <v>0</v>
          </cell>
        </row>
        <row r="2863">
          <cell r="B2863">
            <v>0</v>
          </cell>
        </row>
        <row r="2864">
          <cell r="B2864">
            <v>0</v>
          </cell>
        </row>
        <row r="2865">
          <cell r="B2865">
            <v>0</v>
          </cell>
        </row>
        <row r="2866">
          <cell r="B2866">
            <v>0</v>
          </cell>
        </row>
        <row r="2867">
          <cell r="B2867">
            <v>0</v>
          </cell>
        </row>
        <row r="2868">
          <cell r="B2868">
            <v>0</v>
          </cell>
        </row>
        <row r="2869">
          <cell r="B2869">
            <v>0</v>
          </cell>
        </row>
        <row r="2870">
          <cell r="B2870">
            <v>0</v>
          </cell>
        </row>
        <row r="2871">
          <cell r="B2871">
            <v>0</v>
          </cell>
        </row>
        <row r="2872">
          <cell r="B2872">
            <v>0</v>
          </cell>
        </row>
        <row r="2873">
          <cell r="B2873">
            <v>0</v>
          </cell>
        </row>
        <row r="2874">
          <cell r="B2874">
            <v>0</v>
          </cell>
        </row>
        <row r="2875">
          <cell r="B2875">
            <v>0</v>
          </cell>
        </row>
        <row r="2876">
          <cell r="B2876">
            <v>0</v>
          </cell>
        </row>
        <row r="2877">
          <cell r="B2877">
            <v>0</v>
          </cell>
        </row>
        <row r="2878">
          <cell r="B2878">
            <v>0</v>
          </cell>
        </row>
        <row r="2879">
          <cell r="B2879">
            <v>0</v>
          </cell>
        </row>
        <row r="2880">
          <cell r="B2880">
            <v>0</v>
          </cell>
        </row>
        <row r="2881">
          <cell r="B2881">
            <v>0</v>
          </cell>
        </row>
        <row r="2882">
          <cell r="B2882">
            <v>0</v>
          </cell>
        </row>
        <row r="2883">
          <cell r="B2883">
            <v>0</v>
          </cell>
        </row>
        <row r="2884">
          <cell r="B2884">
            <v>0</v>
          </cell>
        </row>
        <row r="2885">
          <cell r="B2885">
            <v>0</v>
          </cell>
        </row>
        <row r="2886">
          <cell r="B2886">
            <v>0</v>
          </cell>
        </row>
        <row r="2887">
          <cell r="B2887">
            <v>0</v>
          </cell>
        </row>
        <row r="2888">
          <cell r="B2888">
            <v>0</v>
          </cell>
        </row>
        <row r="2889">
          <cell r="B2889">
            <v>0</v>
          </cell>
        </row>
        <row r="2890">
          <cell r="B2890">
            <v>0</v>
          </cell>
        </row>
        <row r="2891">
          <cell r="B2891">
            <v>0</v>
          </cell>
        </row>
        <row r="2892">
          <cell r="B2892">
            <v>0</v>
          </cell>
        </row>
        <row r="2893">
          <cell r="B2893">
            <v>0</v>
          </cell>
        </row>
        <row r="2894">
          <cell r="B2894">
            <v>0</v>
          </cell>
        </row>
        <row r="2895">
          <cell r="B2895">
            <v>0</v>
          </cell>
        </row>
        <row r="2896">
          <cell r="B2896">
            <v>0</v>
          </cell>
        </row>
        <row r="2897">
          <cell r="B2897">
            <v>0</v>
          </cell>
        </row>
        <row r="2898">
          <cell r="B2898">
            <v>0</v>
          </cell>
        </row>
        <row r="2899">
          <cell r="B2899">
            <v>0</v>
          </cell>
        </row>
        <row r="2900">
          <cell r="B2900">
            <v>0</v>
          </cell>
        </row>
        <row r="2901">
          <cell r="B2901">
            <v>0</v>
          </cell>
        </row>
        <row r="2902">
          <cell r="B2902">
            <v>0</v>
          </cell>
        </row>
        <row r="2903">
          <cell r="B2903">
            <v>0</v>
          </cell>
        </row>
        <row r="2904">
          <cell r="B2904">
            <v>0</v>
          </cell>
        </row>
        <row r="2905">
          <cell r="B2905">
            <v>0</v>
          </cell>
        </row>
        <row r="2906">
          <cell r="B2906">
            <v>0</v>
          </cell>
        </row>
        <row r="2907">
          <cell r="B2907">
            <v>0</v>
          </cell>
        </row>
        <row r="2908">
          <cell r="B2908">
            <v>0</v>
          </cell>
        </row>
        <row r="2909">
          <cell r="B2909">
            <v>0</v>
          </cell>
        </row>
        <row r="2910">
          <cell r="B2910">
            <v>0</v>
          </cell>
        </row>
        <row r="2911">
          <cell r="B2911">
            <v>0</v>
          </cell>
        </row>
        <row r="2912">
          <cell r="B2912">
            <v>0</v>
          </cell>
        </row>
        <row r="2913">
          <cell r="B2913">
            <v>0</v>
          </cell>
        </row>
        <row r="2914">
          <cell r="B2914">
            <v>0</v>
          </cell>
        </row>
        <row r="2915">
          <cell r="B2915">
            <v>0</v>
          </cell>
        </row>
        <row r="2916">
          <cell r="B2916">
            <v>0</v>
          </cell>
        </row>
        <row r="2917">
          <cell r="B2917">
            <v>0</v>
          </cell>
        </row>
        <row r="2918">
          <cell r="B2918">
            <v>0</v>
          </cell>
        </row>
        <row r="2919">
          <cell r="B2919">
            <v>0</v>
          </cell>
        </row>
        <row r="2920">
          <cell r="B2920">
            <v>0</v>
          </cell>
        </row>
        <row r="2921">
          <cell r="B2921">
            <v>0</v>
          </cell>
        </row>
        <row r="2922">
          <cell r="B2922">
            <v>0</v>
          </cell>
        </row>
        <row r="2923">
          <cell r="B2923">
            <v>0</v>
          </cell>
        </row>
        <row r="2924">
          <cell r="B2924">
            <v>0</v>
          </cell>
        </row>
        <row r="2925">
          <cell r="B2925">
            <v>0</v>
          </cell>
        </row>
        <row r="2926">
          <cell r="B2926">
            <v>0</v>
          </cell>
        </row>
        <row r="2927">
          <cell r="B2927">
            <v>0</v>
          </cell>
        </row>
        <row r="2928">
          <cell r="B2928">
            <v>0</v>
          </cell>
        </row>
        <row r="2929">
          <cell r="B2929">
            <v>0</v>
          </cell>
        </row>
        <row r="2930">
          <cell r="B2930">
            <v>0</v>
          </cell>
        </row>
        <row r="2931">
          <cell r="B2931">
            <v>0</v>
          </cell>
        </row>
        <row r="2932">
          <cell r="B2932">
            <v>0</v>
          </cell>
        </row>
        <row r="2933">
          <cell r="B2933">
            <v>0</v>
          </cell>
        </row>
        <row r="2934">
          <cell r="B2934">
            <v>0</v>
          </cell>
        </row>
        <row r="2935">
          <cell r="B2935">
            <v>0</v>
          </cell>
        </row>
        <row r="2936">
          <cell r="B2936">
            <v>0</v>
          </cell>
        </row>
        <row r="2937">
          <cell r="B2937">
            <v>0</v>
          </cell>
        </row>
        <row r="2938">
          <cell r="B2938">
            <v>0</v>
          </cell>
        </row>
        <row r="2939">
          <cell r="B2939">
            <v>0</v>
          </cell>
        </row>
        <row r="2940">
          <cell r="B2940">
            <v>0</v>
          </cell>
        </row>
        <row r="2941">
          <cell r="B2941">
            <v>0</v>
          </cell>
        </row>
        <row r="2942">
          <cell r="B2942">
            <v>0</v>
          </cell>
        </row>
        <row r="2943">
          <cell r="B2943">
            <v>0</v>
          </cell>
        </row>
        <row r="2944">
          <cell r="B2944">
            <v>0</v>
          </cell>
        </row>
        <row r="2945">
          <cell r="B2945">
            <v>0</v>
          </cell>
        </row>
        <row r="2946">
          <cell r="B2946">
            <v>0</v>
          </cell>
        </row>
        <row r="2947">
          <cell r="B2947">
            <v>0</v>
          </cell>
        </row>
        <row r="2948">
          <cell r="B2948">
            <v>0</v>
          </cell>
        </row>
        <row r="2949">
          <cell r="B2949">
            <v>0</v>
          </cell>
        </row>
        <row r="2950">
          <cell r="B2950">
            <v>0</v>
          </cell>
        </row>
        <row r="2951">
          <cell r="B2951">
            <v>0</v>
          </cell>
        </row>
        <row r="2952">
          <cell r="B2952">
            <v>0</v>
          </cell>
        </row>
        <row r="2953">
          <cell r="B2953">
            <v>0</v>
          </cell>
        </row>
        <row r="2954">
          <cell r="B2954">
            <v>0</v>
          </cell>
        </row>
        <row r="2955">
          <cell r="B2955">
            <v>0</v>
          </cell>
        </row>
        <row r="2956">
          <cell r="B2956">
            <v>0</v>
          </cell>
        </row>
        <row r="2957">
          <cell r="B2957">
            <v>0</v>
          </cell>
        </row>
        <row r="2958">
          <cell r="B2958">
            <v>0</v>
          </cell>
        </row>
        <row r="2959">
          <cell r="B2959">
            <v>0</v>
          </cell>
        </row>
        <row r="2960">
          <cell r="B2960">
            <v>0</v>
          </cell>
        </row>
        <row r="2961">
          <cell r="B2961">
            <v>0</v>
          </cell>
        </row>
        <row r="2962">
          <cell r="B2962">
            <v>0</v>
          </cell>
        </row>
        <row r="2963">
          <cell r="B2963">
            <v>0</v>
          </cell>
        </row>
        <row r="2964">
          <cell r="B2964">
            <v>0</v>
          </cell>
        </row>
        <row r="2965">
          <cell r="B2965">
            <v>0</v>
          </cell>
        </row>
        <row r="2966">
          <cell r="B2966">
            <v>0</v>
          </cell>
        </row>
        <row r="2967">
          <cell r="B2967">
            <v>0</v>
          </cell>
        </row>
        <row r="2968">
          <cell r="B2968">
            <v>0</v>
          </cell>
        </row>
        <row r="2969">
          <cell r="B2969">
            <v>0</v>
          </cell>
        </row>
        <row r="2970">
          <cell r="B2970">
            <v>0</v>
          </cell>
        </row>
        <row r="2971">
          <cell r="B2971">
            <v>0</v>
          </cell>
        </row>
        <row r="2972">
          <cell r="B2972">
            <v>0</v>
          </cell>
        </row>
        <row r="2973">
          <cell r="B2973">
            <v>0</v>
          </cell>
        </row>
        <row r="2974">
          <cell r="B2974">
            <v>0</v>
          </cell>
        </row>
        <row r="2975">
          <cell r="B2975">
            <v>0</v>
          </cell>
        </row>
        <row r="2976">
          <cell r="B2976">
            <v>0</v>
          </cell>
        </row>
        <row r="2977">
          <cell r="B2977">
            <v>0</v>
          </cell>
        </row>
        <row r="2978">
          <cell r="B2978">
            <v>0</v>
          </cell>
        </row>
        <row r="2979">
          <cell r="B2979">
            <v>0</v>
          </cell>
        </row>
        <row r="2980">
          <cell r="B2980">
            <v>0</v>
          </cell>
        </row>
        <row r="2981">
          <cell r="B2981">
            <v>0</v>
          </cell>
        </row>
        <row r="2982">
          <cell r="B2982">
            <v>0</v>
          </cell>
        </row>
        <row r="2983">
          <cell r="B2983">
            <v>0</v>
          </cell>
        </row>
        <row r="2984">
          <cell r="B2984">
            <v>0</v>
          </cell>
        </row>
        <row r="2985">
          <cell r="B2985">
            <v>0</v>
          </cell>
        </row>
        <row r="2986">
          <cell r="B2986">
            <v>0</v>
          </cell>
        </row>
        <row r="2987">
          <cell r="B2987">
            <v>0</v>
          </cell>
        </row>
        <row r="2988">
          <cell r="B2988">
            <v>0</v>
          </cell>
        </row>
        <row r="2989">
          <cell r="B2989">
            <v>0</v>
          </cell>
        </row>
        <row r="2990">
          <cell r="B2990">
            <v>0</v>
          </cell>
        </row>
        <row r="2991">
          <cell r="B2991">
            <v>0</v>
          </cell>
        </row>
        <row r="2992">
          <cell r="B2992">
            <v>0</v>
          </cell>
        </row>
        <row r="2993">
          <cell r="B2993">
            <v>0</v>
          </cell>
        </row>
        <row r="2994">
          <cell r="B2994">
            <v>0</v>
          </cell>
        </row>
        <row r="2995">
          <cell r="B2995">
            <v>0</v>
          </cell>
        </row>
        <row r="2996">
          <cell r="B2996">
            <v>0</v>
          </cell>
        </row>
        <row r="2997">
          <cell r="B2997">
            <v>0</v>
          </cell>
        </row>
        <row r="2998">
          <cell r="B2998">
            <v>0</v>
          </cell>
        </row>
        <row r="2999">
          <cell r="B2999">
            <v>0</v>
          </cell>
        </row>
        <row r="3000">
          <cell r="B3000">
            <v>0</v>
          </cell>
        </row>
        <row r="3001">
          <cell r="B3001">
            <v>0</v>
          </cell>
        </row>
        <row r="3002">
          <cell r="B3002">
            <v>0</v>
          </cell>
        </row>
        <row r="3003">
          <cell r="B3003">
            <v>0</v>
          </cell>
        </row>
        <row r="3004">
          <cell r="B3004">
            <v>0</v>
          </cell>
        </row>
        <row r="3005">
          <cell r="B3005">
            <v>0</v>
          </cell>
        </row>
        <row r="3006">
          <cell r="B3006">
            <v>0</v>
          </cell>
        </row>
        <row r="3007">
          <cell r="B3007">
            <v>0</v>
          </cell>
        </row>
        <row r="3008">
          <cell r="B3008">
            <v>0</v>
          </cell>
        </row>
        <row r="3009">
          <cell r="B3009">
            <v>0</v>
          </cell>
        </row>
        <row r="3010">
          <cell r="B3010">
            <v>0</v>
          </cell>
        </row>
        <row r="3011">
          <cell r="B3011">
            <v>0</v>
          </cell>
        </row>
        <row r="3012">
          <cell r="B3012">
            <v>0</v>
          </cell>
        </row>
        <row r="3013">
          <cell r="B3013">
            <v>0</v>
          </cell>
        </row>
        <row r="3014">
          <cell r="B3014">
            <v>0</v>
          </cell>
        </row>
        <row r="3015">
          <cell r="B3015">
            <v>0</v>
          </cell>
        </row>
        <row r="3016">
          <cell r="B3016">
            <v>0</v>
          </cell>
        </row>
        <row r="3017">
          <cell r="B3017">
            <v>0</v>
          </cell>
        </row>
        <row r="3018">
          <cell r="B3018">
            <v>0</v>
          </cell>
        </row>
        <row r="3019">
          <cell r="B3019">
            <v>0</v>
          </cell>
        </row>
        <row r="3020">
          <cell r="B3020">
            <v>0</v>
          </cell>
        </row>
        <row r="3021">
          <cell r="B3021">
            <v>0</v>
          </cell>
        </row>
        <row r="3022">
          <cell r="B3022">
            <v>0</v>
          </cell>
        </row>
        <row r="3023">
          <cell r="B3023">
            <v>0</v>
          </cell>
        </row>
        <row r="3024">
          <cell r="B3024">
            <v>0</v>
          </cell>
        </row>
        <row r="3025">
          <cell r="B3025">
            <v>0</v>
          </cell>
        </row>
        <row r="3026">
          <cell r="B3026">
            <v>0</v>
          </cell>
        </row>
        <row r="3027">
          <cell r="B3027">
            <v>0</v>
          </cell>
        </row>
        <row r="3028">
          <cell r="B3028">
            <v>0</v>
          </cell>
        </row>
        <row r="3029">
          <cell r="B3029">
            <v>0</v>
          </cell>
        </row>
        <row r="3030">
          <cell r="B3030">
            <v>0</v>
          </cell>
        </row>
        <row r="3031">
          <cell r="B3031">
            <v>0</v>
          </cell>
        </row>
        <row r="3032">
          <cell r="B3032">
            <v>0</v>
          </cell>
        </row>
        <row r="3033">
          <cell r="B3033">
            <v>0</v>
          </cell>
        </row>
        <row r="3034">
          <cell r="B3034">
            <v>0</v>
          </cell>
        </row>
        <row r="3035">
          <cell r="B3035">
            <v>0</v>
          </cell>
        </row>
        <row r="3036">
          <cell r="B3036">
            <v>0</v>
          </cell>
        </row>
        <row r="3037">
          <cell r="B3037">
            <v>0</v>
          </cell>
        </row>
        <row r="3038">
          <cell r="B3038">
            <v>0</v>
          </cell>
        </row>
        <row r="3039">
          <cell r="B3039">
            <v>0</v>
          </cell>
        </row>
        <row r="3040">
          <cell r="B3040">
            <v>0</v>
          </cell>
        </row>
        <row r="3041">
          <cell r="B3041">
            <v>0</v>
          </cell>
        </row>
        <row r="3042">
          <cell r="B3042">
            <v>0</v>
          </cell>
        </row>
        <row r="3043">
          <cell r="B3043">
            <v>0</v>
          </cell>
        </row>
        <row r="3044">
          <cell r="B3044">
            <v>0</v>
          </cell>
        </row>
        <row r="3045">
          <cell r="B3045">
            <v>0</v>
          </cell>
        </row>
        <row r="3046">
          <cell r="B3046">
            <v>0</v>
          </cell>
        </row>
        <row r="3047">
          <cell r="B3047">
            <v>0</v>
          </cell>
        </row>
        <row r="3048">
          <cell r="B3048">
            <v>0</v>
          </cell>
        </row>
        <row r="3049">
          <cell r="B3049">
            <v>0</v>
          </cell>
        </row>
        <row r="3050">
          <cell r="B3050">
            <v>0</v>
          </cell>
        </row>
        <row r="3051">
          <cell r="B3051">
            <v>0</v>
          </cell>
        </row>
        <row r="3052">
          <cell r="B3052">
            <v>0</v>
          </cell>
        </row>
        <row r="3053">
          <cell r="B3053">
            <v>0</v>
          </cell>
        </row>
        <row r="3054">
          <cell r="B3054">
            <v>0</v>
          </cell>
        </row>
        <row r="3055">
          <cell r="B3055">
            <v>0</v>
          </cell>
        </row>
        <row r="3056">
          <cell r="B3056">
            <v>0</v>
          </cell>
        </row>
        <row r="3057">
          <cell r="B3057">
            <v>0</v>
          </cell>
        </row>
        <row r="3058">
          <cell r="B3058">
            <v>0</v>
          </cell>
        </row>
        <row r="3059">
          <cell r="B3059">
            <v>0</v>
          </cell>
        </row>
        <row r="3060">
          <cell r="B3060">
            <v>0</v>
          </cell>
        </row>
        <row r="3061">
          <cell r="B3061">
            <v>0</v>
          </cell>
        </row>
        <row r="3062">
          <cell r="B3062">
            <v>0</v>
          </cell>
        </row>
        <row r="3063">
          <cell r="B3063">
            <v>0</v>
          </cell>
        </row>
        <row r="3064">
          <cell r="B3064">
            <v>0</v>
          </cell>
        </row>
        <row r="3065">
          <cell r="B3065">
            <v>0</v>
          </cell>
        </row>
        <row r="3066">
          <cell r="B3066">
            <v>0</v>
          </cell>
        </row>
        <row r="3067">
          <cell r="B3067">
            <v>0</v>
          </cell>
        </row>
        <row r="3068">
          <cell r="B3068">
            <v>0</v>
          </cell>
        </row>
        <row r="3069">
          <cell r="B3069">
            <v>0</v>
          </cell>
        </row>
        <row r="3070">
          <cell r="B3070">
            <v>0</v>
          </cell>
        </row>
        <row r="3071">
          <cell r="B3071">
            <v>0</v>
          </cell>
        </row>
        <row r="3072">
          <cell r="B3072">
            <v>0</v>
          </cell>
        </row>
        <row r="3073">
          <cell r="B3073">
            <v>0</v>
          </cell>
        </row>
        <row r="3074">
          <cell r="B3074">
            <v>0</v>
          </cell>
        </row>
        <row r="3075">
          <cell r="B3075">
            <v>0</v>
          </cell>
        </row>
        <row r="3076">
          <cell r="B3076">
            <v>0</v>
          </cell>
        </row>
        <row r="3077">
          <cell r="B3077">
            <v>0</v>
          </cell>
        </row>
        <row r="3078">
          <cell r="B3078">
            <v>0</v>
          </cell>
        </row>
        <row r="3079">
          <cell r="B3079">
            <v>0</v>
          </cell>
        </row>
        <row r="3080">
          <cell r="B3080">
            <v>0</v>
          </cell>
        </row>
        <row r="3081">
          <cell r="B3081">
            <v>0</v>
          </cell>
        </row>
        <row r="3082">
          <cell r="B3082">
            <v>0</v>
          </cell>
        </row>
        <row r="3083">
          <cell r="B3083">
            <v>0</v>
          </cell>
        </row>
        <row r="3084">
          <cell r="B3084">
            <v>0</v>
          </cell>
        </row>
        <row r="3085">
          <cell r="B3085">
            <v>0</v>
          </cell>
        </row>
        <row r="3086">
          <cell r="B3086">
            <v>0</v>
          </cell>
        </row>
        <row r="3087">
          <cell r="B3087">
            <v>0</v>
          </cell>
        </row>
        <row r="3088">
          <cell r="B3088">
            <v>0</v>
          </cell>
        </row>
        <row r="3089">
          <cell r="B3089">
            <v>0</v>
          </cell>
        </row>
        <row r="3090">
          <cell r="B3090">
            <v>0</v>
          </cell>
        </row>
        <row r="3091">
          <cell r="B3091">
            <v>0</v>
          </cell>
        </row>
        <row r="3092">
          <cell r="B3092">
            <v>0</v>
          </cell>
        </row>
        <row r="3093">
          <cell r="B3093">
            <v>0</v>
          </cell>
        </row>
        <row r="3094">
          <cell r="B3094">
            <v>0</v>
          </cell>
        </row>
        <row r="3095">
          <cell r="B3095">
            <v>0</v>
          </cell>
        </row>
        <row r="3096">
          <cell r="B3096">
            <v>0</v>
          </cell>
        </row>
        <row r="3097">
          <cell r="B3097">
            <v>0</v>
          </cell>
        </row>
        <row r="3098">
          <cell r="B3098">
            <v>0</v>
          </cell>
        </row>
        <row r="3099">
          <cell r="B3099">
            <v>0</v>
          </cell>
        </row>
        <row r="3100">
          <cell r="B3100">
            <v>0</v>
          </cell>
        </row>
        <row r="3101">
          <cell r="B3101">
            <v>0</v>
          </cell>
        </row>
        <row r="3102">
          <cell r="B3102">
            <v>0</v>
          </cell>
        </row>
        <row r="3103">
          <cell r="B3103">
            <v>0</v>
          </cell>
        </row>
        <row r="3104">
          <cell r="B3104">
            <v>0</v>
          </cell>
        </row>
        <row r="3105">
          <cell r="B3105">
            <v>0</v>
          </cell>
        </row>
        <row r="3106">
          <cell r="B3106">
            <v>0</v>
          </cell>
        </row>
        <row r="3107">
          <cell r="B3107">
            <v>0</v>
          </cell>
        </row>
        <row r="3108">
          <cell r="B3108">
            <v>0</v>
          </cell>
        </row>
        <row r="3109">
          <cell r="B3109">
            <v>0</v>
          </cell>
        </row>
        <row r="3110">
          <cell r="B3110">
            <v>0</v>
          </cell>
        </row>
        <row r="3111">
          <cell r="B3111">
            <v>0</v>
          </cell>
        </row>
        <row r="3112">
          <cell r="B3112">
            <v>0</v>
          </cell>
        </row>
        <row r="3113">
          <cell r="B3113">
            <v>0</v>
          </cell>
        </row>
        <row r="3114">
          <cell r="B3114">
            <v>0</v>
          </cell>
        </row>
        <row r="3115">
          <cell r="B3115">
            <v>0</v>
          </cell>
        </row>
        <row r="3116">
          <cell r="B3116">
            <v>0</v>
          </cell>
        </row>
        <row r="3117">
          <cell r="B3117">
            <v>0</v>
          </cell>
        </row>
        <row r="3118">
          <cell r="B3118">
            <v>0</v>
          </cell>
        </row>
        <row r="3119">
          <cell r="B3119">
            <v>0</v>
          </cell>
        </row>
        <row r="3120">
          <cell r="B3120">
            <v>0</v>
          </cell>
        </row>
        <row r="3121">
          <cell r="B3121">
            <v>0</v>
          </cell>
        </row>
        <row r="3122">
          <cell r="B3122">
            <v>0</v>
          </cell>
        </row>
        <row r="3123">
          <cell r="B3123">
            <v>0</v>
          </cell>
        </row>
        <row r="3124">
          <cell r="B3124">
            <v>0</v>
          </cell>
        </row>
        <row r="3125">
          <cell r="B3125">
            <v>0</v>
          </cell>
        </row>
        <row r="3126">
          <cell r="B3126">
            <v>0</v>
          </cell>
        </row>
        <row r="3127">
          <cell r="B3127">
            <v>0</v>
          </cell>
        </row>
        <row r="3128">
          <cell r="B3128">
            <v>0</v>
          </cell>
        </row>
        <row r="3129">
          <cell r="B3129">
            <v>0</v>
          </cell>
        </row>
        <row r="3130">
          <cell r="B3130">
            <v>0</v>
          </cell>
        </row>
        <row r="3131">
          <cell r="B3131">
            <v>0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>
            <v>0</v>
          </cell>
        </row>
        <row r="3137">
          <cell r="B3137">
            <v>0</v>
          </cell>
        </row>
        <row r="3138">
          <cell r="B3138">
            <v>0</v>
          </cell>
        </row>
        <row r="3139">
          <cell r="B3139">
            <v>0</v>
          </cell>
        </row>
        <row r="3140">
          <cell r="B3140">
            <v>0</v>
          </cell>
        </row>
        <row r="3141">
          <cell r="B3141">
            <v>0</v>
          </cell>
        </row>
        <row r="3142">
          <cell r="B3142">
            <v>0</v>
          </cell>
        </row>
        <row r="3143">
          <cell r="B3143">
            <v>0</v>
          </cell>
        </row>
        <row r="3144">
          <cell r="B3144">
            <v>0</v>
          </cell>
        </row>
        <row r="3145">
          <cell r="B3145">
            <v>0</v>
          </cell>
        </row>
        <row r="3146">
          <cell r="B3146">
            <v>0</v>
          </cell>
        </row>
        <row r="3147">
          <cell r="B3147">
            <v>0</v>
          </cell>
        </row>
        <row r="3148">
          <cell r="B3148">
            <v>0</v>
          </cell>
        </row>
        <row r="3149">
          <cell r="B3149">
            <v>0</v>
          </cell>
        </row>
        <row r="3150">
          <cell r="B3150">
            <v>0</v>
          </cell>
        </row>
        <row r="3151">
          <cell r="B3151">
            <v>0</v>
          </cell>
        </row>
        <row r="3152">
          <cell r="B3152">
            <v>0</v>
          </cell>
        </row>
        <row r="3153">
          <cell r="B3153">
            <v>0</v>
          </cell>
        </row>
        <row r="3154">
          <cell r="B3154">
            <v>0</v>
          </cell>
        </row>
        <row r="3155">
          <cell r="B3155">
            <v>0</v>
          </cell>
        </row>
        <row r="3156">
          <cell r="B3156">
            <v>0</v>
          </cell>
        </row>
        <row r="3157">
          <cell r="B3157">
            <v>0</v>
          </cell>
        </row>
        <row r="3158">
          <cell r="B3158">
            <v>0</v>
          </cell>
        </row>
        <row r="3159">
          <cell r="B3159">
            <v>0</v>
          </cell>
        </row>
        <row r="3160">
          <cell r="B3160">
            <v>0</v>
          </cell>
        </row>
        <row r="3161">
          <cell r="B3161">
            <v>0</v>
          </cell>
        </row>
        <row r="3162">
          <cell r="B3162">
            <v>0</v>
          </cell>
        </row>
        <row r="3163">
          <cell r="B3163">
            <v>0</v>
          </cell>
        </row>
        <row r="3164">
          <cell r="B3164">
            <v>0</v>
          </cell>
        </row>
        <row r="3165">
          <cell r="B3165">
            <v>0</v>
          </cell>
        </row>
        <row r="3166">
          <cell r="B3166">
            <v>0</v>
          </cell>
        </row>
        <row r="3167">
          <cell r="B3167">
            <v>0</v>
          </cell>
        </row>
        <row r="3168">
          <cell r="B3168">
            <v>0</v>
          </cell>
        </row>
        <row r="3169">
          <cell r="B3169">
            <v>0</v>
          </cell>
        </row>
        <row r="3170">
          <cell r="B3170">
            <v>0</v>
          </cell>
        </row>
        <row r="3171">
          <cell r="B3171">
            <v>0</v>
          </cell>
        </row>
        <row r="3172">
          <cell r="B3172">
            <v>0</v>
          </cell>
        </row>
        <row r="3173">
          <cell r="B3173">
            <v>0</v>
          </cell>
        </row>
        <row r="3174">
          <cell r="B3174">
            <v>0</v>
          </cell>
        </row>
        <row r="3175">
          <cell r="B3175">
            <v>0</v>
          </cell>
        </row>
        <row r="3176">
          <cell r="B3176">
            <v>0</v>
          </cell>
        </row>
        <row r="3177">
          <cell r="B3177">
            <v>0</v>
          </cell>
        </row>
        <row r="3178">
          <cell r="B3178">
            <v>0</v>
          </cell>
        </row>
        <row r="3179">
          <cell r="B3179">
            <v>0</v>
          </cell>
        </row>
        <row r="3180">
          <cell r="B3180">
            <v>0</v>
          </cell>
        </row>
        <row r="3181">
          <cell r="B3181">
            <v>0</v>
          </cell>
        </row>
        <row r="3182">
          <cell r="B3182">
            <v>0</v>
          </cell>
        </row>
        <row r="3183">
          <cell r="B3183">
            <v>0</v>
          </cell>
        </row>
        <row r="3184">
          <cell r="B3184">
            <v>0</v>
          </cell>
        </row>
        <row r="3185">
          <cell r="B3185">
            <v>0</v>
          </cell>
        </row>
        <row r="3186">
          <cell r="B3186">
            <v>0</v>
          </cell>
        </row>
        <row r="3187">
          <cell r="B3187">
            <v>0</v>
          </cell>
        </row>
        <row r="3188">
          <cell r="B3188">
            <v>0</v>
          </cell>
        </row>
        <row r="3189">
          <cell r="B3189">
            <v>0</v>
          </cell>
        </row>
        <row r="3190">
          <cell r="B3190">
            <v>0</v>
          </cell>
        </row>
        <row r="3191">
          <cell r="B3191">
            <v>0</v>
          </cell>
        </row>
        <row r="3192">
          <cell r="B3192">
            <v>0</v>
          </cell>
        </row>
        <row r="3193">
          <cell r="B3193">
            <v>0</v>
          </cell>
        </row>
        <row r="3194">
          <cell r="B3194">
            <v>0</v>
          </cell>
        </row>
        <row r="3195">
          <cell r="B3195">
            <v>0</v>
          </cell>
        </row>
        <row r="3196">
          <cell r="B3196">
            <v>0</v>
          </cell>
        </row>
        <row r="3197">
          <cell r="B3197">
            <v>0</v>
          </cell>
        </row>
        <row r="3198">
          <cell r="B3198">
            <v>0</v>
          </cell>
        </row>
        <row r="3199">
          <cell r="B3199">
            <v>0</v>
          </cell>
        </row>
        <row r="3200">
          <cell r="B3200">
            <v>0</v>
          </cell>
        </row>
        <row r="3201">
          <cell r="B3201">
            <v>0</v>
          </cell>
        </row>
        <row r="3202">
          <cell r="B3202">
            <v>0</v>
          </cell>
        </row>
        <row r="3203">
          <cell r="B3203">
            <v>0</v>
          </cell>
        </row>
        <row r="3204">
          <cell r="B3204">
            <v>0</v>
          </cell>
        </row>
        <row r="3205">
          <cell r="B3205">
            <v>0</v>
          </cell>
        </row>
        <row r="3206">
          <cell r="B3206">
            <v>0</v>
          </cell>
        </row>
        <row r="3207">
          <cell r="B3207">
            <v>0</v>
          </cell>
        </row>
        <row r="3208">
          <cell r="B3208">
            <v>0</v>
          </cell>
        </row>
        <row r="3209">
          <cell r="B3209">
            <v>0</v>
          </cell>
        </row>
        <row r="3210">
          <cell r="B3210">
            <v>0</v>
          </cell>
        </row>
        <row r="3211">
          <cell r="B3211">
            <v>0</v>
          </cell>
        </row>
        <row r="3212">
          <cell r="B3212">
            <v>0</v>
          </cell>
        </row>
        <row r="3213">
          <cell r="B3213">
            <v>0</v>
          </cell>
        </row>
        <row r="3214">
          <cell r="B3214">
            <v>0</v>
          </cell>
        </row>
        <row r="3215">
          <cell r="B3215">
            <v>0</v>
          </cell>
        </row>
        <row r="3216">
          <cell r="B3216">
            <v>0</v>
          </cell>
        </row>
        <row r="3217">
          <cell r="B3217">
            <v>0</v>
          </cell>
        </row>
        <row r="3218">
          <cell r="B3218">
            <v>0</v>
          </cell>
        </row>
        <row r="3219">
          <cell r="B3219">
            <v>0</v>
          </cell>
        </row>
        <row r="3220">
          <cell r="B3220">
            <v>0</v>
          </cell>
        </row>
        <row r="3221">
          <cell r="B3221">
            <v>0</v>
          </cell>
        </row>
        <row r="3222">
          <cell r="B3222">
            <v>0</v>
          </cell>
        </row>
        <row r="3223">
          <cell r="B3223">
            <v>0</v>
          </cell>
        </row>
        <row r="3224">
          <cell r="B3224">
            <v>0</v>
          </cell>
        </row>
        <row r="3225">
          <cell r="B3225">
            <v>0</v>
          </cell>
        </row>
        <row r="3226">
          <cell r="B3226">
            <v>0</v>
          </cell>
        </row>
        <row r="3227">
          <cell r="B3227">
            <v>0</v>
          </cell>
        </row>
        <row r="3228">
          <cell r="B3228">
            <v>0</v>
          </cell>
        </row>
        <row r="3229">
          <cell r="B3229">
            <v>0</v>
          </cell>
        </row>
        <row r="3230">
          <cell r="B3230">
            <v>0</v>
          </cell>
        </row>
        <row r="3231">
          <cell r="B3231">
            <v>0</v>
          </cell>
        </row>
        <row r="3232">
          <cell r="B3232">
            <v>0</v>
          </cell>
        </row>
        <row r="3233">
          <cell r="B3233">
            <v>0</v>
          </cell>
        </row>
        <row r="3234">
          <cell r="B3234">
            <v>0</v>
          </cell>
        </row>
        <row r="3235">
          <cell r="B3235">
            <v>0</v>
          </cell>
        </row>
        <row r="3236">
          <cell r="B3236">
            <v>0</v>
          </cell>
        </row>
        <row r="3237">
          <cell r="B3237">
            <v>0</v>
          </cell>
        </row>
        <row r="3238">
          <cell r="B3238">
            <v>0</v>
          </cell>
        </row>
        <row r="3239">
          <cell r="B3239">
            <v>0</v>
          </cell>
        </row>
        <row r="3240">
          <cell r="B3240">
            <v>0</v>
          </cell>
        </row>
        <row r="3241">
          <cell r="B3241">
            <v>0</v>
          </cell>
        </row>
        <row r="3242">
          <cell r="B3242">
            <v>0</v>
          </cell>
        </row>
        <row r="3243">
          <cell r="B3243">
            <v>0</v>
          </cell>
        </row>
        <row r="3244">
          <cell r="B3244">
            <v>0</v>
          </cell>
        </row>
        <row r="3245">
          <cell r="B3245">
            <v>0</v>
          </cell>
        </row>
        <row r="3246">
          <cell r="B3246">
            <v>0</v>
          </cell>
        </row>
        <row r="3247">
          <cell r="B3247">
            <v>0</v>
          </cell>
        </row>
        <row r="3248">
          <cell r="B3248">
            <v>0</v>
          </cell>
        </row>
        <row r="3249">
          <cell r="B3249">
            <v>0</v>
          </cell>
        </row>
        <row r="3250">
          <cell r="B3250">
            <v>0</v>
          </cell>
        </row>
        <row r="3251">
          <cell r="B3251">
            <v>0</v>
          </cell>
        </row>
        <row r="3252">
          <cell r="B3252">
            <v>0</v>
          </cell>
        </row>
        <row r="3253">
          <cell r="B3253">
            <v>0</v>
          </cell>
        </row>
        <row r="3254">
          <cell r="B3254">
            <v>0</v>
          </cell>
        </row>
        <row r="3255">
          <cell r="B3255">
            <v>0</v>
          </cell>
        </row>
        <row r="3256">
          <cell r="B3256">
            <v>0</v>
          </cell>
        </row>
        <row r="3257">
          <cell r="B3257">
            <v>0</v>
          </cell>
        </row>
        <row r="3258">
          <cell r="B3258">
            <v>0</v>
          </cell>
        </row>
        <row r="3259">
          <cell r="B3259">
            <v>0</v>
          </cell>
        </row>
        <row r="3260">
          <cell r="B3260">
            <v>0</v>
          </cell>
        </row>
        <row r="3261">
          <cell r="B3261">
            <v>0</v>
          </cell>
        </row>
        <row r="3262">
          <cell r="B3262">
            <v>0</v>
          </cell>
        </row>
        <row r="3263">
          <cell r="B3263">
            <v>0</v>
          </cell>
        </row>
        <row r="3264">
          <cell r="B3264">
            <v>0</v>
          </cell>
        </row>
        <row r="3265">
          <cell r="B3265">
            <v>0</v>
          </cell>
        </row>
        <row r="3266">
          <cell r="B3266">
            <v>0</v>
          </cell>
        </row>
        <row r="3267">
          <cell r="B3267">
            <v>0</v>
          </cell>
        </row>
        <row r="3268">
          <cell r="B3268">
            <v>0</v>
          </cell>
        </row>
        <row r="3269">
          <cell r="B3269">
            <v>0</v>
          </cell>
        </row>
        <row r="3270">
          <cell r="B3270">
            <v>0</v>
          </cell>
        </row>
        <row r="3271">
          <cell r="B3271">
            <v>0</v>
          </cell>
        </row>
        <row r="3272">
          <cell r="B3272">
            <v>0</v>
          </cell>
        </row>
        <row r="3273">
          <cell r="B3273">
            <v>0</v>
          </cell>
        </row>
        <row r="3274">
          <cell r="B3274">
            <v>0</v>
          </cell>
        </row>
        <row r="3275">
          <cell r="B3275">
            <v>0</v>
          </cell>
        </row>
        <row r="3276">
          <cell r="B3276">
            <v>0</v>
          </cell>
        </row>
        <row r="3277">
          <cell r="B3277">
            <v>0</v>
          </cell>
        </row>
        <row r="3278">
          <cell r="B3278">
            <v>0</v>
          </cell>
        </row>
        <row r="3279">
          <cell r="B3279">
            <v>0</v>
          </cell>
        </row>
        <row r="3280">
          <cell r="B3280">
            <v>0</v>
          </cell>
        </row>
        <row r="3281">
          <cell r="B3281">
            <v>0</v>
          </cell>
        </row>
        <row r="3282">
          <cell r="B3282">
            <v>0</v>
          </cell>
        </row>
        <row r="3283">
          <cell r="B3283">
            <v>0</v>
          </cell>
        </row>
        <row r="3284">
          <cell r="B3284">
            <v>0</v>
          </cell>
        </row>
        <row r="3285">
          <cell r="B3285">
            <v>0</v>
          </cell>
        </row>
        <row r="3286">
          <cell r="B3286">
            <v>0</v>
          </cell>
        </row>
        <row r="3287">
          <cell r="B3287">
            <v>0</v>
          </cell>
        </row>
        <row r="3288">
          <cell r="B3288">
            <v>0</v>
          </cell>
        </row>
        <row r="3289">
          <cell r="B3289">
            <v>0</v>
          </cell>
        </row>
        <row r="3290">
          <cell r="B3290">
            <v>0</v>
          </cell>
        </row>
        <row r="3291">
          <cell r="B3291">
            <v>0</v>
          </cell>
        </row>
        <row r="3292">
          <cell r="B3292">
            <v>0</v>
          </cell>
        </row>
        <row r="3293">
          <cell r="B3293">
            <v>0</v>
          </cell>
        </row>
        <row r="3294">
          <cell r="B3294">
            <v>0</v>
          </cell>
        </row>
        <row r="3295">
          <cell r="B3295">
            <v>0</v>
          </cell>
        </row>
        <row r="3296">
          <cell r="B3296">
            <v>0</v>
          </cell>
        </row>
        <row r="3297">
          <cell r="B3297">
            <v>0</v>
          </cell>
        </row>
        <row r="3298">
          <cell r="B3298">
            <v>0</v>
          </cell>
        </row>
        <row r="3299">
          <cell r="B3299">
            <v>0</v>
          </cell>
        </row>
        <row r="3300">
          <cell r="B3300">
            <v>0</v>
          </cell>
        </row>
        <row r="3301">
          <cell r="B3301">
            <v>0</v>
          </cell>
        </row>
        <row r="3302">
          <cell r="B3302">
            <v>0</v>
          </cell>
        </row>
        <row r="3303">
          <cell r="B3303">
            <v>0</v>
          </cell>
        </row>
        <row r="3304">
          <cell r="B3304">
            <v>0</v>
          </cell>
        </row>
        <row r="3305">
          <cell r="B3305">
            <v>0</v>
          </cell>
        </row>
        <row r="3306">
          <cell r="B3306">
            <v>0</v>
          </cell>
        </row>
        <row r="3307">
          <cell r="B3307">
            <v>0</v>
          </cell>
        </row>
        <row r="3308">
          <cell r="B3308">
            <v>0</v>
          </cell>
        </row>
        <row r="3309">
          <cell r="B3309">
            <v>0</v>
          </cell>
        </row>
        <row r="3310">
          <cell r="B3310">
            <v>0</v>
          </cell>
        </row>
        <row r="3311">
          <cell r="B3311">
            <v>0</v>
          </cell>
        </row>
        <row r="3312">
          <cell r="B3312">
            <v>0</v>
          </cell>
        </row>
        <row r="3313">
          <cell r="B3313">
            <v>0</v>
          </cell>
        </row>
        <row r="3314">
          <cell r="B3314">
            <v>0</v>
          </cell>
        </row>
        <row r="3315">
          <cell r="B3315">
            <v>0</v>
          </cell>
        </row>
        <row r="3316">
          <cell r="B3316">
            <v>0</v>
          </cell>
        </row>
        <row r="3317">
          <cell r="B3317">
            <v>0</v>
          </cell>
        </row>
        <row r="3318">
          <cell r="B3318">
            <v>0</v>
          </cell>
        </row>
        <row r="3319">
          <cell r="B3319">
            <v>0</v>
          </cell>
        </row>
        <row r="3320">
          <cell r="B3320">
            <v>0</v>
          </cell>
        </row>
        <row r="3321">
          <cell r="B3321">
            <v>0</v>
          </cell>
        </row>
        <row r="3322">
          <cell r="B3322">
            <v>0</v>
          </cell>
        </row>
        <row r="3323">
          <cell r="B3323">
            <v>0</v>
          </cell>
        </row>
        <row r="3324">
          <cell r="B3324">
            <v>0</v>
          </cell>
        </row>
        <row r="3325">
          <cell r="B3325">
            <v>0</v>
          </cell>
        </row>
        <row r="3326">
          <cell r="B3326">
            <v>0</v>
          </cell>
        </row>
        <row r="3327">
          <cell r="B3327">
            <v>0</v>
          </cell>
        </row>
        <row r="3328">
          <cell r="B3328">
            <v>0</v>
          </cell>
        </row>
        <row r="3329">
          <cell r="B3329">
            <v>0</v>
          </cell>
        </row>
        <row r="3330">
          <cell r="B3330">
            <v>0</v>
          </cell>
        </row>
        <row r="3331">
          <cell r="B3331">
            <v>0</v>
          </cell>
        </row>
        <row r="3332">
          <cell r="B3332">
            <v>0</v>
          </cell>
        </row>
        <row r="3333">
          <cell r="B3333">
            <v>0</v>
          </cell>
        </row>
        <row r="3334">
          <cell r="B3334">
            <v>0</v>
          </cell>
        </row>
        <row r="3335">
          <cell r="B3335">
            <v>0</v>
          </cell>
        </row>
        <row r="3336">
          <cell r="B3336">
            <v>0</v>
          </cell>
        </row>
        <row r="3337">
          <cell r="B3337">
            <v>0</v>
          </cell>
        </row>
        <row r="3338">
          <cell r="B3338">
            <v>0</v>
          </cell>
        </row>
        <row r="3339">
          <cell r="B3339">
            <v>0</v>
          </cell>
        </row>
        <row r="3340">
          <cell r="B3340">
            <v>0</v>
          </cell>
        </row>
        <row r="3341">
          <cell r="B3341">
            <v>0</v>
          </cell>
        </row>
        <row r="3342">
          <cell r="B3342">
            <v>0</v>
          </cell>
        </row>
        <row r="3343">
          <cell r="B3343">
            <v>0</v>
          </cell>
        </row>
        <row r="3344">
          <cell r="B3344">
            <v>0</v>
          </cell>
        </row>
        <row r="3345">
          <cell r="B3345">
            <v>0</v>
          </cell>
        </row>
        <row r="3346">
          <cell r="B3346">
            <v>0</v>
          </cell>
        </row>
        <row r="3347">
          <cell r="B3347">
            <v>0</v>
          </cell>
        </row>
        <row r="3348">
          <cell r="B3348">
            <v>0</v>
          </cell>
        </row>
        <row r="3349">
          <cell r="B3349">
            <v>0</v>
          </cell>
        </row>
        <row r="3350">
          <cell r="B3350">
            <v>0</v>
          </cell>
        </row>
        <row r="3351">
          <cell r="B3351">
            <v>0</v>
          </cell>
        </row>
        <row r="3352">
          <cell r="B3352">
            <v>0</v>
          </cell>
        </row>
        <row r="3353">
          <cell r="B3353">
            <v>0</v>
          </cell>
        </row>
        <row r="3354">
          <cell r="B3354">
            <v>0</v>
          </cell>
        </row>
        <row r="3355">
          <cell r="B3355">
            <v>0</v>
          </cell>
        </row>
        <row r="3356">
          <cell r="B3356">
            <v>0</v>
          </cell>
        </row>
        <row r="3357">
          <cell r="B3357">
            <v>0</v>
          </cell>
        </row>
        <row r="3358">
          <cell r="B3358">
            <v>0</v>
          </cell>
        </row>
        <row r="3359">
          <cell r="B3359">
            <v>0</v>
          </cell>
        </row>
        <row r="3360">
          <cell r="B3360">
            <v>0</v>
          </cell>
        </row>
        <row r="3361">
          <cell r="B3361">
            <v>0</v>
          </cell>
        </row>
        <row r="3362">
          <cell r="B3362">
            <v>0</v>
          </cell>
        </row>
        <row r="3363">
          <cell r="B3363">
            <v>0</v>
          </cell>
        </row>
        <row r="3364">
          <cell r="B3364">
            <v>0</v>
          </cell>
        </row>
        <row r="3365">
          <cell r="B3365">
            <v>0</v>
          </cell>
        </row>
        <row r="3366">
          <cell r="B3366">
            <v>0</v>
          </cell>
        </row>
        <row r="3367">
          <cell r="B3367">
            <v>0</v>
          </cell>
        </row>
        <row r="3368">
          <cell r="B3368">
            <v>0</v>
          </cell>
        </row>
        <row r="3369">
          <cell r="B3369">
            <v>0</v>
          </cell>
        </row>
        <row r="3370">
          <cell r="B3370">
            <v>0</v>
          </cell>
        </row>
        <row r="3371">
          <cell r="B3371">
            <v>0</v>
          </cell>
        </row>
        <row r="3372">
          <cell r="B3372">
            <v>0</v>
          </cell>
        </row>
        <row r="3373">
          <cell r="B3373">
            <v>0</v>
          </cell>
        </row>
        <row r="3374">
          <cell r="B3374">
            <v>0</v>
          </cell>
        </row>
        <row r="3375">
          <cell r="B3375">
            <v>0</v>
          </cell>
        </row>
        <row r="3376">
          <cell r="B3376">
            <v>0</v>
          </cell>
        </row>
        <row r="3377">
          <cell r="B3377">
            <v>0</v>
          </cell>
        </row>
        <row r="3378">
          <cell r="B3378">
            <v>0</v>
          </cell>
        </row>
        <row r="3379">
          <cell r="B3379">
            <v>0</v>
          </cell>
        </row>
        <row r="3380">
          <cell r="B3380">
            <v>0</v>
          </cell>
        </row>
        <row r="3381">
          <cell r="B3381">
            <v>0</v>
          </cell>
        </row>
        <row r="3382">
          <cell r="B3382">
            <v>0</v>
          </cell>
        </row>
        <row r="3383">
          <cell r="B3383">
            <v>0</v>
          </cell>
        </row>
        <row r="3384">
          <cell r="B3384">
            <v>0</v>
          </cell>
        </row>
        <row r="3385">
          <cell r="B3385">
            <v>0</v>
          </cell>
        </row>
        <row r="3386">
          <cell r="B3386">
            <v>0</v>
          </cell>
        </row>
        <row r="3387">
          <cell r="B3387">
            <v>0</v>
          </cell>
        </row>
        <row r="3388">
          <cell r="B3388">
            <v>0</v>
          </cell>
        </row>
        <row r="3389">
          <cell r="B3389">
            <v>0</v>
          </cell>
        </row>
        <row r="3390">
          <cell r="B3390">
            <v>0</v>
          </cell>
        </row>
        <row r="3391">
          <cell r="B3391">
            <v>0</v>
          </cell>
        </row>
        <row r="3392">
          <cell r="B3392">
            <v>0</v>
          </cell>
        </row>
        <row r="3393">
          <cell r="B3393">
            <v>0</v>
          </cell>
        </row>
        <row r="3394">
          <cell r="B3394">
            <v>0</v>
          </cell>
        </row>
        <row r="3395">
          <cell r="B3395">
            <v>0</v>
          </cell>
        </row>
        <row r="3396">
          <cell r="B3396">
            <v>0</v>
          </cell>
        </row>
        <row r="3397">
          <cell r="B3397">
            <v>0</v>
          </cell>
        </row>
        <row r="3398">
          <cell r="B3398">
            <v>0</v>
          </cell>
        </row>
        <row r="3399">
          <cell r="B3399">
            <v>0</v>
          </cell>
        </row>
        <row r="3400">
          <cell r="B3400">
            <v>0</v>
          </cell>
        </row>
        <row r="3401">
          <cell r="B3401">
            <v>0</v>
          </cell>
        </row>
        <row r="3402">
          <cell r="B3402">
            <v>0</v>
          </cell>
        </row>
        <row r="3403">
          <cell r="B3403">
            <v>0</v>
          </cell>
        </row>
        <row r="3404">
          <cell r="B3404">
            <v>0</v>
          </cell>
        </row>
        <row r="3405">
          <cell r="B3405">
            <v>0</v>
          </cell>
        </row>
        <row r="3406">
          <cell r="B3406">
            <v>0</v>
          </cell>
        </row>
        <row r="3407">
          <cell r="B3407">
            <v>0</v>
          </cell>
        </row>
        <row r="3408">
          <cell r="B3408">
            <v>0</v>
          </cell>
        </row>
        <row r="3409">
          <cell r="B3409">
            <v>0</v>
          </cell>
        </row>
        <row r="3410">
          <cell r="B3410">
            <v>0</v>
          </cell>
        </row>
        <row r="3411">
          <cell r="B3411">
            <v>0</v>
          </cell>
        </row>
        <row r="3412">
          <cell r="B3412">
            <v>0</v>
          </cell>
        </row>
        <row r="3413">
          <cell r="B3413">
            <v>0</v>
          </cell>
        </row>
        <row r="3414">
          <cell r="B3414">
            <v>0</v>
          </cell>
        </row>
        <row r="3415">
          <cell r="B3415">
            <v>0</v>
          </cell>
        </row>
        <row r="3416">
          <cell r="B3416">
            <v>0</v>
          </cell>
        </row>
        <row r="3417">
          <cell r="B3417">
            <v>0</v>
          </cell>
        </row>
        <row r="3418">
          <cell r="B3418">
            <v>0</v>
          </cell>
        </row>
        <row r="3419">
          <cell r="B3419">
            <v>0</v>
          </cell>
        </row>
        <row r="3420">
          <cell r="B3420">
            <v>0</v>
          </cell>
        </row>
        <row r="3421">
          <cell r="B3421">
            <v>0</v>
          </cell>
        </row>
        <row r="3422">
          <cell r="B3422">
            <v>0</v>
          </cell>
        </row>
        <row r="3423">
          <cell r="B3423">
            <v>0</v>
          </cell>
        </row>
        <row r="3424">
          <cell r="B3424">
            <v>0</v>
          </cell>
        </row>
        <row r="3425">
          <cell r="B3425">
            <v>0</v>
          </cell>
        </row>
        <row r="3426">
          <cell r="B3426">
            <v>0</v>
          </cell>
        </row>
        <row r="3427">
          <cell r="B3427">
            <v>0</v>
          </cell>
        </row>
        <row r="3428">
          <cell r="B3428">
            <v>0</v>
          </cell>
        </row>
        <row r="3429">
          <cell r="B3429">
            <v>0</v>
          </cell>
        </row>
        <row r="3430">
          <cell r="B3430">
            <v>0</v>
          </cell>
        </row>
        <row r="3431">
          <cell r="B3431">
            <v>0</v>
          </cell>
        </row>
        <row r="3432">
          <cell r="B3432">
            <v>0</v>
          </cell>
        </row>
        <row r="3433">
          <cell r="B3433">
            <v>0</v>
          </cell>
        </row>
        <row r="3434">
          <cell r="B3434">
            <v>0</v>
          </cell>
        </row>
        <row r="3435">
          <cell r="B3435">
            <v>0</v>
          </cell>
        </row>
        <row r="3436">
          <cell r="B3436">
            <v>0</v>
          </cell>
        </row>
        <row r="3437">
          <cell r="B3437">
            <v>0</v>
          </cell>
        </row>
        <row r="3438">
          <cell r="B3438">
            <v>0</v>
          </cell>
        </row>
        <row r="3439">
          <cell r="B3439">
            <v>0</v>
          </cell>
        </row>
        <row r="3440">
          <cell r="B3440">
            <v>0</v>
          </cell>
        </row>
        <row r="3441">
          <cell r="B3441">
            <v>0</v>
          </cell>
        </row>
        <row r="3442">
          <cell r="B3442">
            <v>0</v>
          </cell>
        </row>
        <row r="3443">
          <cell r="B3443">
            <v>0</v>
          </cell>
        </row>
        <row r="3444">
          <cell r="B3444">
            <v>0</v>
          </cell>
        </row>
        <row r="3445">
          <cell r="B3445">
            <v>0</v>
          </cell>
        </row>
        <row r="3446">
          <cell r="B3446">
            <v>0</v>
          </cell>
        </row>
        <row r="3447">
          <cell r="B3447">
            <v>0</v>
          </cell>
        </row>
        <row r="3448">
          <cell r="B3448">
            <v>0</v>
          </cell>
        </row>
        <row r="3449">
          <cell r="B3449">
            <v>0</v>
          </cell>
        </row>
        <row r="3450">
          <cell r="B3450">
            <v>0</v>
          </cell>
        </row>
        <row r="3451">
          <cell r="B3451">
            <v>0</v>
          </cell>
        </row>
        <row r="3452">
          <cell r="B3452">
            <v>0</v>
          </cell>
        </row>
        <row r="3453">
          <cell r="B3453">
            <v>0</v>
          </cell>
        </row>
        <row r="3454">
          <cell r="B3454">
            <v>0</v>
          </cell>
        </row>
        <row r="3455">
          <cell r="B3455">
            <v>0</v>
          </cell>
        </row>
        <row r="3456">
          <cell r="B3456">
            <v>0</v>
          </cell>
        </row>
        <row r="3457">
          <cell r="B3457">
            <v>0</v>
          </cell>
        </row>
        <row r="3458">
          <cell r="B3458">
            <v>0</v>
          </cell>
        </row>
        <row r="3459">
          <cell r="B3459">
            <v>0</v>
          </cell>
        </row>
        <row r="3460">
          <cell r="B3460">
            <v>0</v>
          </cell>
        </row>
        <row r="3461">
          <cell r="B3461">
            <v>0</v>
          </cell>
        </row>
        <row r="3462">
          <cell r="B3462">
            <v>0</v>
          </cell>
        </row>
        <row r="3463">
          <cell r="B3463">
            <v>0</v>
          </cell>
        </row>
        <row r="3464">
          <cell r="B3464">
            <v>0</v>
          </cell>
        </row>
        <row r="3465">
          <cell r="B3465">
            <v>0</v>
          </cell>
        </row>
        <row r="3466">
          <cell r="B3466">
            <v>0</v>
          </cell>
        </row>
        <row r="3467">
          <cell r="B3467">
            <v>0</v>
          </cell>
        </row>
        <row r="3468">
          <cell r="B3468">
            <v>0</v>
          </cell>
        </row>
        <row r="3469">
          <cell r="B3469">
            <v>0</v>
          </cell>
        </row>
        <row r="3470">
          <cell r="B3470">
            <v>0</v>
          </cell>
        </row>
        <row r="3471">
          <cell r="B3471">
            <v>0</v>
          </cell>
        </row>
        <row r="3472">
          <cell r="B3472">
            <v>0</v>
          </cell>
        </row>
        <row r="3473">
          <cell r="B3473">
            <v>0</v>
          </cell>
        </row>
        <row r="3474">
          <cell r="B3474">
            <v>0</v>
          </cell>
        </row>
        <row r="3475">
          <cell r="B3475">
            <v>0</v>
          </cell>
        </row>
        <row r="3476">
          <cell r="B3476">
            <v>0</v>
          </cell>
        </row>
        <row r="3477">
          <cell r="B3477">
            <v>0</v>
          </cell>
        </row>
        <row r="3478">
          <cell r="B3478">
            <v>0</v>
          </cell>
        </row>
        <row r="3479">
          <cell r="B3479">
            <v>0</v>
          </cell>
        </row>
        <row r="3480">
          <cell r="B3480">
            <v>0</v>
          </cell>
        </row>
        <row r="3481">
          <cell r="B3481">
            <v>0</v>
          </cell>
        </row>
        <row r="3482">
          <cell r="B3482">
            <v>0</v>
          </cell>
        </row>
        <row r="3483">
          <cell r="B3483">
            <v>0</v>
          </cell>
        </row>
        <row r="3484">
          <cell r="B3484">
            <v>0</v>
          </cell>
        </row>
        <row r="3485">
          <cell r="B3485">
            <v>0</v>
          </cell>
        </row>
        <row r="3486">
          <cell r="B3486">
            <v>0</v>
          </cell>
        </row>
        <row r="3487">
          <cell r="B3487">
            <v>0</v>
          </cell>
        </row>
        <row r="3488">
          <cell r="B3488">
            <v>0</v>
          </cell>
        </row>
        <row r="3489">
          <cell r="B3489">
            <v>0</v>
          </cell>
        </row>
        <row r="3490">
          <cell r="B3490">
            <v>0</v>
          </cell>
        </row>
        <row r="3491">
          <cell r="B3491">
            <v>0</v>
          </cell>
        </row>
        <row r="3492">
          <cell r="B3492">
            <v>0</v>
          </cell>
        </row>
        <row r="3493">
          <cell r="B3493">
            <v>0</v>
          </cell>
        </row>
        <row r="3494">
          <cell r="B3494">
            <v>0</v>
          </cell>
        </row>
        <row r="3495">
          <cell r="B3495">
            <v>0</v>
          </cell>
        </row>
        <row r="3496">
          <cell r="B3496">
            <v>0</v>
          </cell>
        </row>
        <row r="3497">
          <cell r="B3497">
            <v>0</v>
          </cell>
        </row>
        <row r="3498">
          <cell r="B3498">
            <v>0</v>
          </cell>
        </row>
        <row r="3499">
          <cell r="B3499">
            <v>0</v>
          </cell>
        </row>
        <row r="3500">
          <cell r="B3500">
            <v>0</v>
          </cell>
        </row>
        <row r="3501">
          <cell r="B3501">
            <v>0</v>
          </cell>
        </row>
        <row r="3502">
          <cell r="B3502">
            <v>0</v>
          </cell>
        </row>
        <row r="3503">
          <cell r="B3503">
            <v>0</v>
          </cell>
        </row>
        <row r="3504">
          <cell r="B3504">
            <v>0</v>
          </cell>
        </row>
        <row r="3505">
          <cell r="B3505">
            <v>0</v>
          </cell>
        </row>
        <row r="3506">
          <cell r="B3506">
            <v>0</v>
          </cell>
        </row>
        <row r="3507">
          <cell r="B3507">
            <v>0</v>
          </cell>
        </row>
        <row r="3508">
          <cell r="B3508">
            <v>0</v>
          </cell>
        </row>
        <row r="3509">
          <cell r="B3509">
            <v>0</v>
          </cell>
        </row>
        <row r="3510">
          <cell r="B3510">
            <v>0</v>
          </cell>
        </row>
        <row r="3511">
          <cell r="B3511">
            <v>0</v>
          </cell>
        </row>
        <row r="3512">
          <cell r="B3512">
            <v>0</v>
          </cell>
        </row>
        <row r="3513">
          <cell r="B3513">
            <v>0</v>
          </cell>
        </row>
        <row r="3514">
          <cell r="B3514">
            <v>0</v>
          </cell>
        </row>
        <row r="3515">
          <cell r="B3515">
            <v>0</v>
          </cell>
        </row>
        <row r="3516">
          <cell r="B3516">
            <v>0</v>
          </cell>
        </row>
        <row r="3517">
          <cell r="B3517">
            <v>0</v>
          </cell>
        </row>
        <row r="3518">
          <cell r="B3518">
            <v>0</v>
          </cell>
        </row>
        <row r="3519">
          <cell r="B3519">
            <v>0</v>
          </cell>
        </row>
        <row r="3520">
          <cell r="B3520">
            <v>0</v>
          </cell>
        </row>
        <row r="3521">
          <cell r="B3521">
            <v>0</v>
          </cell>
        </row>
        <row r="3522">
          <cell r="B3522">
            <v>0</v>
          </cell>
        </row>
        <row r="3523">
          <cell r="B3523">
            <v>0</v>
          </cell>
        </row>
        <row r="3524">
          <cell r="B3524">
            <v>0</v>
          </cell>
        </row>
        <row r="3525">
          <cell r="B3525">
            <v>0</v>
          </cell>
        </row>
        <row r="3526">
          <cell r="B3526">
            <v>0</v>
          </cell>
        </row>
        <row r="3527">
          <cell r="B3527">
            <v>0</v>
          </cell>
        </row>
        <row r="3528">
          <cell r="B3528">
            <v>0</v>
          </cell>
        </row>
        <row r="3529">
          <cell r="B3529">
            <v>0</v>
          </cell>
        </row>
        <row r="3530">
          <cell r="B3530">
            <v>0</v>
          </cell>
        </row>
        <row r="3531">
          <cell r="B3531">
            <v>0</v>
          </cell>
        </row>
        <row r="3532">
          <cell r="B3532">
            <v>0</v>
          </cell>
        </row>
        <row r="3533">
          <cell r="B3533">
            <v>0</v>
          </cell>
        </row>
        <row r="3534">
          <cell r="B3534">
            <v>0</v>
          </cell>
        </row>
        <row r="3535">
          <cell r="B3535">
            <v>0</v>
          </cell>
        </row>
        <row r="3536">
          <cell r="B3536">
            <v>0</v>
          </cell>
        </row>
        <row r="3537">
          <cell r="B3537">
            <v>0</v>
          </cell>
        </row>
        <row r="3538">
          <cell r="B3538">
            <v>0</v>
          </cell>
        </row>
        <row r="3539">
          <cell r="B3539">
            <v>0</v>
          </cell>
        </row>
        <row r="3540">
          <cell r="B3540">
            <v>0</v>
          </cell>
        </row>
        <row r="3541">
          <cell r="B3541">
            <v>0</v>
          </cell>
        </row>
        <row r="3542">
          <cell r="B3542">
            <v>0</v>
          </cell>
        </row>
        <row r="3543">
          <cell r="B3543">
            <v>0</v>
          </cell>
        </row>
        <row r="3544">
          <cell r="B3544">
            <v>0</v>
          </cell>
        </row>
        <row r="3545">
          <cell r="B3545">
            <v>0</v>
          </cell>
        </row>
        <row r="3546">
          <cell r="B3546">
            <v>0</v>
          </cell>
        </row>
        <row r="3547">
          <cell r="B3547">
            <v>0</v>
          </cell>
        </row>
        <row r="3548">
          <cell r="B3548">
            <v>0</v>
          </cell>
        </row>
        <row r="3549">
          <cell r="B3549">
            <v>0</v>
          </cell>
        </row>
        <row r="3550">
          <cell r="B3550">
            <v>0</v>
          </cell>
        </row>
        <row r="3551">
          <cell r="B3551">
            <v>0</v>
          </cell>
        </row>
        <row r="3552">
          <cell r="B3552">
            <v>0</v>
          </cell>
        </row>
        <row r="3553">
          <cell r="B3553">
            <v>0</v>
          </cell>
        </row>
        <row r="3554">
          <cell r="B3554">
            <v>0</v>
          </cell>
        </row>
        <row r="3555">
          <cell r="B3555">
            <v>0</v>
          </cell>
        </row>
        <row r="3556">
          <cell r="B3556">
            <v>0</v>
          </cell>
        </row>
        <row r="3557">
          <cell r="B3557">
            <v>0</v>
          </cell>
        </row>
        <row r="3558">
          <cell r="B3558">
            <v>0</v>
          </cell>
        </row>
        <row r="3559">
          <cell r="B3559">
            <v>0</v>
          </cell>
        </row>
        <row r="3560">
          <cell r="B3560">
            <v>0</v>
          </cell>
        </row>
        <row r="3561">
          <cell r="B3561">
            <v>0</v>
          </cell>
        </row>
        <row r="3562">
          <cell r="B3562">
            <v>0</v>
          </cell>
        </row>
        <row r="3563">
          <cell r="B3563">
            <v>0</v>
          </cell>
        </row>
        <row r="3564">
          <cell r="B3564">
            <v>0</v>
          </cell>
        </row>
        <row r="3565">
          <cell r="B3565">
            <v>0</v>
          </cell>
        </row>
        <row r="3566">
          <cell r="B3566">
            <v>0</v>
          </cell>
        </row>
        <row r="3567">
          <cell r="B3567">
            <v>0</v>
          </cell>
        </row>
        <row r="3568">
          <cell r="B3568">
            <v>0</v>
          </cell>
        </row>
        <row r="3569">
          <cell r="B3569">
            <v>0</v>
          </cell>
        </row>
        <row r="3570">
          <cell r="B3570">
            <v>0</v>
          </cell>
        </row>
        <row r="3571">
          <cell r="B3571">
            <v>0</v>
          </cell>
        </row>
        <row r="3572">
          <cell r="B3572">
            <v>0</v>
          </cell>
        </row>
        <row r="3573">
          <cell r="B3573">
            <v>0</v>
          </cell>
        </row>
        <row r="3574">
          <cell r="B3574">
            <v>0</v>
          </cell>
        </row>
        <row r="3575">
          <cell r="B3575">
            <v>0</v>
          </cell>
        </row>
        <row r="3576">
          <cell r="B3576">
            <v>0</v>
          </cell>
        </row>
        <row r="3577">
          <cell r="B3577">
            <v>0</v>
          </cell>
        </row>
        <row r="3578">
          <cell r="B3578">
            <v>0</v>
          </cell>
        </row>
        <row r="3579">
          <cell r="B3579">
            <v>0</v>
          </cell>
        </row>
        <row r="3580">
          <cell r="B3580">
            <v>0</v>
          </cell>
        </row>
        <row r="3581">
          <cell r="B3581">
            <v>0</v>
          </cell>
        </row>
        <row r="3582">
          <cell r="B3582">
            <v>0</v>
          </cell>
        </row>
        <row r="3583">
          <cell r="B3583">
            <v>0</v>
          </cell>
        </row>
        <row r="3584">
          <cell r="B3584">
            <v>0</v>
          </cell>
        </row>
        <row r="3585">
          <cell r="B3585">
            <v>0</v>
          </cell>
        </row>
        <row r="3586">
          <cell r="B3586">
            <v>0</v>
          </cell>
        </row>
        <row r="3587">
          <cell r="B3587">
            <v>0</v>
          </cell>
        </row>
        <row r="3588">
          <cell r="B3588">
            <v>0</v>
          </cell>
        </row>
        <row r="3589">
          <cell r="B3589">
            <v>0</v>
          </cell>
        </row>
        <row r="3590">
          <cell r="B3590">
            <v>0</v>
          </cell>
        </row>
        <row r="3591">
          <cell r="B3591">
            <v>0</v>
          </cell>
        </row>
        <row r="3592">
          <cell r="B3592">
            <v>0</v>
          </cell>
        </row>
        <row r="3593">
          <cell r="B3593">
            <v>0</v>
          </cell>
        </row>
        <row r="3594">
          <cell r="B3594">
            <v>0</v>
          </cell>
        </row>
        <row r="3595">
          <cell r="B3595">
            <v>0</v>
          </cell>
        </row>
        <row r="3596">
          <cell r="B3596">
            <v>0</v>
          </cell>
        </row>
        <row r="3597">
          <cell r="B3597">
            <v>0</v>
          </cell>
        </row>
        <row r="3598">
          <cell r="B3598">
            <v>0</v>
          </cell>
        </row>
        <row r="3599">
          <cell r="B3599">
            <v>0</v>
          </cell>
        </row>
        <row r="3600">
          <cell r="B3600">
            <v>0</v>
          </cell>
        </row>
        <row r="3601">
          <cell r="B3601">
            <v>0</v>
          </cell>
        </row>
        <row r="3602">
          <cell r="B3602">
            <v>0</v>
          </cell>
        </row>
        <row r="3603">
          <cell r="B3603">
            <v>0</v>
          </cell>
        </row>
        <row r="3604">
          <cell r="B3604">
            <v>0</v>
          </cell>
        </row>
        <row r="3605">
          <cell r="B3605">
            <v>0</v>
          </cell>
        </row>
        <row r="3606">
          <cell r="B3606">
            <v>0</v>
          </cell>
        </row>
        <row r="3607">
          <cell r="B3607">
            <v>0</v>
          </cell>
        </row>
        <row r="3608">
          <cell r="B3608">
            <v>0</v>
          </cell>
        </row>
        <row r="3609">
          <cell r="B3609">
            <v>0</v>
          </cell>
        </row>
        <row r="3610">
          <cell r="B3610">
            <v>0</v>
          </cell>
        </row>
        <row r="3611">
          <cell r="B3611">
            <v>0</v>
          </cell>
        </row>
        <row r="3612">
          <cell r="B3612">
            <v>0</v>
          </cell>
        </row>
        <row r="3613">
          <cell r="B3613">
            <v>0</v>
          </cell>
        </row>
        <row r="3614">
          <cell r="B3614">
            <v>0</v>
          </cell>
        </row>
        <row r="3615">
          <cell r="B3615">
            <v>0</v>
          </cell>
        </row>
        <row r="3616">
          <cell r="B3616">
            <v>0</v>
          </cell>
        </row>
        <row r="3617">
          <cell r="B3617">
            <v>0</v>
          </cell>
        </row>
        <row r="3618">
          <cell r="B3618">
            <v>0</v>
          </cell>
        </row>
        <row r="3619">
          <cell r="B3619">
            <v>0</v>
          </cell>
        </row>
        <row r="3620">
          <cell r="B3620">
            <v>0</v>
          </cell>
        </row>
        <row r="3621">
          <cell r="B3621">
            <v>0</v>
          </cell>
        </row>
        <row r="3622">
          <cell r="B3622">
            <v>0</v>
          </cell>
        </row>
        <row r="3623">
          <cell r="B3623">
            <v>0</v>
          </cell>
        </row>
        <row r="3624">
          <cell r="B3624">
            <v>0</v>
          </cell>
        </row>
        <row r="3625">
          <cell r="B3625">
            <v>0</v>
          </cell>
        </row>
        <row r="3626">
          <cell r="B3626">
            <v>0</v>
          </cell>
        </row>
        <row r="3627">
          <cell r="B3627">
            <v>0</v>
          </cell>
        </row>
        <row r="3628">
          <cell r="B3628">
            <v>0</v>
          </cell>
        </row>
        <row r="3629">
          <cell r="B3629">
            <v>0</v>
          </cell>
        </row>
        <row r="3630">
          <cell r="B3630">
            <v>0</v>
          </cell>
        </row>
        <row r="3631">
          <cell r="B3631">
            <v>0</v>
          </cell>
        </row>
        <row r="3632">
          <cell r="B3632">
            <v>0</v>
          </cell>
        </row>
        <row r="3633">
          <cell r="B3633">
            <v>0</v>
          </cell>
        </row>
        <row r="3634">
          <cell r="B3634">
            <v>0</v>
          </cell>
        </row>
        <row r="3635">
          <cell r="B3635">
            <v>0</v>
          </cell>
        </row>
        <row r="3636">
          <cell r="B3636">
            <v>0</v>
          </cell>
        </row>
        <row r="3637">
          <cell r="B3637">
            <v>0</v>
          </cell>
        </row>
        <row r="3638">
          <cell r="B3638">
            <v>0</v>
          </cell>
        </row>
        <row r="3639">
          <cell r="B3639">
            <v>0</v>
          </cell>
        </row>
        <row r="3640">
          <cell r="B3640">
            <v>0</v>
          </cell>
        </row>
        <row r="3641">
          <cell r="B3641">
            <v>0</v>
          </cell>
        </row>
        <row r="3642">
          <cell r="B3642">
            <v>0</v>
          </cell>
        </row>
        <row r="3643">
          <cell r="B3643">
            <v>0</v>
          </cell>
        </row>
        <row r="3644">
          <cell r="B3644">
            <v>0</v>
          </cell>
        </row>
        <row r="3645">
          <cell r="B3645">
            <v>0</v>
          </cell>
        </row>
        <row r="3646">
          <cell r="B3646">
            <v>0</v>
          </cell>
        </row>
        <row r="3647">
          <cell r="B3647">
            <v>0</v>
          </cell>
        </row>
        <row r="3648">
          <cell r="B3648">
            <v>0</v>
          </cell>
        </row>
        <row r="3649">
          <cell r="B3649">
            <v>0</v>
          </cell>
        </row>
        <row r="3650">
          <cell r="B3650">
            <v>0</v>
          </cell>
        </row>
        <row r="3651">
          <cell r="B3651">
            <v>0</v>
          </cell>
        </row>
        <row r="3652">
          <cell r="B3652">
            <v>0</v>
          </cell>
        </row>
        <row r="3653">
          <cell r="B3653">
            <v>0</v>
          </cell>
        </row>
        <row r="3654">
          <cell r="B3654">
            <v>0</v>
          </cell>
        </row>
        <row r="3655">
          <cell r="B3655">
            <v>0</v>
          </cell>
        </row>
        <row r="3656">
          <cell r="B3656">
            <v>0</v>
          </cell>
        </row>
        <row r="3657">
          <cell r="B3657">
            <v>0</v>
          </cell>
        </row>
        <row r="3658">
          <cell r="B3658">
            <v>0</v>
          </cell>
        </row>
        <row r="3659">
          <cell r="B3659">
            <v>0</v>
          </cell>
        </row>
        <row r="3660">
          <cell r="B3660">
            <v>0</v>
          </cell>
        </row>
        <row r="3661">
          <cell r="B3661">
            <v>0</v>
          </cell>
        </row>
        <row r="3662">
          <cell r="B3662">
            <v>0</v>
          </cell>
        </row>
        <row r="3663">
          <cell r="B3663">
            <v>0</v>
          </cell>
        </row>
        <row r="3664">
          <cell r="B3664">
            <v>0</v>
          </cell>
        </row>
        <row r="3665">
          <cell r="B3665">
            <v>0</v>
          </cell>
        </row>
        <row r="3666">
          <cell r="B3666">
            <v>0</v>
          </cell>
        </row>
        <row r="3667">
          <cell r="B3667">
            <v>0</v>
          </cell>
        </row>
        <row r="3668">
          <cell r="B3668">
            <v>0</v>
          </cell>
        </row>
        <row r="3669">
          <cell r="B3669">
            <v>0</v>
          </cell>
        </row>
        <row r="3670">
          <cell r="B3670">
            <v>0</v>
          </cell>
        </row>
        <row r="3671">
          <cell r="B3671">
            <v>0</v>
          </cell>
        </row>
        <row r="3672">
          <cell r="B3672">
            <v>0</v>
          </cell>
        </row>
        <row r="3673">
          <cell r="B3673">
            <v>0</v>
          </cell>
        </row>
        <row r="3674">
          <cell r="B3674">
            <v>0</v>
          </cell>
        </row>
        <row r="3675">
          <cell r="B3675">
            <v>0</v>
          </cell>
        </row>
        <row r="3676">
          <cell r="B3676">
            <v>0</v>
          </cell>
        </row>
        <row r="3677">
          <cell r="B3677">
            <v>0</v>
          </cell>
        </row>
        <row r="3678">
          <cell r="B3678">
            <v>0</v>
          </cell>
        </row>
        <row r="3679">
          <cell r="B3679">
            <v>0</v>
          </cell>
        </row>
        <row r="3680">
          <cell r="B3680">
            <v>0</v>
          </cell>
        </row>
        <row r="3681">
          <cell r="B3681">
            <v>0</v>
          </cell>
        </row>
        <row r="3682">
          <cell r="B3682">
            <v>0</v>
          </cell>
        </row>
        <row r="3683">
          <cell r="B3683">
            <v>0</v>
          </cell>
        </row>
        <row r="3684">
          <cell r="B3684">
            <v>0</v>
          </cell>
        </row>
        <row r="3685">
          <cell r="B3685">
            <v>0</v>
          </cell>
        </row>
        <row r="3686">
          <cell r="B3686">
            <v>0</v>
          </cell>
        </row>
        <row r="3687">
          <cell r="B3687">
            <v>0</v>
          </cell>
        </row>
        <row r="3688">
          <cell r="B3688">
            <v>0</v>
          </cell>
        </row>
        <row r="3689">
          <cell r="B3689">
            <v>0</v>
          </cell>
        </row>
        <row r="3690">
          <cell r="B3690">
            <v>0</v>
          </cell>
        </row>
        <row r="3691">
          <cell r="B3691">
            <v>0</v>
          </cell>
        </row>
        <row r="3692">
          <cell r="B3692">
            <v>0</v>
          </cell>
        </row>
        <row r="3693">
          <cell r="B3693">
            <v>0</v>
          </cell>
        </row>
        <row r="3694">
          <cell r="B3694">
            <v>0</v>
          </cell>
        </row>
        <row r="3695">
          <cell r="B3695">
            <v>0</v>
          </cell>
        </row>
        <row r="3696">
          <cell r="B3696">
            <v>0</v>
          </cell>
        </row>
        <row r="3697">
          <cell r="B3697">
            <v>0</v>
          </cell>
        </row>
        <row r="3698">
          <cell r="B3698">
            <v>0</v>
          </cell>
        </row>
        <row r="3699">
          <cell r="B3699">
            <v>0</v>
          </cell>
        </row>
        <row r="3700">
          <cell r="B3700">
            <v>0</v>
          </cell>
        </row>
        <row r="3701">
          <cell r="B3701">
            <v>0</v>
          </cell>
        </row>
        <row r="3702">
          <cell r="B3702">
            <v>0</v>
          </cell>
        </row>
        <row r="3703">
          <cell r="B3703">
            <v>0</v>
          </cell>
        </row>
        <row r="3704">
          <cell r="B3704">
            <v>0</v>
          </cell>
        </row>
        <row r="3705">
          <cell r="B3705">
            <v>0</v>
          </cell>
        </row>
        <row r="3706">
          <cell r="B3706">
            <v>0</v>
          </cell>
        </row>
        <row r="3707">
          <cell r="B3707">
            <v>0</v>
          </cell>
        </row>
        <row r="3708">
          <cell r="B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</row>
        <row r="3712">
          <cell r="B3712">
            <v>0</v>
          </cell>
        </row>
        <row r="3713">
          <cell r="B3713">
            <v>0</v>
          </cell>
        </row>
        <row r="3714">
          <cell r="B3714">
            <v>0</v>
          </cell>
        </row>
        <row r="3715">
          <cell r="B3715">
            <v>0</v>
          </cell>
        </row>
        <row r="3716">
          <cell r="B3716">
            <v>0</v>
          </cell>
        </row>
        <row r="3717">
          <cell r="B3717">
            <v>0</v>
          </cell>
        </row>
        <row r="3718">
          <cell r="B3718">
            <v>0</v>
          </cell>
        </row>
        <row r="3719">
          <cell r="B3719">
            <v>0</v>
          </cell>
        </row>
        <row r="3720">
          <cell r="B3720">
            <v>0</v>
          </cell>
        </row>
        <row r="3721">
          <cell r="B3721">
            <v>0</v>
          </cell>
        </row>
        <row r="3722">
          <cell r="B3722">
            <v>0</v>
          </cell>
        </row>
        <row r="3723">
          <cell r="B3723">
            <v>0</v>
          </cell>
        </row>
        <row r="3724">
          <cell r="B3724">
            <v>0</v>
          </cell>
        </row>
        <row r="3725">
          <cell r="B3725">
            <v>0</v>
          </cell>
        </row>
        <row r="3726">
          <cell r="B3726">
            <v>0</v>
          </cell>
        </row>
        <row r="3727">
          <cell r="B3727">
            <v>0</v>
          </cell>
        </row>
        <row r="3728">
          <cell r="B3728">
            <v>0</v>
          </cell>
        </row>
        <row r="3729">
          <cell r="B3729">
            <v>0</v>
          </cell>
        </row>
        <row r="3730">
          <cell r="B3730">
            <v>0</v>
          </cell>
        </row>
        <row r="3731">
          <cell r="B3731">
            <v>0</v>
          </cell>
        </row>
        <row r="3732">
          <cell r="B3732">
            <v>0</v>
          </cell>
        </row>
        <row r="3733">
          <cell r="B3733">
            <v>0</v>
          </cell>
        </row>
        <row r="3734">
          <cell r="B3734">
            <v>0</v>
          </cell>
        </row>
        <row r="3735">
          <cell r="B3735">
            <v>0</v>
          </cell>
        </row>
        <row r="3736">
          <cell r="B3736">
            <v>0</v>
          </cell>
        </row>
        <row r="3737">
          <cell r="B3737">
            <v>0</v>
          </cell>
        </row>
        <row r="3738">
          <cell r="B3738">
            <v>0</v>
          </cell>
        </row>
        <row r="3739">
          <cell r="B3739">
            <v>0</v>
          </cell>
        </row>
        <row r="3740">
          <cell r="B3740">
            <v>0</v>
          </cell>
        </row>
        <row r="3741">
          <cell r="B3741">
            <v>0</v>
          </cell>
        </row>
        <row r="3742">
          <cell r="B3742">
            <v>0</v>
          </cell>
        </row>
        <row r="3743">
          <cell r="B3743">
            <v>0</v>
          </cell>
        </row>
        <row r="3744">
          <cell r="B3744">
            <v>0</v>
          </cell>
        </row>
        <row r="3745">
          <cell r="B3745">
            <v>0</v>
          </cell>
        </row>
        <row r="3746">
          <cell r="B3746">
            <v>0</v>
          </cell>
        </row>
        <row r="3747">
          <cell r="B3747">
            <v>0</v>
          </cell>
        </row>
        <row r="3748">
          <cell r="B3748">
            <v>0</v>
          </cell>
        </row>
        <row r="3749">
          <cell r="B3749">
            <v>0</v>
          </cell>
        </row>
        <row r="3750">
          <cell r="B3750">
            <v>0</v>
          </cell>
        </row>
        <row r="3751">
          <cell r="B3751">
            <v>0</v>
          </cell>
        </row>
        <row r="3752">
          <cell r="B3752">
            <v>0</v>
          </cell>
        </row>
        <row r="3753">
          <cell r="B3753">
            <v>0</v>
          </cell>
        </row>
        <row r="3754">
          <cell r="B3754">
            <v>0</v>
          </cell>
        </row>
        <row r="3755">
          <cell r="B3755">
            <v>0</v>
          </cell>
        </row>
        <row r="3756">
          <cell r="B3756">
            <v>0</v>
          </cell>
        </row>
        <row r="3757">
          <cell r="B3757">
            <v>0</v>
          </cell>
        </row>
        <row r="3758">
          <cell r="B3758">
            <v>0</v>
          </cell>
        </row>
        <row r="3759">
          <cell r="B3759">
            <v>0</v>
          </cell>
        </row>
        <row r="3760">
          <cell r="B3760">
            <v>0</v>
          </cell>
        </row>
        <row r="3761">
          <cell r="B3761">
            <v>0</v>
          </cell>
        </row>
        <row r="3762">
          <cell r="B3762">
            <v>0</v>
          </cell>
        </row>
        <row r="3763">
          <cell r="B3763">
            <v>0</v>
          </cell>
        </row>
        <row r="3764">
          <cell r="B3764">
            <v>0</v>
          </cell>
        </row>
        <row r="3765">
          <cell r="B3765">
            <v>0</v>
          </cell>
        </row>
        <row r="3766">
          <cell r="B3766">
            <v>0</v>
          </cell>
        </row>
        <row r="3767">
          <cell r="B3767">
            <v>0</v>
          </cell>
        </row>
        <row r="3768">
          <cell r="B3768">
            <v>0</v>
          </cell>
        </row>
        <row r="3769">
          <cell r="B3769">
            <v>0</v>
          </cell>
        </row>
        <row r="3770">
          <cell r="B3770">
            <v>0</v>
          </cell>
        </row>
        <row r="3771">
          <cell r="B3771">
            <v>0</v>
          </cell>
        </row>
        <row r="3772">
          <cell r="B3772">
            <v>0</v>
          </cell>
        </row>
        <row r="3773">
          <cell r="B3773">
            <v>0</v>
          </cell>
        </row>
        <row r="3774">
          <cell r="B3774">
            <v>0</v>
          </cell>
        </row>
        <row r="3775">
          <cell r="B3775">
            <v>0</v>
          </cell>
        </row>
        <row r="3776">
          <cell r="B3776">
            <v>0</v>
          </cell>
        </row>
        <row r="3777">
          <cell r="B3777">
            <v>0</v>
          </cell>
        </row>
        <row r="3778">
          <cell r="B3778">
            <v>0</v>
          </cell>
        </row>
        <row r="3779">
          <cell r="B3779">
            <v>0</v>
          </cell>
        </row>
        <row r="3780">
          <cell r="B3780">
            <v>0</v>
          </cell>
        </row>
        <row r="3781">
          <cell r="B3781">
            <v>0</v>
          </cell>
        </row>
        <row r="3782">
          <cell r="B3782">
            <v>0</v>
          </cell>
        </row>
        <row r="3783">
          <cell r="B3783">
            <v>0</v>
          </cell>
        </row>
        <row r="3784">
          <cell r="B3784">
            <v>0</v>
          </cell>
        </row>
        <row r="3785">
          <cell r="B3785">
            <v>0</v>
          </cell>
        </row>
        <row r="3786">
          <cell r="B3786">
            <v>0</v>
          </cell>
        </row>
        <row r="3787">
          <cell r="B3787">
            <v>0</v>
          </cell>
        </row>
        <row r="3788">
          <cell r="B3788">
            <v>0</v>
          </cell>
        </row>
        <row r="3789">
          <cell r="B3789">
            <v>0</v>
          </cell>
        </row>
        <row r="3790">
          <cell r="B3790">
            <v>0</v>
          </cell>
        </row>
        <row r="3791">
          <cell r="B3791">
            <v>0</v>
          </cell>
        </row>
        <row r="3792">
          <cell r="B3792">
            <v>0</v>
          </cell>
        </row>
        <row r="3793">
          <cell r="B3793">
            <v>0</v>
          </cell>
        </row>
        <row r="3794">
          <cell r="B3794">
            <v>0</v>
          </cell>
        </row>
        <row r="3795">
          <cell r="B3795">
            <v>0</v>
          </cell>
        </row>
        <row r="3796">
          <cell r="B3796">
            <v>0</v>
          </cell>
        </row>
        <row r="3797">
          <cell r="B3797">
            <v>0</v>
          </cell>
        </row>
        <row r="3798">
          <cell r="B3798">
            <v>0</v>
          </cell>
        </row>
        <row r="3799">
          <cell r="B3799">
            <v>0</v>
          </cell>
        </row>
        <row r="3800">
          <cell r="B3800">
            <v>0</v>
          </cell>
        </row>
        <row r="3801">
          <cell r="B3801">
            <v>0</v>
          </cell>
        </row>
        <row r="3802">
          <cell r="B3802">
            <v>0</v>
          </cell>
        </row>
        <row r="3803">
          <cell r="B3803">
            <v>0</v>
          </cell>
        </row>
        <row r="3804">
          <cell r="B3804">
            <v>0</v>
          </cell>
        </row>
        <row r="3805">
          <cell r="B3805">
            <v>0</v>
          </cell>
        </row>
        <row r="3806">
          <cell r="B3806">
            <v>0</v>
          </cell>
        </row>
        <row r="3807">
          <cell r="B3807">
            <v>0</v>
          </cell>
        </row>
        <row r="3808">
          <cell r="B3808">
            <v>0</v>
          </cell>
        </row>
        <row r="3809">
          <cell r="B3809">
            <v>0</v>
          </cell>
        </row>
        <row r="3810">
          <cell r="B3810">
            <v>0</v>
          </cell>
        </row>
        <row r="3811">
          <cell r="B3811">
            <v>0</v>
          </cell>
        </row>
        <row r="3812">
          <cell r="B3812">
            <v>0</v>
          </cell>
        </row>
        <row r="3813">
          <cell r="B3813">
            <v>0</v>
          </cell>
        </row>
        <row r="3814">
          <cell r="B3814">
            <v>0</v>
          </cell>
        </row>
        <row r="3815">
          <cell r="B3815">
            <v>0</v>
          </cell>
        </row>
        <row r="3816">
          <cell r="B3816">
            <v>0</v>
          </cell>
        </row>
        <row r="3817">
          <cell r="B3817">
            <v>0</v>
          </cell>
        </row>
        <row r="3818">
          <cell r="B3818">
            <v>0</v>
          </cell>
        </row>
        <row r="3819">
          <cell r="B3819">
            <v>0</v>
          </cell>
        </row>
        <row r="3820">
          <cell r="B3820">
            <v>0</v>
          </cell>
        </row>
        <row r="3821">
          <cell r="B3821">
            <v>0</v>
          </cell>
        </row>
        <row r="3822">
          <cell r="B3822">
            <v>0</v>
          </cell>
        </row>
        <row r="3823">
          <cell r="B3823">
            <v>0</v>
          </cell>
        </row>
        <row r="3824">
          <cell r="B3824">
            <v>0</v>
          </cell>
        </row>
        <row r="3825">
          <cell r="B3825">
            <v>0</v>
          </cell>
        </row>
        <row r="3826">
          <cell r="B3826">
            <v>0</v>
          </cell>
        </row>
        <row r="3827">
          <cell r="B3827">
            <v>0</v>
          </cell>
        </row>
        <row r="3828">
          <cell r="B3828">
            <v>0</v>
          </cell>
        </row>
        <row r="3829">
          <cell r="B3829">
            <v>0</v>
          </cell>
        </row>
        <row r="3830">
          <cell r="B3830">
            <v>0</v>
          </cell>
        </row>
        <row r="3831">
          <cell r="B3831">
            <v>0</v>
          </cell>
        </row>
        <row r="3832">
          <cell r="B3832">
            <v>0</v>
          </cell>
        </row>
        <row r="3833">
          <cell r="B3833">
            <v>0</v>
          </cell>
        </row>
        <row r="3834">
          <cell r="B3834">
            <v>0</v>
          </cell>
        </row>
        <row r="3835">
          <cell r="B3835">
            <v>0</v>
          </cell>
        </row>
        <row r="3836">
          <cell r="B3836">
            <v>0</v>
          </cell>
        </row>
        <row r="3837">
          <cell r="B3837">
            <v>0</v>
          </cell>
        </row>
        <row r="3838">
          <cell r="B3838">
            <v>0</v>
          </cell>
        </row>
        <row r="3839">
          <cell r="B3839">
            <v>0</v>
          </cell>
        </row>
        <row r="3840">
          <cell r="B3840">
            <v>0</v>
          </cell>
        </row>
        <row r="3841">
          <cell r="B3841">
            <v>0</v>
          </cell>
        </row>
        <row r="3842">
          <cell r="B3842">
            <v>0</v>
          </cell>
        </row>
        <row r="3843">
          <cell r="B3843">
            <v>0</v>
          </cell>
        </row>
        <row r="3844">
          <cell r="B3844">
            <v>0</v>
          </cell>
        </row>
        <row r="3845">
          <cell r="B3845">
            <v>0</v>
          </cell>
        </row>
        <row r="3846">
          <cell r="B3846">
            <v>0</v>
          </cell>
        </row>
        <row r="3847">
          <cell r="B3847">
            <v>0</v>
          </cell>
        </row>
        <row r="3848">
          <cell r="B3848">
            <v>0</v>
          </cell>
        </row>
        <row r="3849">
          <cell r="B3849">
            <v>0</v>
          </cell>
        </row>
        <row r="3850">
          <cell r="B3850">
            <v>0</v>
          </cell>
        </row>
        <row r="3851">
          <cell r="B3851">
            <v>0</v>
          </cell>
        </row>
        <row r="3852">
          <cell r="B3852">
            <v>0</v>
          </cell>
        </row>
        <row r="3853">
          <cell r="B3853">
            <v>0</v>
          </cell>
        </row>
        <row r="3854">
          <cell r="B3854">
            <v>0</v>
          </cell>
        </row>
        <row r="3855">
          <cell r="B3855">
            <v>0</v>
          </cell>
        </row>
        <row r="3856">
          <cell r="B3856">
            <v>0</v>
          </cell>
        </row>
        <row r="3857">
          <cell r="B3857">
            <v>0</v>
          </cell>
        </row>
        <row r="3858">
          <cell r="B3858">
            <v>0</v>
          </cell>
        </row>
        <row r="3859">
          <cell r="B3859">
            <v>0</v>
          </cell>
        </row>
        <row r="3860">
          <cell r="B3860">
            <v>0</v>
          </cell>
        </row>
        <row r="3861">
          <cell r="B3861">
            <v>0</v>
          </cell>
        </row>
        <row r="3862">
          <cell r="B3862">
            <v>0</v>
          </cell>
        </row>
        <row r="3863">
          <cell r="B3863">
            <v>0</v>
          </cell>
        </row>
        <row r="3864">
          <cell r="B3864">
            <v>0</v>
          </cell>
        </row>
        <row r="3865">
          <cell r="B3865">
            <v>0</v>
          </cell>
        </row>
        <row r="3866">
          <cell r="B3866">
            <v>0</v>
          </cell>
        </row>
        <row r="3867">
          <cell r="B3867">
            <v>0</v>
          </cell>
        </row>
        <row r="3868">
          <cell r="B3868">
            <v>0</v>
          </cell>
        </row>
        <row r="3869">
          <cell r="B3869">
            <v>0</v>
          </cell>
        </row>
        <row r="3870">
          <cell r="B3870">
            <v>0</v>
          </cell>
        </row>
        <row r="3871">
          <cell r="B3871">
            <v>0</v>
          </cell>
        </row>
        <row r="3872">
          <cell r="B3872">
            <v>0</v>
          </cell>
        </row>
        <row r="3873">
          <cell r="B3873">
            <v>0</v>
          </cell>
        </row>
        <row r="3874">
          <cell r="B3874">
            <v>0</v>
          </cell>
        </row>
        <row r="3875">
          <cell r="B3875">
            <v>0</v>
          </cell>
        </row>
        <row r="3876">
          <cell r="B3876">
            <v>0</v>
          </cell>
        </row>
        <row r="3877">
          <cell r="B3877">
            <v>0</v>
          </cell>
        </row>
        <row r="3878">
          <cell r="B3878">
            <v>0</v>
          </cell>
        </row>
        <row r="3879">
          <cell r="B3879">
            <v>0</v>
          </cell>
        </row>
        <row r="3880">
          <cell r="B3880">
            <v>0</v>
          </cell>
        </row>
        <row r="3881">
          <cell r="B3881">
            <v>0</v>
          </cell>
        </row>
        <row r="3882">
          <cell r="B3882">
            <v>0</v>
          </cell>
        </row>
        <row r="3883">
          <cell r="B3883">
            <v>0</v>
          </cell>
        </row>
        <row r="3884">
          <cell r="B3884">
            <v>0</v>
          </cell>
        </row>
        <row r="3885">
          <cell r="B3885">
            <v>0</v>
          </cell>
        </row>
        <row r="3886">
          <cell r="B3886">
            <v>0</v>
          </cell>
        </row>
        <row r="3887">
          <cell r="B3887">
            <v>0</v>
          </cell>
        </row>
        <row r="3888">
          <cell r="B3888">
            <v>0</v>
          </cell>
        </row>
        <row r="3889">
          <cell r="B3889">
            <v>0</v>
          </cell>
        </row>
        <row r="3890">
          <cell r="B3890">
            <v>0</v>
          </cell>
        </row>
        <row r="3891">
          <cell r="B3891">
            <v>0</v>
          </cell>
        </row>
        <row r="3892">
          <cell r="B3892">
            <v>0</v>
          </cell>
        </row>
        <row r="3893">
          <cell r="B3893">
            <v>0</v>
          </cell>
        </row>
        <row r="3894">
          <cell r="B3894">
            <v>0</v>
          </cell>
        </row>
        <row r="3895">
          <cell r="B3895">
            <v>0</v>
          </cell>
        </row>
        <row r="3896">
          <cell r="B3896">
            <v>0</v>
          </cell>
        </row>
        <row r="3897">
          <cell r="B3897">
            <v>0</v>
          </cell>
        </row>
        <row r="3898">
          <cell r="B3898">
            <v>0</v>
          </cell>
        </row>
        <row r="3899">
          <cell r="B3899">
            <v>0</v>
          </cell>
        </row>
        <row r="3900">
          <cell r="B3900">
            <v>0</v>
          </cell>
        </row>
        <row r="3901">
          <cell r="B3901">
            <v>0</v>
          </cell>
        </row>
        <row r="3902">
          <cell r="B3902">
            <v>0</v>
          </cell>
        </row>
        <row r="3903">
          <cell r="B3903">
            <v>0</v>
          </cell>
        </row>
        <row r="3904">
          <cell r="B3904">
            <v>0</v>
          </cell>
        </row>
        <row r="3905">
          <cell r="B3905">
            <v>0</v>
          </cell>
        </row>
        <row r="3906">
          <cell r="B3906">
            <v>0</v>
          </cell>
        </row>
        <row r="3907">
          <cell r="B3907">
            <v>0</v>
          </cell>
        </row>
        <row r="3908">
          <cell r="B3908">
            <v>0</v>
          </cell>
        </row>
        <row r="3909">
          <cell r="B3909">
            <v>0</v>
          </cell>
        </row>
        <row r="3910">
          <cell r="B3910">
            <v>0</v>
          </cell>
        </row>
        <row r="3911">
          <cell r="B3911">
            <v>0</v>
          </cell>
        </row>
        <row r="3912">
          <cell r="B3912">
            <v>0</v>
          </cell>
        </row>
        <row r="3913">
          <cell r="B3913">
            <v>0</v>
          </cell>
        </row>
        <row r="3914">
          <cell r="B3914">
            <v>0</v>
          </cell>
        </row>
        <row r="3915">
          <cell r="B3915">
            <v>0</v>
          </cell>
        </row>
        <row r="3916">
          <cell r="B3916">
            <v>0</v>
          </cell>
        </row>
        <row r="3917">
          <cell r="B3917">
            <v>0</v>
          </cell>
        </row>
        <row r="3918">
          <cell r="B3918">
            <v>0</v>
          </cell>
        </row>
        <row r="3919">
          <cell r="B3919">
            <v>0</v>
          </cell>
        </row>
        <row r="3920">
          <cell r="B3920">
            <v>0</v>
          </cell>
        </row>
        <row r="3921">
          <cell r="B3921">
            <v>0</v>
          </cell>
        </row>
        <row r="3922">
          <cell r="B3922">
            <v>0</v>
          </cell>
        </row>
        <row r="3923">
          <cell r="B3923">
            <v>0</v>
          </cell>
        </row>
        <row r="3924">
          <cell r="B3924">
            <v>0</v>
          </cell>
        </row>
        <row r="3925">
          <cell r="B3925">
            <v>0</v>
          </cell>
        </row>
        <row r="3926">
          <cell r="B3926">
            <v>0</v>
          </cell>
        </row>
        <row r="3927">
          <cell r="B3927">
            <v>0</v>
          </cell>
        </row>
        <row r="3928">
          <cell r="B3928">
            <v>0</v>
          </cell>
        </row>
        <row r="3929">
          <cell r="B3929">
            <v>0</v>
          </cell>
        </row>
        <row r="3930">
          <cell r="B3930">
            <v>0</v>
          </cell>
        </row>
        <row r="3931">
          <cell r="B3931">
            <v>0</v>
          </cell>
        </row>
        <row r="3932">
          <cell r="B3932">
            <v>0</v>
          </cell>
        </row>
        <row r="3933">
          <cell r="B3933">
            <v>0</v>
          </cell>
        </row>
        <row r="3934">
          <cell r="B3934">
            <v>0</v>
          </cell>
        </row>
        <row r="3935">
          <cell r="B3935">
            <v>0</v>
          </cell>
        </row>
        <row r="3936">
          <cell r="B3936">
            <v>0</v>
          </cell>
        </row>
        <row r="3937">
          <cell r="B3937">
            <v>0</v>
          </cell>
        </row>
        <row r="3938">
          <cell r="B3938">
            <v>0</v>
          </cell>
        </row>
        <row r="3939">
          <cell r="B3939">
            <v>0</v>
          </cell>
        </row>
        <row r="3940">
          <cell r="B3940">
            <v>0</v>
          </cell>
        </row>
        <row r="3941">
          <cell r="B3941">
            <v>0</v>
          </cell>
        </row>
        <row r="3942">
          <cell r="B3942">
            <v>0</v>
          </cell>
        </row>
        <row r="3943">
          <cell r="B3943">
            <v>0</v>
          </cell>
        </row>
        <row r="3944">
          <cell r="B3944">
            <v>0</v>
          </cell>
        </row>
        <row r="3945">
          <cell r="B3945">
            <v>0</v>
          </cell>
        </row>
        <row r="3946">
          <cell r="B3946">
            <v>0</v>
          </cell>
        </row>
        <row r="3947">
          <cell r="B3947">
            <v>0</v>
          </cell>
        </row>
        <row r="3948">
          <cell r="B3948">
            <v>0</v>
          </cell>
        </row>
        <row r="3949">
          <cell r="B3949">
            <v>0</v>
          </cell>
        </row>
        <row r="3950">
          <cell r="B3950">
            <v>0</v>
          </cell>
        </row>
        <row r="3951">
          <cell r="B3951">
            <v>0</v>
          </cell>
        </row>
        <row r="3952">
          <cell r="B3952">
            <v>0</v>
          </cell>
        </row>
        <row r="3953">
          <cell r="B3953">
            <v>0</v>
          </cell>
        </row>
        <row r="3954">
          <cell r="B3954">
            <v>0</v>
          </cell>
        </row>
        <row r="3955">
          <cell r="B3955">
            <v>0</v>
          </cell>
        </row>
        <row r="3956">
          <cell r="B3956">
            <v>0</v>
          </cell>
        </row>
        <row r="3957">
          <cell r="B3957">
            <v>0</v>
          </cell>
        </row>
        <row r="3958">
          <cell r="B3958">
            <v>0</v>
          </cell>
        </row>
        <row r="3959">
          <cell r="B3959">
            <v>0</v>
          </cell>
        </row>
        <row r="3960">
          <cell r="B3960">
            <v>0</v>
          </cell>
        </row>
        <row r="3961">
          <cell r="B3961">
            <v>0</v>
          </cell>
        </row>
        <row r="3962">
          <cell r="B3962">
            <v>0</v>
          </cell>
        </row>
        <row r="3963">
          <cell r="B3963">
            <v>0</v>
          </cell>
        </row>
        <row r="3964">
          <cell r="B3964">
            <v>0</v>
          </cell>
        </row>
        <row r="3965">
          <cell r="B3965">
            <v>0</v>
          </cell>
        </row>
        <row r="3966">
          <cell r="B3966">
            <v>0</v>
          </cell>
        </row>
        <row r="3967">
          <cell r="B3967">
            <v>0</v>
          </cell>
        </row>
        <row r="3968">
          <cell r="B3968">
            <v>0</v>
          </cell>
        </row>
        <row r="3969">
          <cell r="B3969">
            <v>0</v>
          </cell>
        </row>
        <row r="3970">
          <cell r="B3970">
            <v>0</v>
          </cell>
        </row>
        <row r="3971">
          <cell r="B3971">
            <v>0</v>
          </cell>
        </row>
        <row r="3972">
          <cell r="B3972">
            <v>0</v>
          </cell>
        </row>
        <row r="3973">
          <cell r="B3973">
            <v>0</v>
          </cell>
        </row>
        <row r="3974">
          <cell r="B3974">
            <v>0</v>
          </cell>
        </row>
        <row r="3975">
          <cell r="B3975">
            <v>0</v>
          </cell>
        </row>
        <row r="3976">
          <cell r="B3976">
            <v>0</v>
          </cell>
        </row>
        <row r="3977">
          <cell r="B3977">
            <v>0</v>
          </cell>
        </row>
        <row r="3978">
          <cell r="B3978">
            <v>0</v>
          </cell>
        </row>
        <row r="3979">
          <cell r="B3979">
            <v>0</v>
          </cell>
        </row>
        <row r="3980">
          <cell r="B3980">
            <v>0</v>
          </cell>
        </row>
        <row r="3981">
          <cell r="B3981">
            <v>0</v>
          </cell>
        </row>
        <row r="3982">
          <cell r="B3982">
            <v>0</v>
          </cell>
        </row>
        <row r="3983">
          <cell r="B3983">
            <v>0</v>
          </cell>
        </row>
        <row r="3984">
          <cell r="B3984">
            <v>0</v>
          </cell>
        </row>
        <row r="3985">
          <cell r="B3985">
            <v>0</v>
          </cell>
        </row>
        <row r="3986">
          <cell r="B3986">
            <v>0</v>
          </cell>
        </row>
        <row r="3987">
          <cell r="B3987">
            <v>0</v>
          </cell>
        </row>
        <row r="3988">
          <cell r="B3988">
            <v>0</v>
          </cell>
        </row>
        <row r="3989">
          <cell r="B3989">
            <v>0</v>
          </cell>
        </row>
        <row r="3990">
          <cell r="B3990">
            <v>0</v>
          </cell>
        </row>
        <row r="3991">
          <cell r="B3991">
            <v>0</v>
          </cell>
        </row>
        <row r="3992">
          <cell r="B3992">
            <v>0</v>
          </cell>
        </row>
        <row r="3993">
          <cell r="B3993">
            <v>0</v>
          </cell>
        </row>
        <row r="3994">
          <cell r="B3994">
            <v>0</v>
          </cell>
        </row>
        <row r="3995">
          <cell r="B3995">
            <v>0</v>
          </cell>
        </row>
        <row r="3996">
          <cell r="B3996">
            <v>0</v>
          </cell>
        </row>
        <row r="3997">
          <cell r="B3997">
            <v>0</v>
          </cell>
        </row>
        <row r="3998">
          <cell r="B3998">
            <v>0</v>
          </cell>
        </row>
        <row r="3999">
          <cell r="B3999">
            <v>0</v>
          </cell>
        </row>
        <row r="4000">
          <cell r="B4000">
            <v>0</v>
          </cell>
        </row>
        <row r="4001">
          <cell r="B4001">
            <v>0</v>
          </cell>
        </row>
        <row r="4002">
          <cell r="B4002">
            <v>0</v>
          </cell>
        </row>
        <row r="4003">
          <cell r="B4003">
            <v>0</v>
          </cell>
        </row>
        <row r="4004">
          <cell r="B4004">
            <v>0</v>
          </cell>
        </row>
        <row r="4005">
          <cell r="B4005">
            <v>0</v>
          </cell>
        </row>
        <row r="4006">
          <cell r="B4006">
            <v>0</v>
          </cell>
        </row>
        <row r="4007">
          <cell r="B4007">
            <v>0</v>
          </cell>
        </row>
        <row r="4008">
          <cell r="B4008">
            <v>0</v>
          </cell>
        </row>
        <row r="4009">
          <cell r="B4009">
            <v>0</v>
          </cell>
        </row>
        <row r="4010">
          <cell r="B4010">
            <v>0</v>
          </cell>
        </row>
        <row r="4011">
          <cell r="B4011">
            <v>0</v>
          </cell>
        </row>
        <row r="4012">
          <cell r="B4012">
            <v>0</v>
          </cell>
        </row>
        <row r="4013">
          <cell r="B4013">
            <v>0</v>
          </cell>
        </row>
        <row r="4014">
          <cell r="B4014">
            <v>0</v>
          </cell>
        </row>
        <row r="4015">
          <cell r="B4015">
            <v>0</v>
          </cell>
        </row>
        <row r="4016">
          <cell r="B4016">
            <v>0</v>
          </cell>
        </row>
        <row r="4017">
          <cell r="B4017">
            <v>0</v>
          </cell>
        </row>
        <row r="4018">
          <cell r="B4018">
            <v>0</v>
          </cell>
        </row>
        <row r="4019">
          <cell r="B4019">
            <v>0</v>
          </cell>
        </row>
        <row r="4020">
          <cell r="B4020">
            <v>0</v>
          </cell>
        </row>
        <row r="4021">
          <cell r="B4021">
            <v>0</v>
          </cell>
        </row>
        <row r="4022">
          <cell r="B4022">
            <v>0</v>
          </cell>
        </row>
        <row r="4023">
          <cell r="B4023">
            <v>0</v>
          </cell>
        </row>
        <row r="4024">
          <cell r="B4024">
            <v>0</v>
          </cell>
        </row>
        <row r="4025">
          <cell r="B4025">
            <v>0</v>
          </cell>
        </row>
        <row r="4026">
          <cell r="B4026">
            <v>0</v>
          </cell>
        </row>
        <row r="4027">
          <cell r="B4027">
            <v>0</v>
          </cell>
        </row>
        <row r="4028">
          <cell r="B4028">
            <v>0</v>
          </cell>
        </row>
        <row r="4029">
          <cell r="B4029">
            <v>0</v>
          </cell>
        </row>
        <row r="4030">
          <cell r="B4030">
            <v>0</v>
          </cell>
        </row>
        <row r="4031">
          <cell r="B4031">
            <v>0</v>
          </cell>
        </row>
        <row r="4032">
          <cell r="B4032">
            <v>0</v>
          </cell>
        </row>
        <row r="4033">
          <cell r="B4033">
            <v>0</v>
          </cell>
        </row>
        <row r="4034">
          <cell r="B4034">
            <v>0</v>
          </cell>
        </row>
        <row r="4035">
          <cell r="B4035">
            <v>0</v>
          </cell>
        </row>
        <row r="4036">
          <cell r="B4036">
            <v>0</v>
          </cell>
        </row>
        <row r="4037">
          <cell r="B4037">
            <v>0</v>
          </cell>
        </row>
        <row r="4038">
          <cell r="B4038">
            <v>0</v>
          </cell>
        </row>
        <row r="4039">
          <cell r="B4039">
            <v>0</v>
          </cell>
        </row>
        <row r="4040">
          <cell r="B4040">
            <v>0</v>
          </cell>
        </row>
        <row r="4041">
          <cell r="B4041">
            <v>0</v>
          </cell>
        </row>
        <row r="4042">
          <cell r="B4042">
            <v>0</v>
          </cell>
        </row>
        <row r="4043">
          <cell r="B4043">
            <v>0</v>
          </cell>
        </row>
        <row r="4044">
          <cell r="B4044">
            <v>0</v>
          </cell>
        </row>
        <row r="4045">
          <cell r="B4045">
            <v>0</v>
          </cell>
        </row>
        <row r="4046">
          <cell r="B4046">
            <v>0</v>
          </cell>
        </row>
        <row r="4047">
          <cell r="B4047">
            <v>0</v>
          </cell>
        </row>
        <row r="4048">
          <cell r="B4048">
            <v>0</v>
          </cell>
        </row>
        <row r="4049">
          <cell r="B4049">
            <v>0</v>
          </cell>
        </row>
        <row r="4050">
          <cell r="B4050">
            <v>0</v>
          </cell>
        </row>
        <row r="4051">
          <cell r="B4051">
            <v>0</v>
          </cell>
        </row>
        <row r="4052">
          <cell r="B4052">
            <v>0</v>
          </cell>
        </row>
        <row r="4053">
          <cell r="B4053">
            <v>0</v>
          </cell>
        </row>
        <row r="4054">
          <cell r="B4054">
            <v>0</v>
          </cell>
        </row>
        <row r="4055">
          <cell r="B4055">
            <v>0</v>
          </cell>
        </row>
        <row r="4056">
          <cell r="B4056">
            <v>0</v>
          </cell>
        </row>
        <row r="4057">
          <cell r="B4057">
            <v>0</v>
          </cell>
        </row>
        <row r="4058">
          <cell r="B4058">
            <v>0</v>
          </cell>
        </row>
        <row r="4059">
          <cell r="B4059">
            <v>0</v>
          </cell>
        </row>
        <row r="4060">
          <cell r="B4060">
            <v>0</v>
          </cell>
        </row>
        <row r="4061">
          <cell r="B4061">
            <v>0</v>
          </cell>
        </row>
        <row r="4062">
          <cell r="B4062">
            <v>0</v>
          </cell>
        </row>
        <row r="4063">
          <cell r="B4063">
            <v>0</v>
          </cell>
        </row>
        <row r="4064">
          <cell r="B4064">
            <v>0</v>
          </cell>
        </row>
        <row r="4065">
          <cell r="B4065">
            <v>0</v>
          </cell>
        </row>
        <row r="4066">
          <cell r="B4066">
            <v>0</v>
          </cell>
        </row>
        <row r="4067">
          <cell r="B4067">
            <v>0</v>
          </cell>
        </row>
        <row r="4068">
          <cell r="B4068">
            <v>0</v>
          </cell>
        </row>
        <row r="4069">
          <cell r="B4069">
            <v>0</v>
          </cell>
        </row>
        <row r="4070">
          <cell r="B4070">
            <v>0</v>
          </cell>
        </row>
        <row r="4071">
          <cell r="B4071">
            <v>0</v>
          </cell>
        </row>
        <row r="4072">
          <cell r="B4072">
            <v>0</v>
          </cell>
        </row>
        <row r="4073">
          <cell r="B4073">
            <v>0</v>
          </cell>
        </row>
        <row r="4074">
          <cell r="B4074">
            <v>0</v>
          </cell>
        </row>
        <row r="4075">
          <cell r="B4075">
            <v>0</v>
          </cell>
        </row>
        <row r="4076">
          <cell r="B4076">
            <v>0</v>
          </cell>
        </row>
        <row r="4077">
          <cell r="B4077">
            <v>0</v>
          </cell>
        </row>
        <row r="4078">
          <cell r="B4078">
            <v>0</v>
          </cell>
        </row>
        <row r="4079">
          <cell r="B4079">
            <v>0</v>
          </cell>
        </row>
        <row r="4080">
          <cell r="B4080">
            <v>0</v>
          </cell>
        </row>
        <row r="4081">
          <cell r="B4081">
            <v>0</v>
          </cell>
        </row>
        <row r="4082">
          <cell r="B4082">
            <v>0</v>
          </cell>
        </row>
        <row r="4083">
          <cell r="B4083">
            <v>0</v>
          </cell>
        </row>
        <row r="4084">
          <cell r="B4084">
            <v>0</v>
          </cell>
        </row>
        <row r="4085">
          <cell r="B4085">
            <v>0</v>
          </cell>
        </row>
        <row r="4086">
          <cell r="B4086">
            <v>0</v>
          </cell>
        </row>
        <row r="4087">
          <cell r="B4087">
            <v>0</v>
          </cell>
        </row>
        <row r="4088">
          <cell r="B4088">
            <v>0</v>
          </cell>
        </row>
        <row r="4089">
          <cell r="B4089">
            <v>0</v>
          </cell>
        </row>
        <row r="4090">
          <cell r="B4090">
            <v>0</v>
          </cell>
        </row>
        <row r="4091">
          <cell r="B4091">
            <v>0</v>
          </cell>
        </row>
        <row r="4092">
          <cell r="B4092">
            <v>0</v>
          </cell>
        </row>
        <row r="4093">
          <cell r="B4093">
            <v>0</v>
          </cell>
        </row>
        <row r="4094">
          <cell r="B4094">
            <v>0</v>
          </cell>
        </row>
        <row r="4095">
          <cell r="B4095">
            <v>0</v>
          </cell>
        </row>
        <row r="4096">
          <cell r="B4096">
            <v>0</v>
          </cell>
        </row>
        <row r="4097">
          <cell r="B4097">
            <v>0</v>
          </cell>
        </row>
        <row r="4098">
          <cell r="B4098">
            <v>0</v>
          </cell>
        </row>
        <row r="4099">
          <cell r="B4099">
            <v>0</v>
          </cell>
        </row>
        <row r="4100">
          <cell r="B4100">
            <v>0</v>
          </cell>
        </row>
        <row r="4101">
          <cell r="B4101">
            <v>0</v>
          </cell>
        </row>
        <row r="4102">
          <cell r="B4102">
            <v>0</v>
          </cell>
        </row>
        <row r="4103">
          <cell r="B4103">
            <v>0</v>
          </cell>
        </row>
        <row r="4104">
          <cell r="B4104">
            <v>0</v>
          </cell>
        </row>
        <row r="4105">
          <cell r="B4105">
            <v>0</v>
          </cell>
        </row>
        <row r="4106">
          <cell r="B4106">
            <v>0</v>
          </cell>
        </row>
        <row r="4107">
          <cell r="B4107">
            <v>0</v>
          </cell>
        </row>
        <row r="4108">
          <cell r="B4108">
            <v>0</v>
          </cell>
        </row>
        <row r="4109">
          <cell r="B4109">
            <v>0</v>
          </cell>
        </row>
        <row r="4110">
          <cell r="B4110">
            <v>0</v>
          </cell>
        </row>
        <row r="4111">
          <cell r="B4111">
            <v>0</v>
          </cell>
        </row>
        <row r="4112">
          <cell r="B4112">
            <v>0</v>
          </cell>
        </row>
        <row r="4113">
          <cell r="B4113">
            <v>0</v>
          </cell>
        </row>
        <row r="4114">
          <cell r="B4114">
            <v>0</v>
          </cell>
        </row>
        <row r="4115">
          <cell r="B4115">
            <v>0</v>
          </cell>
        </row>
        <row r="4116">
          <cell r="B4116">
            <v>0</v>
          </cell>
        </row>
        <row r="4117">
          <cell r="B4117">
            <v>0</v>
          </cell>
        </row>
        <row r="4118">
          <cell r="B4118">
            <v>0</v>
          </cell>
        </row>
        <row r="4119">
          <cell r="B4119">
            <v>0</v>
          </cell>
        </row>
        <row r="4120">
          <cell r="B4120">
            <v>0</v>
          </cell>
        </row>
        <row r="4121">
          <cell r="B4121">
            <v>0</v>
          </cell>
        </row>
        <row r="4122">
          <cell r="B4122">
            <v>0</v>
          </cell>
        </row>
        <row r="4123">
          <cell r="B4123">
            <v>0</v>
          </cell>
        </row>
        <row r="4124">
          <cell r="B4124">
            <v>0</v>
          </cell>
        </row>
        <row r="4125">
          <cell r="B4125">
            <v>0</v>
          </cell>
        </row>
        <row r="4126">
          <cell r="B4126">
            <v>0</v>
          </cell>
        </row>
        <row r="4127">
          <cell r="B4127">
            <v>0</v>
          </cell>
        </row>
        <row r="4128">
          <cell r="B4128">
            <v>0</v>
          </cell>
        </row>
        <row r="4129">
          <cell r="B4129">
            <v>0</v>
          </cell>
        </row>
        <row r="4130">
          <cell r="B4130">
            <v>0</v>
          </cell>
        </row>
        <row r="4131">
          <cell r="B4131">
            <v>0</v>
          </cell>
        </row>
        <row r="4132">
          <cell r="B4132">
            <v>0</v>
          </cell>
        </row>
        <row r="4133">
          <cell r="B4133">
            <v>0</v>
          </cell>
        </row>
        <row r="4134">
          <cell r="B4134">
            <v>0</v>
          </cell>
        </row>
        <row r="4135">
          <cell r="B4135">
            <v>0</v>
          </cell>
        </row>
        <row r="4136">
          <cell r="B4136">
            <v>0</v>
          </cell>
        </row>
        <row r="4137">
          <cell r="B4137">
            <v>0</v>
          </cell>
        </row>
        <row r="4138">
          <cell r="B4138">
            <v>0</v>
          </cell>
        </row>
        <row r="4139">
          <cell r="B4139">
            <v>0</v>
          </cell>
        </row>
        <row r="4140">
          <cell r="B4140">
            <v>0</v>
          </cell>
        </row>
        <row r="4141">
          <cell r="B4141">
            <v>0</v>
          </cell>
        </row>
        <row r="4142">
          <cell r="B4142">
            <v>0</v>
          </cell>
        </row>
        <row r="4143">
          <cell r="B4143">
            <v>0</v>
          </cell>
        </row>
        <row r="4144">
          <cell r="B4144">
            <v>0</v>
          </cell>
        </row>
        <row r="4145">
          <cell r="B4145">
            <v>0</v>
          </cell>
        </row>
        <row r="4146">
          <cell r="B4146">
            <v>0</v>
          </cell>
        </row>
        <row r="4147">
          <cell r="B4147">
            <v>0</v>
          </cell>
        </row>
        <row r="4148">
          <cell r="B4148">
            <v>0</v>
          </cell>
        </row>
        <row r="4149">
          <cell r="B4149">
            <v>0</v>
          </cell>
        </row>
        <row r="4150">
          <cell r="B4150">
            <v>0</v>
          </cell>
        </row>
        <row r="4151">
          <cell r="B4151">
            <v>0</v>
          </cell>
        </row>
        <row r="4152">
          <cell r="B4152">
            <v>0</v>
          </cell>
        </row>
        <row r="4153">
          <cell r="B4153">
            <v>0</v>
          </cell>
        </row>
        <row r="4154">
          <cell r="B4154">
            <v>0</v>
          </cell>
        </row>
        <row r="4155">
          <cell r="B4155">
            <v>0</v>
          </cell>
        </row>
        <row r="4156">
          <cell r="B4156">
            <v>0</v>
          </cell>
        </row>
        <row r="4157">
          <cell r="B4157">
            <v>0</v>
          </cell>
        </row>
        <row r="4158">
          <cell r="B4158">
            <v>0</v>
          </cell>
        </row>
        <row r="4159">
          <cell r="B4159">
            <v>0</v>
          </cell>
        </row>
        <row r="4160">
          <cell r="B4160">
            <v>0</v>
          </cell>
        </row>
        <row r="4161">
          <cell r="B4161">
            <v>0</v>
          </cell>
        </row>
        <row r="4162">
          <cell r="B4162">
            <v>0</v>
          </cell>
        </row>
        <row r="4163">
          <cell r="B4163">
            <v>0</v>
          </cell>
        </row>
        <row r="4164">
          <cell r="B4164">
            <v>0</v>
          </cell>
        </row>
        <row r="4165">
          <cell r="B4165">
            <v>0</v>
          </cell>
        </row>
        <row r="4166">
          <cell r="B4166">
            <v>0</v>
          </cell>
        </row>
        <row r="4167">
          <cell r="B4167">
            <v>0</v>
          </cell>
        </row>
        <row r="4168">
          <cell r="B4168">
            <v>0</v>
          </cell>
        </row>
        <row r="4169">
          <cell r="B4169">
            <v>0</v>
          </cell>
        </row>
        <row r="4170">
          <cell r="B4170">
            <v>0</v>
          </cell>
        </row>
        <row r="4171">
          <cell r="B4171">
            <v>0</v>
          </cell>
        </row>
        <row r="4172">
          <cell r="B4172">
            <v>0</v>
          </cell>
        </row>
        <row r="4173">
          <cell r="B4173">
            <v>0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>
            <v>0</v>
          </cell>
        </row>
        <row r="4178">
          <cell r="B4178">
            <v>0</v>
          </cell>
        </row>
        <row r="4179">
          <cell r="B4179">
            <v>0</v>
          </cell>
        </row>
        <row r="4180">
          <cell r="B4180">
            <v>0</v>
          </cell>
        </row>
        <row r="4181">
          <cell r="B4181">
            <v>0</v>
          </cell>
        </row>
        <row r="4182">
          <cell r="B4182">
            <v>0</v>
          </cell>
        </row>
        <row r="4183">
          <cell r="B4183">
            <v>0</v>
          </cell>
        </row>
        <row r="4184">
          <cell r="B4184">
            <v>0</v>
          </cell>
        </row>
        <row r="4185">
          <cell r="B4185">
            <v>0</v>
          </cell>
        </row>
        <row r="4186">
          <cell r="B4186">
            <v>0</v>
          </cell>
        </row>
        <row r="4187">
          <cell r="B4187">
            <v>0</v>
          </cell>
        </row>
        <row r="4188">
          <cell r="B4188">
            <v>0</v>
          </cell>
        </row>
        <row r="4189">
          <cell r="B4189">
            <v>0</v>
          </cell>
        </row>
        <row r="4190">
          <cell r="B4190">
            <v>0</v>
          </cell>
        </row>
        <row r="4191">
          <cell r="B4191">
            <v>0</v>
          </cell>
        </row>
        <row r="4192">
          <cell r="B4192">
            <v>0</v>
          </cell>
        </row>
        <row r="4193">
          <cell r="B4193">
            <v>0</v>
          </cell>
        </row>
        <row r="4194">
          <cell r="B4194">
            <v>0</v>
          </cell>
        </row>
        <row r="4195">
          <cell r="B4195">
            <v>0</v>
          </cell>
        </row>
        <row r="4196">
          <cell r="B4196">
            <v>0</v>
          </cell>
        </row>
        <row r="4197">
          <cell r="B4197">
            <v>0</v>
          </cell>
        </row>
        <row r="4198">
          <cell r="B4198">
            <v>0</v>
          </cell>
        </row>
        <row r="4199">
          <cell r="B4199">
            <v>0</v>
          </cell>
        </row>
        <row r="4200">
          <cell r="B4200">
            <v>0</v>
          </cell>
        </row>
        <row r="4201">
          <cell r="B4201">
            <v>0</v>
          </cell>
        </row>
        <row r="4202">
          <cell r="B4202">
            <v>0</v>
          </cell>
        </row>
        <row r="4203">
          <cell r="B4203">
            <v>0</v>
          </cell>
        </row>
        <row r="4204">
          <cell r="B4204">
            <v>0</v>
          </cell>
        </row>
        <row r="4205">
          <cell r="B4205">
            <v>0</v>
          </cell>
        </row>
        <row r="4206">
          <cell r="B4206">
            <v>0</v>
          </cell>
        </row>
        <row r="4207">
          <cell r="B4207">
            <v>0</v>
          </cell>
        </row>
        <row r="4208">
          <cell r="B4208">
            <v>0</v>
          </cell>
        </row>
        <row r="4209">
          <cell r="B4209">
            <v>0</v>
          </cell>
        </row>
        <row r="4210">
          <cell r="B4210">
            <v>0</v>
          </cell>
        </row>
        <row r="4211">
          <cell r="B4211">
            <v>0</v>
          </cell>
        </row>
        <row r="4212">
          <cell r="B4212">
            <v>0</v>
          </cell>
        </row>
        <row r="4213">
          <cell r="B4213">
            <v>0</v>
          </cell>
        </row>
        <row r="4214">
          <cell r="B4214">
            <v>0</v>
          </cell>
        </row>
        <row r="4215">
          <cell r="B4215">
            <v>0</v>
          </cell>
        </row>
        <row r="4216">
          <cell r="B4216">
            <v>0</v>
          </cell>
        </row>
        <row r="4217">
          <cell r="B4217">
            <v>0</v>
          </cell>
        </row>
        <row r="4218">
          <cell r="B4218">
            <v>0</v>
          </cell>
        </row>
        <row r="4219">
          <cell r="B4219">
            <v>0</v>
          </cell>
        </row>
        <row r="4220">
          <cell r="B4220">
            <v>0</v>
          </cell>
        </row>
        <row r="4221">
          <cell r="B4221">
            <v>0</v>
          </cell>
        </row>
        <row r="4222">
          <cell r="B4222">
            <v>0</v>
          </cell>
        </row>
        <row r="4223">
          <cell r="B4223">
            <v>0</v>
          </cell>
        </row>
        <row r="4224">
          <cell r="B4224">
            <v>0</v>
          </cell>
        </row>
        <row r="4225">
          <cell r="B4225">
            <v>0</v>
          </cell>
        </row>
        <row r="4226">
          <cell r="B4226">
            <v>0</v>
          </cell>
        </row>
        <row r="4227">
          <cell r="B4227">
            <v>0</v>
          </cell>
        </row>
        <row r="4228">
          <cell r="B4228">
            <v>0</v>
          </cell>
        </row>
        <row r="4229">
          <cell r="B4229">
            <v>0</v>
          </cell>
        </row>
        <row r="4230">
          <cell r="B4230">
            <v>0</v>
          </cell>
        </row>
        <row r="4231">
          <cell r="B4231">
            <v>0</v>
          </cell>
        </row>
        <row r="4232">
          <cell r="B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</row>
        <row r="4237">
          <cell r="B4237">
            <v>0</v>
          </cell>
        </row>
        <row r="4238">
          <cell r="B4238">
            <v>0</v>
          </cell>
        </row>
        <row r="4239">
          <cell r="B4239">
            <v>0</v>
          </cell>
        </row>
        <row r="4240">
          <cell r="B4240">
            <v>0</v>
          </cell>
        </row>
        <row r="4241">
          <cell r="B4241">
            <v>0</v>
          </cell>
        </row>
        <row r="4242">
          <cell r="B4242">
            <v>0</v>
          </cell>
        </row>
        <row r="4243">
          <cell r="B4243">
            <v>0</v>
          </cell>
        </row>
        <row r="4244">
          <cell r="B4244">
            <v>0</v>
          </cell>
        </row>
        <row r="4245">
          <cell r="B4245">
            <v>0</v>
          </cell>
        </row>
        <row r="4246">
          <cell r="B4246">
            <v>0</v>
          </cell>
        </row>
        <row r="4247">
          <cell r="B4247">
            <v>0</v>
          </cell>
        </row>
        <row r="4248">
          <cell r="B4248">
            <v>0</v>
          </cell>
        </row>
        <row r="4249">
          <cell r="B4249">
            <v>0</v>
          </cell>
        </row>
        <row r="4250">
          <cell r="B4250">
            <v>0</v>
          </cell>
        </row>
        <row r="4251">
          <cell r="B4251">
            <v>0</v>
          </cell>
        </row>
        <row r="4252">
          <cell r="B4252">
            <v>0</v>
          </cell>
        </row>
        <row r="4253">
          <cell r="B4253">
            <v>0</v>
          </cell>
        </row>
        <row r="4254">
          <cell r="B4254">
            <v>0</v>
          </cell>
        </row>
        <row r="4255">
          <cell r="B4255">
            <v>0</v>
          </cell>
        </row>
        <row r="4256">
          <cell r="B4256">
            <v>0</v>
          </cell>
        </row>
        <row r="4257">
          <cell r="B4257">
            <v>0</v>
          </cell>
        </row>
        <row r="4258">
          <cell r="B4258">
            <v>0</v>
          </cell>
        </row>
        <row r="4259">
          <cell r="B4259">
            <v>0</v>
          </cell>
        </row>
        <row r="4260">
          <cell r="B4260">
            <v>0</v>
          </cell>
        </row>
        <row r="4261">
          <cell r="B4261">
            <v>0</v>
          </cell>
        </row>
        <row r="4262">
          <cell r="B4262">
            <v>0</v>
          </cell>
        </row>
        <row r="4263">
          <cell r="B4263">
            <v>0</v>
          </cell>
        </row>
        <row r="4264">
          <cell r="B4264">
            <v>0</v>
          </cell>
        </row>
        <row r="4265">
          <cell r="B4265">
            <v>0</v>
          </cell>
        </row>
        <row r="4266">
          <cell r="B4266">
            <v>0</v>
          </cell>
        </row>
        <row r="4267">
          <cell r="B4267">
            <v>0</v>
          </cell>
        </row>
        <row r="4268">
          <cell r="B4268">
            <v>0</v>
          </cell>
        </row>
        <row r="4269">
          <cell r="B4269">
            <v>0</v>
          </cell>
        </row>
        <row r="4270">
          <cell r="B4270">
            <v>0</v>
          </cell>
        </row>
        <row r="4271">
          <cell r="B4271">
            <v>0</v>
          </cell>
        </row>
        <row r="4272">
          <cell r="B4272">
            <v>0</v>
          </cell>
        </row>
        <row r="4273">
          <cell r="B4273">
            <v>0</v>
          </cell>
        </row>
        <row r="4274">
          <cell r="B4274">
            <v>0</v>
          </cell>
        </row>
        <row r="4275">
          <cell r="B4275">
            <v>0</v>
          </cell>
        </row>
        <row r="4276">
          <cell r="B4276">
            <v>0</v>
          </cell>
        </row>
        <row r="4277">
          <cell r="B4277">
            <v>0</v>
          </cell>
        </row>
        <row r="4278">
          <cell r="B4278">
            <v>0</v>
          </cell>
        </row>
        <row r="4279">
          <cell r="B4279">
            <v>0</v>
          </cell>
        </row>
        <row r="4280">
          <cell r="B4280">
            <v>0</v>
          </cell>
        </row>
        <row r="4281">
          <cell r="B4281">
            <v>0</v>
          </cell>
        </row>
        <row r="4282">
          <cell r="B4282">
            <v>0</v>
          </cell>
        </row>
        <row r="4283">
          <cell r="B4283">
            <v>0</v>
          </cell>
        </row>
        <row r="4284">
          <cell r="B4284">
            <v>0</v>
          </cell>
        </row>
        <row r="4285">
          <cell r="B4285">
            <v>0</v>
          </cell>
        </row>
        <row r="4286">
          <cell r="B4286">
            <v>0</v>
          </cell>
        </row>
        <row r="4287">
          <cell r="B4287">
            <v>0</v>
          </cell>
        </row>
        <row r="4288">
          <cell r="B4288">
            <v>0</v>
          </cell>
        </row>
        <row r="4289">
          <cell r="B4289">
            <v>0</v>
          </cell>
        </row>
        <row r="4290">
          <cell r="B4290">
            <v>0</v>
          </cell>
        </row>
        <row r="4291">
          <cell r="B4291">
            <v>0</v>
          </cell>
        </row>
        <row r="4292">
          <cell r="B4292">
            <v>0</v>
          </cell>
        </row>
        <row r="4293">
          <cell r="B4293">
            <v>0</v>
          </cell>
        </row>
        <row r="4294">
          <cell r="B4294">
            <v>0</v>
          </cell>
        </row>
        <row r="4295">
          <cell r="B4295">
            <v>0</v>
          </cell>
        </row>
        <row r="4296">
          <cell r="B4296">
            <v>0</v>
          </cell>
        </row>
        <row r="4297">
          <cell r="B4297">
            <v>0</v>
          </cell>
        </row>
        <row r="4298">
          <cell r="B4298">
            <v>0</v>
          </cell>
        </row>
        <row r="4299">
          <cell r="B4299">
            <v>0</v>
          </cell>
        </row>
        <row r="4300">
          <cell r="B4300">
            <v>0</v>
          </cell>
        </row>
        <row r="4301">
          <cell r="B4301">
            <v>0</v>
          </cell>
        </row>
        <row r="4302">
          <cell r="B4302">
            <v>0</v>
          </cell>
        </row>
        <row r="4303">
          <cell r="B4303">
            <v>0</v>
          </cell>
        </row>
        <row r="4304">
          <cell r="B4304">
            <v>0</v>
          </cell>
        </row>
        <row r="4305">
          <cell r="B4305">
            <v>0</v>
          </cell>
        </row>
        <row r="4306">
          <cell r="B4306">
            <v>0</v>
          </cell>
        </row>
        <row r="4307">
          <cell r="B4307">
            <v>0</v>
          </cell>
        </row>
        <row r="4308">
          <cell r="B4308">
            <v>0</v>
          </cell>
        </row>
        <row r="4309">
          <cell r="B4309">
            <v>0</v>
          </cell>
        </row>
        <row r="4310">
          <cell r="B4310">
            <v>0</v>
          </cell>
        </row>
        <row r="4311">
          <cell r="B4311">
            <v>0</v>
          </cell>
        </row>
        <row r="4312">
          <cell r="B4312">
            <v>0</v>
          </cell>
        </row>
        <row r="4313">
          <cell r="B4313">
            <v>0</v>
          </cell>
        </row>
        <row r="4314">
          <cell r="B4314">
            <v>0</v>
          </cell>
        </row>
        <row r="4315">
          <cell r="B4315">
            <v>0</v>
          </cell>
        </row>
        <row r="4316">
          <cell r="B4316">
            <v>0</v>
          </cell>
        </row>
        <row r="4317">
          <cell r="B4317">
            <v>0</v>
          </cell>
        </row>
        <row r="4318">
          <cell r="B4318">
            <v>0</v>
          </cell>
        </row>
        <row r="4319">
          <cell r="B4319">
            <v>0</v>
          </cell>
        </row>
        <row r="4320">
          <cell r="B4320">
            <v>0</v>
          </cell>
        </row>
        <row r="4321">
          <cell r="B4321">
            <v>0</v>
          </cell>
        </row>
        <row r="4322">
          <cell r="B4322">
            <v>0</v>
          </cell>
        </row>
        <row r="4323">
          <cell r="B4323">
            <v>0</v>
          </cell>
        </row>
        <row r="4324">
          <cell r="B4324">
            <v>0</v>
          </cell>
        </row>
        <row r="4325">
          <cell r="B4325">
            <v>0</v>
          </cell>
        </row>
        <row r="4326">
          <cell r="B4326">
            <v>0</v>
          </cell>
        </row>
        <row r="4327">
          <cell r="B4327">
            <v>0</v>
          </cell>
        </row>
        <row r="4328">
          <cell r="B4328">
            <v>0</v>
          </cell>
        </row>
        <row r="4329">
          <cell r="B4329">
            <v>0</v>
          </cell>
        </row>
        <row r="4330">
          <cell r="B4330">
            <v>0</v>
          </cell>
        </row>
        <row r="4331">
          <cell r="B4331">
            <v>0</v>
          </cell>
        </row>
        <row r="4332">
          <cell r="B4332">
            <v>0</v>
          </cell>
        </row>
        <row r="4333">
          <cell r="B4333">
            <v>0</v>
          </cell>
        </row>
        <row r="4334">
          <cell r="B4334">
            <v>0</v>
          </cell>
        </row>
        <row r="4335">
          <cell r="B4335">
            <v>0</v>
          </cell>
        </row>
        <row r="4336">
          <cell r="B4336">
            <v>0</v>
          </cell>
        </row>
        <row r="4337">
          <cell r="B4337">
            <v>0</v>
          </cell>
        </row>
        <row r="4338">
          <cell r="B4338">
            <v>0</v>
          </cell>
        </row>
        <row r="4339">
          <cell r="B4339">
            <v>0</v>
          </cell>
        </row>
        <row r="4340">
          <cell r="B4340">
            <v>0</v>
          </cell>
        </row>
        <row r="4341">
          <cell r="B4341">
            <v>0</v>
          </cell>
        </row>
        <row r="4342">
          <cell r="B4342">
            <v>0</v>
          </cell>
        </row>
        <row r="4343">
          <cell r="B4343">
            <v>0</v>
          </cell>
        </row>
        <row r="4344">
          <cell r="B4344">
            <v>0</v>
          </cell>
        </row>
        <row r="4345">
          <cell r="B4345">
            <v>0</v>
          </cell>
        </row>
        <row r="4346">
          <cell r="B4346">
            <v>0</v>
          </cell>
        </row>
        <row r="4347">
          <cell r="B4347">
            <v>0</v>
          </cell>
        </row>
        <row r="4348">
          <cell r="B4348">
            <v>0</v>
          </cell>
        </row>
        <row r="4349">
          <cell r="B4349">
            <v>0</v>
          </cell>
        </row>
        <row r="4350">
          <cell r="B4350">
            <v>0</v>
          </cell>
        </row>
        <row r="4351">
          <cell r="B4351">
            <v>0</v>
          </cell>
        </row>
        <row r="4352">
          <cell r="B4352">
            <v>0</v>
          </cell>
        </row>
        <row r="4353">
          <cell r="B4353">
            <v>0</v>
          </cell>
        </row>
        <row r="4354">
          <cell r="B4354">
            <v>0</v>
          </cell>
        </row>
        <row r="4355">
          <cell r="B4355">
            <v>0</v>
          </cell>
        </row>
        <row r="4356">
          <cell r="B4356">
            <v>0</v>
          </cell>
        </row>
        <row r="4357">
          <cell r="B4357">
            <v>0</v>
          </cell>
        </row>
        <row r="4358">
          <cell r="B4358">
            <v>0</v>
          </cell>
        </row>
        <row r="4359">
          <cell r="B4359">
            <v>0</v>
          </cell>
        </row>
        <row r="4360">
          <cell r="B4360">
            <v>0</v>
          </cell>
        </row>
        <row r="4361">
          <cell r="B4361">
            <v>0</v>
          </cell>
        </row>
        <row r="4362">
          <cell r="B4362">
            <v>0</v>
          </cell>
        </row>
        <row r="4363">
          <cell r="B4363">
            <v>0</v>
          </cell>
        </row>
        <row r="4364">
          <cell r="B4364">
            <v>0</v>
          </cell>
        </row>
        <row r="4365">
          <cell r="B4365">
            <v>0</v>
          </cell>
        </row>
        <row r="4366">
          <cell r="B4366">
            <v>0</v>
          </cell>
        </row>
        <row r="4367">
          <cell r="B4367">
            <v>0</v>
          </cell>
        </row>
        <row r="4368">
          <cell r="B4368">
            <v>0</v>
          </cell>
        </row>
        <row r="4369">
          <cell r="B4369">
            <v>0</v>
          </cell>
        </row>
        <row r="4370">
          <cell r="B4370">
            <v>0</v>
          </cell>
        </row>
        <row r="4371">
          <cell r="B4371">
            <v>0</v>
          </cell>
        </row>
        <row r="4372">
          <cell r="B4372">
            <v>0</v>
          </cell>
        </row>
        <row r="4373">
          <cell r="B4373">
            <v>0</v>
          </cell>
        </row>
        <row r="4374">
          <cell r="B4374">
            <v>0</v>
          </cell>
        </row>
        <row r="4375">
          <cell r="B4375">
            <v>0</v>
          </cell>
        </row>
        <row r="4376">
          <cell r="B4376">
            <v>0</v>
          </cell>
        </row>
        <row r="4377">
          <cell r="B4377">
            <v>0</v>
          </cell>
        </row>
        <row r="4378">
          <cell r="B4378">
            <v>0</v>
          </cell>
        </row>
        <row r="4379">
          <cell r="B4379">
            <v>0</v>
          </cell>
        </row>
        <row r="4380">
          <cell r="B4380">
            <v>0</v>
          </cell>
        </row>
        <row r="4381">
          <cell r="B4381">
            <v>0</v>
          </cell>
        </row>
        <row r="4382">
          <cell r="B4382">
            <v>0</v>
          </cell>
        </row>
        <row r="4383">
          <cell r="B4383">
            <v>0</v>
          </cell>
        </row>
        <row r="4384">
          <cell r="B4384">
            <v>0</v>
          </cell>
        </row>
        <row r="4385">
          <cell r="B4385">
            <v>0</v>
          </cell>
        </row>
        <row r="4386">
          <cell r="B4386">
            <v>0</v>
          </cell>
        </row>
        <row r="4387">
          <cell r="B4387">
            <v>0</v>
          </cell>
        </row>
        <row r="4388">
          <cell r="B4388">
            <v>0</v>
          </cell>
        </row>
        <row r="4389">
          <cell r="B4389">
            <v>0</v>
          </cell>
        </row>
        <row r="4390">
          <cell r="B4390">
            <v>0</v>
          </cell>
        </row>
        <row r="4391">
          <cell r="B4391">
            <v>0</v>
          </cell>
        </row>
        <row r="4392">
          <cell r="B4392">
            <v>0</v>
          </cell>
        </row>
        <row r="4393">
          <cell r="B4393">
            <v>0</v>
          </cell>
        </row>
        <row r="4394">
          <cell r="B4394">
            <v>0</v>
          </cell>
        </row>
        <row r="4395">
          <cell r="B4395">
            <v>0</v>
          </cell>
        </row>
        <row r="4396">
          <cell r="B4396">
            <v>0</v>
          </cell>
        </row>
        <row r="4397">
          <cell r="B4397">
            <v>0</v>
          </cell>
        </row>
        <row r="4398">
          <cell r="B4398">
            <v>0</v>
          </cell>
        </row>
        <row r="4399">
          <cell r="B4399">
            <v>0</v>
          </cell>
        </row>
        <row r="4400">
          <cell r="B4400">
            <v>0</v>
          </cell>
        </row>
        <row r="4401">
          <cell r="B4401">
            <v>0</v>
          </cell>
        </row>
        <row r="4402">
          <cell r="B4402">
            <v>0</v>
          </cell>
        </row>
        <row r="4403">
          <cell r="B4403">
            <v>0</v>
          </cell>
        </row>
        <row r="4404">
          <cell r="B4404">
            <v>0</v>
          </cell>
        </row>
        <row r="4405">
          <cell r="B4405">
            <v>0</v>
          </cell>
        </row>
        <row r="4406">
          <cell r="B4406">
            <v>0</v>
          </cell>
        </row>
        <row r="4407">
          <cell r="B4407">
            <v>0</v>
          </cell>
        </row>
        <row r="4408">
          <cell r="B4408">
            <v>0</v>
          </cell>
        </row>
        <row r="4409">
          <cell r="B4409">
            <v>0</v>
          </cell>
        </row>
        <row r="4410">
          <cell r="B4410">
            <v>0</v>
          </cell>
        </row>
        <row r="4411">
          <cell r="B4411">
            <v>0</v>
          </cell>
        </row>
        <row r="4412">
          <cell r="B4412">
            <v>0</v>
          </cell>
        </row>
        <row r="4413">
          <cell r="B4413">
            <v>0</v>
          </cell>
        </row>
        <row r="4414">
          <cell r="B4414">
            <v>0</v>
          </cell>
        </row>
        <row r="4415">
          <cell r="B4415">
            <v>0</v>
          </cell>
        </row>
        <row r="4416">
          <cell r="B4416">
            <v>0</v>
          </cell>
        </row>
        <row r="4417">
          <cell r="B4417">
            <v>0</v>
          </cell>
        </row>
        <row r="4418">
          <cell r="B4418">
            <v>0</v>
          </cell>
        </row>
        <row r="4419">
          <cell r="B4419">
            <v>0</v>
          </cell>
        </row>
        <row r="4420">
          <cell r="B4420">
            <v>0</v>
          </cell>
        </row>
        <row r="4421">
          <cell r="B4421">
            <v>0</v>
          </cell>
        </row>
        <row r="4422">
          <cell r="B4422">
            <v>0</v>
          </cell>
        </row>
        <row r="4423">
          <cell r="B4423">
            <v>0</v>
          </cell>
        </row>
        <row r="4424">
          <cell r="B4424">
            <v>0</v>
          </cell>
        </row>
        <row r="4425">
          <cell r="B4425">
            <v>0</v>
          </cell>
        </row>
        <row r="4426">
          <cell r="B4426">
            <v>0</v>
          </cell>
        </row>
        <row r="4427">
          <cell r="B4427">
            <v>0</v>
          </cell>
        </row>
        <row r="4428">
          <cell r="B4428">
            <v>0</v>
          </cell>
        </row>
        <row r="4429">
          <cell r="B4429">
            <v>0</v>
          </cell>
        </row>
        <row r="4430">
          <cell r="B4430">
            <v>0</v>
          </cell>
        </row>
        <row r="4431">
          <cell r="B4431">
            <v>0</v>
          </cell>
        </row>
        <row r="4432">
          <cell r="B4432">
            <v>0</v>
          </cell>
        </row>
        <row r="4433">
          <cell r="B4433">
            <v>0</v>
          </cell>
        </row>
        <row r="4434">
          <cell r="B4434">
            <v>0</v>
          </cell>
        </row>
        <row r="4435">
          <cell r="B4435">
            <v>0</v>
          </cell>
        </row>
        <row r="4436">
          <cell r="B4436">
            <v>0</v>
          </cell>
        </row>
        <row r="4437">
          <cell r="B4437">
            <v>0</v>
          </cell>
        </row>
        <row r="4438">
          <cell r="B4438">
            <v>0</v>
          </cell>
        </row>
        <row r="4439">
          <cell r="B4439">
            <v>0</v>
          </cell>
        </row>
        <row r="4440">
          <cell r="B4440">
            <v>0</v>
          </cell>
        </row>
        <row r="4441">
          <cell r="B4441">
            <v>0</v>
          </cell>
        </row>
        <row r="4442">
          <cell r="B4442">
            <v>0</v>
          </cell>
        </row>
        <row r="4443">
          <cell r="B4443">
            <v>0</v>
          </cell>
        </row>
        <row r="4444">
          <cell r="B4444">
            <v>0</v>
          </cell>
        </row>
        <row r="4445">
          <cell r="B4445">
            <v>0</v>
          </cell>
        </row>
        <row r="4446">
          <cell r="B4446">
            <v>0</v>
          </cell>
        </row>
        <row r="4447">
          <cell r="B4447">
            <v>0</v>
          </cell>
        </row>
        <row r="4448">
          <cell r="B4448">
            <v>0</v>
          </cell>
        </row>
        <row r="4449">
          <cell r="B4449">
            <v>0</v>
          </cell>
        </row>
        <row r="4450">
          <cell r="B4450">
            <v>0</v>
          </cell>
        </row>
        <row r="4451">
          <cell r="B4451">
            <v>0</v>
          </cell>
        </row>
        <row r="4452">
          <cell r="B4452">
            <v>0</v>
          </cell>
        </row>
        <row r="4453">
          <cell r="B4453">
            <v>0</v>
          </cell>
        </row>
        <row r="4454">
          <cell r="B4454">
            <v>0</v>
          </cell>
        </row>
        <row r="4455">
          <cell r="B4455">
            <v>0</v>
          </cell>
        </row>
        <row r="4456">
          <cell r="B4456">
            <v>0</v>
          </cell>
        </row>
        <row r="4457">
          <cell r="B4457">
            <v>0</v>
          </cell>
        </row>
        <row r="4458">
          <cell r="B4458">
            <v>0</v>
          </cell>
        </row>
        <row r="4459">
          <cell r="B4459">
            <v>0</v>
          </cell>
        </row>
        <row r="4460">
          <cell r="B4460">
            <v>0</v>
          </cell>
        </row>
        <row r="4461">
          <cell r="B4461">
            <v>0</v>
          </cell>
        </row>
        <row r="4462">
          <cell r="B4462">
            <v>0</v>
          </cell>
        </row>
        <row r="4463">
          <cell r="B4463">
            <v>0</v>
          </cell>
        </row>
        <row r="4464">
          <cell r="B4464">
            <v>0</v>
          </cell>
        </row>
        <row r="4465">
          <cell r="B4465">
            <v>0</v>
          </cell>
        </row>
        <row r="4466">
          <cell r="B4466">
            <v>0</v>
          </cell>
        </row>
        <row r="4467">
          <cell r="B4467">
            <v>0</v>
          </cell>
        </row>
        <row r="4468">
          <cell r="B4468">
            <v>0</v>
          </cell>
        </row>
        <row r="4469">
          <cell r="B4469">
            <v>0</v>
          </cell>
        </row>
        <row r="4470">
          <cell r="B4470">
            <v>0</v>
          </cell>
        </row>
        <row r="4471">
          <cell r="B4471">
            <v>0</v>
          </cell>
        </row>
        <row r="4472">
          <cell r="B4472">
            <v>0</v>
          </cell>
        </row>
        <row r="4473">
          <cell r="B4473">
            <v>0</v>
          </cell>
        </row>
        <row r="4474">
          <cell r="B4474">
            <v>0</v>
          </cell>
        </row>
        <row r="4475">
          <cell r="B4475">
            <v>0</v>
          </cell>
        </row>
        <row r="4476">
          <cell r="B4476">
            <v>0</v>
          </cell>
        </row>
        <row r="4477">
          <cell r="B4477">
            <v>0</v>
          </cell>
        </row>
        <row r="4478">
          <cell r="B4478">
            <v>0</v>
          </cell>
        </row>
        <row r="4479">
          <cell r="B4479">
            <v>0</v>
          </cell>
        </row>
        <row r="4480">
          <cell r="B4480">
            <v>0</v>
          </cell>
        </row>
        <row r="4481">
          <cell r="B4481">
            <v>0</v>
          </cell>
        </row>
        <row r="4482">
          <cell r="B4482">
            <v>0</v>
          </cell>
        </row>
        <row r="4483">
          <cell r="B4483">
            <v>0</v>
          </cell>
        </row>
        <row r="4484">
          <cell r="B4484">
            <v>0</v>
          </cell>
        </row>
        <row r="4485">
          <cell r="B4485">
            <v>0</v>
          </cell>
        </row>
        <row r="4486">
          <cell r="B4486">
            <v>0</v>
          </cell>
        </row>
        <row r="4487">
          <cell r="B4487">
            <v>0</v>
          </cell>
        </row>
        <row r="4488">
          <cell r="B4488">
            <v>0</v>
          </cell>
        </row>
        <row r="4489">
          <cell r="B4489">
            <v>0</v>
          </cell>
        </row>
        <row r="4490">
          <cell r="B4490">
            <v>0</v>
          </cell>
        </row>
        <row r="4491">
          <cell r="B4491">
            <v>0</v>
          </cell>
        </row>
        <row r="4492">
          <cell r="B4492">
            <v>0</v>
          </cell>
        </row>
        <row r="4493">
          <cell r="B4493">
            <v>0</v>
          </cell>
        </row>
        <row r="4494">
          <cell r="B4494">
            <v>0</v>
          </cell>
        </row>
        <row r="4495">
          <cell r="B4495">
            <v>0</v>
          </cell>
        </row>
        <row r="4496">
          <cell r="B4496">
            <v>0</v>
          </cell>
        </row>
        <row r="4497">
          <cell r="B4497">
            <v>0</v>
          </cell>
        </row>
        <row r="4498">
          <cell r="B4498">
            <v>0</v>
          </cell>
        </row>
        <row r="4499">
          <cell r="B4499">
            <v>0</v>
          </cell>
        </row>
        <row r="4500">
          <cell r="B4500">
            <v>0</v>
          </cell>
        </row>
        <row r="4501">
          <cell r="B4501">
            <v>0</v>
          </cell>
        </row>
        <row r="4502">
          <cell r="B4502">
            <v>0</v>
          </cell>
        </row>
        <row r="4503">
          <cell r="B4503">
            <v>0</v>
          </cell>
        </row>
        <row r="4504">
          <cell r="B4504">
            <v>0</v>
          </cell>
        </row>
        <row r="4505">
          <cell r="B4505">
            <v>0</v>
          </cell>
        </row>
        <row r="4506">
          <cell r="B4506">
            <v>0</v>
          </cell>
        </row>
        <row r="4507">
          <cell r="B4507">
            <v>0</v>
          </cell>
        </row>
        <row r="4508">
          <cell r="B4508">
            <v>0</v>
          </cell>
        </row>
        <row r="4509">
          <cell r="B4509">
            <v>0</v>
          </cell>
        </row>
        <row r="4510">
          <cell r="B4510">
            <v>0</v>
          </cell>
        </row>
        <row r="4511">
          <cell r="B4511">
            <v>0</v>
          </cell>
        </row>
        <row r="4512">
          <cell r="B4512">
            <v>0</v>
          </cell>
        </row>
        <row r="4513">
          <cell r="B4513">
            <v>0</v>
          </cell>
        </row>
        <row r="4514">
          <cell r="B4514">
            <v>0</v>
          </cell>
        </row>
        <row r="4515">
          <cell r="B4515">
            <v>0</v>
          </cell>
        </row>
        <row r="4516">
          <cell r="B4516">
            <v>0</v>
          </cell>
        </row>
        <row r="4517">
          <cell r="B4517">
            <v>0</v>
          </cell>
        </row>
        <row r="4518">
          <cell r="B4518">
            <v>0</v>
          </cell>
        </row>
        <row r="4519">
          <cell r="B4519">
            <v>0</v>
          </cell>
        </row>
        <row r="4520">
          <cell r="B4520">
            <v>0</v>
          </cell>
        </row>
        <row r="4521">
          <cell r="B4521">
            <v>0</v>
          </cell>
        </row>
        <row r="4522">
          <cell r="B4522">
            <v>0</v>
          </cell>
        </row>
        <row r="4523">
          <cell r="B4523">
            <v>0</v>
          </cell>
        </row>
        <row r="4524">
          <cell r="B4524">
            <v>0</v>
          </cell>
        </row>
        <row r="4525">
          <cell r="B4525">
            <v>0</v>
          </cell>
        </row>
        <row r="4526">
          <cell r="B4526">
            <v>0</v>
          </cell>
        </row>
        <row r="4527">
          <cell r="B4527">
            <v>0</v>
          </cell>
        </row>
        <row r="4528">
          <cell r="B4528">
            <v>0</v>
          </cell>
        </row>
        <row r="4529">
          <cell r="B4529">
            <v>0</v>
          </cell>
        </row>
        <row r="4530">
          <cell r="B4530">
            <v>0</v>
          </cell>
        </row>
        <row r="4531">
          <cell r="B4531">
            <v>0</v>
          </cell>
        </row>
        <row r="4532">
          <cell r="B4532">
            <v>0</v>
          </cell>
        </row>
        <row r="4533">
          <cell r="B4533">
            <v>0</v>
          </cell>
        </row>
        <row r="4534">
          <cell r="B4534">
            <v>0</v>
          </cell>
        </row>
        <row r="4535">
          <cell r="B4535">
            <v>0</v>
          </cell>
        </row>
        <row r="4536">
          <cell r="B4536">
            <v>0</v>
          </cell>
        </row>
        <row r="4537">
          <cell r="B4537">
            <v>0</v>
          </cell>
        </row>
        <row r="4538">
          <cell r="B4538">
            <v>0</v>
          </cell>
        </row>
        <row r="4539">
          <cell r="B4539">
            <v>0</v>
          </cell>
        </row>
        <row r="4540">
          <cell r="B4540">
            <v>0</v>
          </cell>
        </row>
        <row r="4541">
          <cell r="B4541">
            <v>0</v>
          </cell>
        </row>
        <row r="4542">
          <cell r="B4542">
            <v>0</v>
          </cell>
        </row>
        <row r="4543">
          <cell r="B4543">
            <v>0</v>
          </cell>
        </row>
        <row r="4544">
          <cell r="B4544">
            <v>0</v>
          </cell>
        </row>
        <row r="4545">
          <cell r="B4545">
            <v>0</v>
          </cell>
        </row>
        <row r="4546">
          <cell r="B4546">
            <v>0</v>
          </cell>
        </row>
        <row r="4547">
          <cell r="B4547">
            <v>0</v>
          </cell>
        </row>
        <row r="4548">
          <cell r="B4548">
            <v>0</v>
          </cell>
        </row>
        <row r="4549">
          <cell r="B4549">
            <v>0</v>
          </cell>
        </row>
        <row r="4550">
          <cell r="B4550">
            <v>0</v>
          </cell>
        </row>
        <row r="4551">
          <cell r="B4551">
            <v>0</v>
          </cell>
        </row>
        <row r="4552">
          <cell r="B4552">
            <v>0</v>
          </cell>
        </row>
        <row r="4553">
          <cell r="B4553">
            <v>0</v>
          </cell>
        </row>
        <row r="4554">
          <cell r="B4554">
            <v>0</v>
          </cell>
        </row>
        <row r="4555">
          <cell r="B4555">
            <v>0</v>
          </cell>
        </row>
        <row r="4556">
          <cell r="B4556">
            <v>0</v>
          </cell>
        </row>
        <row r="4557">
          <cell r="B4557">
            <v>0</v>
          </cell>
        </row>
        <row r="4558">
          <cell r="B4558">
            <v>0</v>
          </cell>
        </row>
        <row r="4559">
          <cell r="B4559">
            <v>0</v>
          </cell>
        </row>
        <row r="4560">
          <cell r="B4560">
            <v>0</v>
          </cell>
        </row>
        <row r="4561">
          <cell r="B4561">
            <v>0</v>
          </cell>
        </row>
        <row r="4562">
          <cell r="B4562">
            <v>0</v>
          </cell>
        </row>
        <row r="4563">
          <cell r="B4563">
            <v>0</v>
          </cell>
        </row>
        <row r="4564">
          <cell r="B4564">
            <v>0</v>
          </cell>
        </row>
        <row r="4565">
          <cell r="B4565">
            <v>0</v>
          </cell>
        </row>
        <row r="4566">
          <cell r="B4566">
            <v>0</v>
          </cell>
        </row>
        <row r="4567">
          <cell r="B4567">
            <v>0</v>
          </cell>
        </row>
        <row r="4568">
          <cell r="B4568">
            <v>0</v>
          </cell>
        </row>
        <row r="4569">
          <cell r="B4569">
            <v>0</v>
          </cell>
        </row>
        <row r="4570">
          <cell r="B4570">
            <v>0</v>
          </cell>
        </row>
        <row r="4571">
          <cell r="B4571">
            <v>0</v>
          </cell>
        </row>
        <row r="4572">
          <cell r="B4572">
            <v>0</v>
          </cell>
        </row>
        <row r="4573">
          <cell r="B4573">
            <v>0</v>
          </cell>
        </row>
        <row r="4574">
          <cell r="B4574">
            <v>0</v>
          </cell>
        </row>
        <row r="4575">
          <cell r="B4575">
            <v>0</v>
          </cell>
        </row>
        <row r="4576">
          <cell r="B4576">
            <v>0</v>
          </cell>
        </row>
        <row r="4577">
          <cell r="B4577">
            <v>0</v>
          </cell>
        </row>
        <row r="4578">
          <cell r="B4578">
            <v>0</v>
          </cell>
        </row>
        <row r="4579">
          <cell r="B4579">
            <v>0</v>
          </cell>
        </row>
        <row r="4580">
          <cell r="B4580">
            <v>0</v>
          </cell>
        </row>
        <row r="4581">
          <cell r="B4581">
            <v>0</v>
          </cell>
        </row>
        <row r="4582">
          <cell r="B4582">
            <v>0</v>
          </cell>
        </row>
        <row r="4583">
          <cell r="B4583">
            <v>0</v>
          </cell>
        </row>
        <row r="4584">
          <cell r="B4584">
            <v>0</v>
          </cell>
        </row>
        <row r="4585">
          <cell r="B4585">
            <v>0</v>
          </cell>
        </row>
        <row r="4586">
          <cell r="B4586">
            <v>0</v>
          </cell>
        </row>
        <row r="4587">
          <cell r="B4587">
            <v>0</v>
          </cell>
        </row>
        <row r="4588">
          <cell r="B4588">
            <v>0</v>
          </cell>
        </row>
        <row r="4589">
          <cell r="B4589">
            <v>0</v>
          </cell>
        </row>
        <row r="4590">
          <cell r="B4590">
            <v>0</v>
          </cell>
        </row>
        <row r="4591">
          <cell r="B4591">
            <v>0</v>
          </cell>
        </row>
        <row r="4592">
          <cell r="B4592">
            <v>0</v>
          </cell>
        </row>
        <row r="4593">
          <cell r="B4593">
            <v>0</v>
          </cell>
        </row>
        <row r="4594">
          <cell r="B4594">
            <v>0</v>
          </cell>
        </row>
        <row r="4595">
          <cell r="B4595">
            <v>0</v>
          </cell>
        </row>
        <row r="4596">
          <cell r="B4596">
            <v>0</v>
          </cell>
        </row>
        <row r="4597">
          <cell r="B4597">
            <v>0</v>
          </cell>
        </row>
        <row r="4598">
          <cell r="B4598">
            <v>0</v>
          </cell>
        </row>
        <row r="4599">
          <cell r="B4599">
            <v>0</v>
          </cell>
        </row>
        <row r="4600">
          <cell r="B4600">
            <v>0</v>
          </cell>
        </row>
        <row r="4601">
          <cell r="B4601">
            <v>0</v>
          </cell>
        </row>
        <row r="4602">
          <cell r="B4602">
            <v>0</v>
          </cell>
        </row>
        <row r="4603">
          <cell r="B4603">
            <v>0</v>
          </cell>
        </row>
        <row r="4604">
          <cell r="B4604">
            <v>0</v>
          </cell>
        </row>
        <row r="4605">
          <cell r="B4605">
            <v>0</v>
          </cell>
        </row>
        <row r="4606">
          <cell r="B4606">
            <v>0</v>
          </cell>
        </row>
        <row r="4607">
          <cell r="B4607">
            <v>0</v>
          </cell>
        </row>
        <row r="4608">
          <cell r="B4608">
            <v>0</v>
          </cell>
        </row>
        <row r="4609">
          <cell r="B4609">
            <v>0</v>
          </cell>
        </row>
        <row r="4610">
          <cell r="B4610">
            <v>0</v>
          </cell>
        </row>
        <row r="4611">
          <cell r="B4611">
            <v>0</v>
          </cell>
        </row>
        <row r="4612">
          <cell r="B4612">
            <v>0</v>
          </cell>
        </row>
        <row r="4613">
          <cell r="B4613">
            <v>0</v>
          </cell>
        </row>
        <row r="4614">
          <cell r="B4614">
            <v>0</v>
          </cell>
        </row>
        <row r="4615">
          <cell r="B4615">
            <v>0</v>
          </cell>
        </row>
        <row r="4616">
          <cell r="B4616">
            <v>0</v>
          </cell>
        </row>
        <row r="4617">
          <cell r="B4617">
            <v>0</v>
          </cell>
        </row>
        <row r="4618">
          <cell r="B4618">
            <v>0</v>
          </cell>
        </row>
        <row r="4619">
          <cell r="B4619">
            <v>0</v>
          </cell>
        </row>
        <row r="4620">
          <cell r="B4620">
            <v>0</v>
          </cell>
        </row>
        <row r="4621">
          <cell r="B4621">
            <v>0</v>
          </cell>
        </row>
        <row r="4622">
          <cell r="B4622">
            <v>0</v>
          </cell>
        </row>
        <row r="4623">
          <cell r="B4623">
            <v>0</v>
          </cell>
        </row>
        <row r="4624">
          <cell r="B4624">
            <v>0</v>
          </cell>
        </row>
        <row r="4625">
          <cell r="B4625">
            <v>0</v>
          </cell>
        </row>
        <row r="4626">
          <cell r="B4626">
            <v>0</v>
          </cell>
        </row>
        <row r="4627">
          <cell r="B4627">
            <v>0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>
            <v>0</v>
          </cell>
        </row>
        <row r="4631">
          <cell r="B4631">
            <v>0</v>
          </cell>
        </row>
        <row r="4632">
          <cell r="B4632">
            <v>0</v>
          </cell>
        </row>
        <row r="4633">
          <cell r="B4633">
            <v>0</v>
          </cell>
        </row>
        <row r="4634">
          <cell r="B4634">
            <v>0</v>
          </cell>
        </row>
        <row r="4635">
          <cell r="B4635">
            <v>0</v>
          </cell>
        </row>
        <row r="4636">
          <cell r="B4636">
            <v>0</v>
          </cell>
        </row>
        <row r="4637">
          <cell r="B4637">
            <v>0</v>
          </cell>
        </row>
        <row r="4638">
          <cell r="B4638">
            <v>0</v>
          </cell>
        </row>
        <row r="4639">
          <cell r="B4639">
            <v>0</v>
          </cell>
        </row>
        <row r="4640">
          <cell r="B4640">
            <v>0</v>
          </cell>
        </row>
        <row r="4641">
          <cell r="B4641">
            <v>0</v>
          </cell>
        </row>
        <row r="4642">
          <cell r="B4642">
            <v>0</v>
          </cell>
        </row>
        <row r="4643">
          <cell r="B4643">
            <v>0</v>
          </cell>
        </row>
        <row r="4644">
          <cell r="B4644">
            <v>0</v>
          </cell>
        </row>
        <row r="4645">
          <cell r="B4645">
            <v>0</v>
          </cell>
        </row>
        <row r="4646">
          <cell r="B4646">
            <v>0</v>
          </cell>
        </row>
        <row r="4647">
          <cell r="B4647">
            <v>0</v>
          </cell>
        </row>
        <row r="4648">
          <cell r="B4648">
            <v>0</v>
          </cell>
        </row>
        <row r="4649">
          <cell r="B4649">
            <v>0</v>
          </cell>
        </row>
        <row r="4650">
          <cell r="B4650">
            <v>0</v>
          </cell>
        </row>
        <row r="4651">
          <cell r="B4651">
            <v>0</v>
          </cell>
        </row>
        <row r="4652">
          <cell r="B4652">
            <v>0</v>
          </cell>
        </row>
        <row r="4653">
          <cell r="B4653">
            <v>0</v>
          </cell>
        </row>
        <row r="4654">
          <cell r="B4654">
            <v>0</v>
          </cell>
        </row>
        <row r="4655">
          <cell r="B4655">
            <v>0</v>
          </cell>
        </row>
        <row r="4656">
          <cell r="B4656">
            <v>0</v>
          </cell>
        </row>
        <row r="4657">
          <cell r="B4657">
            <v>0</v>
          </cell>
        </row>
        <row r="4658">
          <cell r="B4658">
            <v>0</v>
          </cell>
        </row>
        <row r="4659">
          <cell r="B4659">
            <v>0</v>
          </cell>
        </row>
        <row r="4660">
          <cell r="B4660">
            <v>0</v>
          </cell>
        </row>
        <row r="4661">
          <cell r="B4661">
            <v>0</v>
          </cell>
        </row>
        <row r="4662">
          <cell r="B4662">
            <v>0</v>
          </cell>
        </row>
        <row r="4663">
          <cell r="B4663">
            <v>0</v>
          </cell>
        </row>
        <row r="4664">
          <cell r="B4664">
            <v>0</v>
          </cell>
        </row>
        <row r="4665">
          <cell r="B4665">
            <v>0</v>
          </cell>
        </row>
        <row r="4666">
          <cell r="B4666">
            <v>0</v>
          </cell>
        </row>
        <row r="4667">
          <cell r="B4667">
            <v>0</v>
          </cell>
        </row>
        <row r="4668">
          <cell r="B4668">
            <v>0</v>
          </cell>
        </row>
        <row r="4669">
          <cell r="B4669">
            <v>0</v>
          </cell>
        </row>
        <row r="4670">
          <cell r="B4670">
            <v>0</v>
          </cell>
        </row>
        <row r="4671">
          <cell r="B4671">
            <v>0</v>
          </cell>
        </row>
        <row r="4672">
          <cell r="B4672">
            <v>0</v>
          </cell>
        </row>
        <row r="4673">
          <cell r="B4673">
            <v>0</v>
          </cell>
        </row>
        <row r="4674">
          <cell r="B4674">
            <v>0</v>
          </cell>
        </row>
        <row r="4675">
          <cell r="B4675">
            <v>0</v>
          </cell>
        </row>
        <row r="4676">
          <cell r="B4676">
            <v>0</v>
          </cell>
        </row>
        <row r="4677">
          <cell r="B4677">
            <v>0</v>
          </cell>
        </row>
        <row r="4678">
          <cell r="B4678">
            <v>0</v>
          </cell>
        </row>
        <row r="4679">
          <cell r="B4679">
            <v>0</v>
          </cell>
        </row>
        <row r="4680">
          <cell r="B4680">
            <v>0</v>
          </cell>
        </row>
        <row r="4681">
          <cell r="B4681">
            <v>0</v>
          </cell>
        </row>
        <row r="4682">
          <cell r="B4682">
            <v>0</v>
          </cell>
        </row>
        <row r="4683">
          <cell r="B4683">
            <v>0</v>
          </cell>
        </row>
        <row r="4684">
          <cell r="B4684">
            <v>0</v>
          </cell>
        </row>
        <row r="4685">
          <cell r="B4685">
            <v>0</v>
          </cell>
        </row>
        <row r="4686">
          <cell r="B4686">
            <v>0</v>
          </cell>
        </row>
        <row r="4687">
          <cell r="B4687">
            <v>0</v>
          </cell>
        </row>
        <row r="4688">
          <cell r="B4688">
            <v>0</v>
          </cell>
        </row>
        <row r="4689">
          <cell r="B4689">
            <v>0</v>
          </cell>
        </row>
        <row r="4690">
          <cell r="B4690">
            <v>0</v>
          </cell>
        </row>
        <row r="4691">
          <cell r="B4691">
            <v>0</v>
          </cell>
        </row>
        <row r="4692">
          <cell r="B4692">
            <v>0</v>
          </cell>
        </row>
        <row r="4693">
          <cell r="B4693">
            <v>0</v>
          </cell>
        </row>
        <row r="4694">
          <cell r="B4694">
            <v>0</v>
          </cell>
        </row>
        <row r="4695">
          <cell r="B4695">
            <v>0</v>
          </cell>
        </row>
        <row r="4696">
          <cell r="B4696">
            <v>0</v>
          </cell>
        </row>
        <row r="4697">
          <cell r="B4697">
            <v>0</v>
          </cell>
        </row>
        <row r="4698">
          <cell r="B4698">
            <v>0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05">
          <cell r="B4705">
            <v>0</v>
          </cell>
        </row>
        <row r="4706">
          <cell r="B4706">
            <v>0</v>
          </cell>
        </row>
        <row r="4707">
          <cell r="B4707">
            <v>0</v>
          </cell>
        </row>
        <row r="4708">
          <cell r="B4708">
            <v>0</v>
          </cell>
        </row>
        <row r="4709">
          <cell r="B4709">
            <v>0</v>
          </cell>
        </row>
        <row r="4710">
          <cell r="B4710">
            <v>0</v>
          </cell>
        </row>
        <row r="4711">
          <cell r="B4711">
            <v>0</v>
          </cell>
        </row>
        <row r="4712">
          <cell r="B4712">
            <v>0</v>
          </cell>
        </row>
        <row r="4713">
          <cell r="B4713">
            <v>0</v>
          </cell>
        </row>
        <row r="4714">
          <cell r="B4714">
            <v>0</v>
          </cell>
        </row>
        <row r="4715">
          <cell r="B4715">
            <v>0</v>
          </cell>
        </row>
        <row r="4716">
          <cell r="B4716">
            <v>0</v>
          </cell>
        </row>
        <row r="4717">
          <cell r="B4717">
            <v>0</v>
          </cell>
        </row>
        <row r="4718">
          <cell r="B4718">
            <v>0</v>
          </cell>
        </row>
        <row r="4719">
          <cell r="B4719">
            <v>0</v>
          </cell>
        </row>
        <row r="4720">
          <cell r="B4720">
            <v>0</v>
          </cell>
        </row>
        <row r="4721">
          <cell r="B4721">
            <v>0</v>
          </cell>
        </row>
        <row r="4722">
          <cell r="B4722">
            <v>0</v>
          </cell>
        </row>
        <row r="4723">
          <cell r="B4723">
            <v>0</v>
          </cell>
        </row>
        <row r="4724">
          <cell r="B4724">
            <v>0</v>
          </cell>
        </row>
        <row r="4725">
          <cell r="B4725">
            <v>0</v>
          </cell>
        </row>
        <row r="4726">
          <cell r="B4726">
            <v>0</v>
          </cell>
        </row>
        <row r="4727">
          <cell r="B4727">
            <v>0</v>
          </cell>
        </row>
        <row r="4728">
          <cell r="B4728">
            <v>0</v>
          </cell>
        </row>
        <row r="4729">
          <cell r="B4729">
            <v>0</v>
          </cell>
        </row>
        <row r="4730">
          <cell r="B4730">
            <v>0</v>
          </cell>
        </row>
        <row r="4731">
          <cell r="B4731">
            <v>0</v>
          </cell>
        </row>
        <row r="4732">
          <cell r="B4732">
            <v>0</v>
          </cell>
        </row>
        <row r="4733">
          <cell r="B4733">
            <v>0</v>
          </cell>
        </row>
        <row r="4734">
          <cell r="B4734">
            <v>0</v>
          </cell>
        </row>
        <row r="4735">
          <cell r="B4735">
            <v>0</v>
          </cell>
        </row>
        <row r="4736">
          <cell r="B4736">
            <v>0</v>
          </cell>
        </row>
        <row r="4737">
          <cell r="B4737">
            <v>0</v>
          </cell>
        </row>
        <row r="4738">
          <cell r="B4738">
            <v>0</v>
          </cell>
        </row>
        <row r="4739">
          <cell r="B4739">
            <v>0</v>
          </cell>
        </row>
        <row r="4740">
          <cell r="B4740">
            <v>0</v>
          </cell>
        </row>
        <row r="4741">
          <cell r="B4741">
            <v>0</v>
          </cell>
        </row>
        <row r="4742">
          <cell r="B4742">
            <v>0</v>
          </cell>
        </row>
        <row r="4743">
          <cell r="B4743">
            <v>0</v>
          </cell>
        </row>
        <row r="4744">
          <cell r="B4744">
            <v>0</v>
          </cell>
        </row>
        <row r="4745">
          <cell r="B4745">
            <v>0</v>
          </cell>
        </row>
        <row r="4746">
          <cell r="B4746">
            <v>0</v>
          </cell>
        </row>
        <row r="4747">
          <cell r="B4747">
            <v>0</v>
          </cell>
        </row>
        <row r="4748">
          <cell r="B4748">
            <v>0</v>
          </cell>
        </row>
        <row r="4749">
          <cell r="B4749">
            <v>0</v>
          </cell>
        </row>
        <row r="4750">
          <cell r="B4750">
            <v>0</v>
          </cell>
        </row>
        <row r="4751">
          <cell r="B4751">
            <v>0</v>
          </cell>
        </row>
        <row r="4752">
          <cell r="B4752">
            <v>0</v>
          </cell>
        </row>
        <row r="4753">
          <cell r="B4753">
            <v>0</v>
          </cell>
        </row>
        <row r="4754">
          <cell r="B4754">
            <v>0</v>
          </cell>
        </row>
        <row r="4755">
          <cell r="B4755">
            <v>0</v>
          </cell>
        </row>
        <row r="4756">
          <cell r="B4756">
            <v>0</v>
          </cell>
        </row>
        <row r="4757">
          <cell r="B4757">
            <v>0</v>
          </cell>
        </row>
        <row r="4758">
          <cell r="B4758">
            <v>0</v>
          </cell>
        </row>
        <row r="4759">
          <cell r="B4759">
            <v>0</v>
          </cell>
        </row>
        <row r="4760">
          <cell r="B4760">
            <v>0</v>
          </cell>
        </row>
        <row r="4761">
          <cell r="B4761">
            <v>0</v>
          </cell>
        </row>
        <row r="4762">
          <cell r="B4762">
            <v>0</v>
          </cell>
        </row>
        <row r="4763">
          <cell r="B4763">
            <v>0</v>
          </cell>
        </row>
        <row r="4764">
          <cell r="B4764">
            <v>0</v>
          </cell>
        </row>
        <row r="4765">
          <cell r="B4765">
            <v>0</v>
          </cell>
        </row>
        <row r="4766">
          <cell r="B4766">
            <v>0</v>
          </cell>
        </row>
        <row r="4767">
          <cell r="B4767">
            <v>0</v>
          </cell>
        </row>
        <row r="4768">
          <cell r="B4768">
            <v>0</v>
          </cell>
        </row>
        <row r="4769">
          <cell r="B4769">
            <v>0</v>
          </cell>
        </row>
        <row r="4770">
          <cell r="B4770">
            <v>0</v>
          </cell>
        </row>
        <row r="4771">
          <cell r="B4771">
            <v>0</v>
          </cell>
        </row>
        <row r="4772">
          <cell r="B4772">
            <v>0</v>
          </cell>
        </row>
        <row r="4773">
          <cell r="B4773">
            <v>0</v>
          </cell>
        </row>
        <row r="4774">
          <cell r="B4774">
            <v>0</v>
          </cell>
        </row>
        <row r="4775">
          <cell r="B4775">
            <v>0</v>
          </cell>
        </row>
        <row r="4776">
          <cell r="B4776">
            <v>0</v>
          </cell>
        </row>
        <row r="4777">
          <cell r="B4777">
            <v>0</v>
          </cell>
        </row>
        <row r="4778">
          <cell r="B4778">
            <v>0</v>
          </cell>
        </row>
        <row r="4779">
          <cell r="B4779">
            <v>0</v>
          </cell>
        </row>
        <row r="4780">
          <cell r="B4780">
            <v>0</v>
          </cell>
        </row>
        <row r="4781">
          <cell r="B4781">
            <v>0</v>
          </cell>
        </row>
        <row r="4782">
          <cell r="B4782">
            <v>0</v>
          </cell>
        </row>
        <row r="4783">
          <cell r="B4783">
            <v>0</v>
          </cell>
        </row>
        <row r="4784">
          <cell r="B4784">
            <v>0</v>
          </cell>
        </row>
        <row r="4785">
          <cell r="B4785">
            <v>0</v>
          </cell>
        </row>
        <row r="4786">
          <cell r="B4786">
            <v>0</v>
          </cell>
        </row>
        <row r="4787">
          <cell r="B4787">
            <v>0</v>
          </cell>
        </row>
        <row r="4788">
          <cell r="B4788">
            <v>0</v>
          </cell>
        </row>
        <row r="4789">
          <cell r="B4789">
            <v>0</v>
          </cell>
        </row>
        <row r="4790">
          <cell r="B4790">
            <v>0</v>
          </cell>
        </row>
        <row r="4791">
          <cell r="B4791">
            <v>0</v>
          </cell>
        </row>
        <row r="4792">
          <cell r="B4792">
            <v>0</v>
          </cell>
        </row>
        <row r="4793">
          <cell r="B4793">
            <v>0</v>
          </cell>
        </row>
        <row r="4794">
          <cell r="B4794">
            <v>0</v>
          </cell>
        </row>
        <row r="4795">
          <cell r="B4795">
            <v>0</v>
          </cell>
        </row>
        <row r="4796">
          <cell r="B4796">
            <v>0</v>
          </cell>
        </row>
        <row r="4797">
          <cell r="B4797">
            <v>0</v>
          </cell>
        </row>
        <row r="4798">
          <cell r="B4798">
            <v>0</v>
          </cell>
        </row>
        <row r="4799">
          <cell r="B4799">
            <v>0</v>
          </cell>
        </row>
        <row r="4800">
          <cell r="B4800">
            <v>0</v>
          </cell>
        </row>
        <row r="4801">
          <cell r="B4801">
            <v>0</v>
          </cell>
        </row>
        <row r="4802">
          <cell r="B4802">
            <v>0</v>
          </cell>
        </row>
        <row r="4803">
          <cell r="B4803">
            <v>0</v>
          </cell>
        </row>
        <row r="4804">
          <cell r="B4804">
            <v>0</v>
          </cell>
        </row>
        <row r="4805">
          <cell r="B4805">
            <v>0</v>
          </cell>
        </row>
        <row r="4806">
          <cell r="B4806">
            <v>0</v>
          </cell>
        </row>
        <row r="4807">
          <cell r="B4807">
            <v>0</v>
          </cell>
        </row>
        <row r="4808">
          <cell r="B4808">
            <v>0</v>
          </cell>
        </row>
        <row r="4809">
          <cell r="B4809">
            <v>0</v>
          </cell>
        </row>
        <row r="4810">
          <cell r="B4810">
            <v>0</v>
          </cell>
        </row>
        <row r="4811">
          <cell r="B4811">
            <v>0</v>
          </cell>
        </row>
        <row r="4812">
          <cell r="B4812">
            <v>0</v>
          </cell>
        </row>
        <row r="4813">
          <cell r="B4813">
            <v>0</v>
          </cell>
        </row>
        <row r="4814">
          <cell r="B4814">
            <v>0</v>
          </cell>
        </row>
        <row r="4815">
          <cell r="B4815">
            <v>0</v>
          </cell>
        </row>
        <row r="4816">
          <cell r="B4816">
            <v>0</v>
          </cell>
        </row>
        <row r="4817">
          <cell r="B4817">
            <v>0</v>
          </cell>
        </row>
        <row r="4818">
          <cell r="B4818">
            <v>0</v>
          </cell>
        </row>
        <row r="4819">
          <cell r="B4819">
            <v>0</v>
          </cell>
        </row>
        <row r="4820">
          <cell r="B4820">
            <v>0</v>
          </cell>
        </row>
        <row r="4821">
          <cell r="B4821">
            <v>0</v>
          </cell>
        </row>
        <row r="4822">
          <cell r="B4822">
            <v>0</v>
          </cell>
        </row>
        <row r="4823">
          <cell r="B4823">
            <v>0</v>
          </cell>
        </row>
        <row r="4824">
          <cell r="B4824">
            <v>0</v>
          </cell>
        </row>
        <row r="4825">
          <cell r="B4825">
            <v>0</v>
          </cell>
        </row>
        <row r="4826">
          <cell r="B4826">
            <v>0</v>
          </cell>
        </row>
        <row r="4827">
          <cell r="B4827">
            <v>0</v>
          </cell>
        </row>
        <row r="4828">
          <cell r="B4828">
            <v>0</v>
          </cell>
        </row>
        <row r="4829">
          <cell r="B4829">
            <v>0</v>
          </cell>
        </row>
        <row r="4830">
          <cell r="B4830">
            <v>0</v>
          </cell>
        </row>
        <row r="4831">
          <cell r="B4831">
            <v>0</v>
          </cell>
        </row>
        <row r="4832">
          <cell r="B4832">
            <v>0</v>
          </cell>
        </row>
        <row r="4833">
          <cell r="B4833">
            <v>0</v>
          </cell>
        </row>
        <row r="4834">
          <cell r="B4834">
            <v>0</v>
          </cell>
        </row>
        <row r="4835">
          <cell r="B4835">
            <v>0</v>
          </cell>
        </row>
        <row r="4836">
          <cell r="B4836">
            <v>0</v>
          </cell>
        </row>
        <row r="4837">
          <cell r="B4837">
            <v>0</v>
          </cell>
        </row>
        <row r="4838">
          <cell r="B4838">
            <v>0</v>
          </cell>
        </row>
        <row r="4839">
          <cell r="B4839">
            <v>0</v>
          </cell>
        </row>
        <row r="4840">
          <cell r="B4840">
            <v>0</v>
          </cell>
        </row>
        <row r="4841">
          <cell r="B4841">
            <v>0</v>
          </cell>
        </row>
        <row r="4842">
          <cell r="B4842">
            <v>0</v>
          </cell>
        </row>
        <row r="4843">
          <cell r="B4843">
            <v>0</v>
          </cell>
        </row>
        <row r="4844">
          <cell r="B4844">
            <v>0</v>
          </cell>
        </row>
        <row r="4845">
          <cell r="B4845">
            <v>0</v>
          </cell>
        </row>
        <row r="4846">
          <cell r="B4846">
            <v>0</v>
          </cell>
        </row>
        <row r="4847">
          <cell r="B4847">
            <v>0</v>
          </cell>
        </row>
        <row r="4848">
          <cell r="B4848">
            <v>0</v>
          </cell>
        </row>
        <row r="4849">
          <cell r="B4849">
            <v>0</v>
          </cell>
        </row>
        <row r="4850">
          <cell r="B4850">
            <v>0</v>
          </cell>
        </row>
        <row r="4851">
          <cell r="B4851">
            <v>0</v>
          </cell>
        </row>
        <row r="4852">
          <cell r="B4852">
            <v>0</v>
          </cell>
        </row>
        <row r="4853">
          <cell r="B4853">
            <v>0</v>
          </cell>
        </row>
        <row r="4854">
          <cell r="B4854">
            <v>0</v>
          </cell>
        </row>
        <row r="4855">
          <cell r="B4855">
            <v>0</v>
          </cell>
        </row>
        <row r="4856">
          <cell r="B4856">
            <v>0</v>
          </cell>
        </row>
        <row r="4857">
          <cell r="B4857">
            <v>0</v>
          </cell>
        </row>
        <row r="4858">
          <cell r="B4858">
            <v>0</v>
          </cell>
        </row>
        <row r="4859">
          <cell r="B4859">
            <v>0</v>
          </cell>
        </row>
        <row r="4860">
          <cell r="B4860">
            <v>0</v>
          </cell>
        </row>
        <row r="4861">
          <cell r="B4861">
            <v>0</v>
          </cell>
        </row>
        <row r="4862">
          <cell r="B4862">
            <v>0</v>
          </cell>
        </row>
        <row r="4863">
          <cell r="B4863">
            <v>0</v>
          </cell>
        </row>
        <row r="4864">
          <cell r="B4864">
            <v>0</v>
          </cell>
        </row>
        <row r="4865">
          <cell r="B4865">
            <v>0</v>
          </cell>
        </row>
        <row r="4866">
          <cell r="B4866">
            <v>0</v>
          </cell>
        </row>
        <row r="4867">
          <cell r="B4867">
            <v>0</v>
          </cell>
        </row>
        <row r="4868">
          <cell r="B4868">
            <v>0</v>
          </cell>
        </row>
        <row r="4869">
          <cell r="B4869">
            <v>0</v>
          </cell>
        </row>
        <row r="4870">
          <cell r="B4870">
            <v>0</v>
          </cell>
        </row>
        <row r="4871">
          <cell r="B4871">
            <v>0</v>
          </cell>
        </row>
        <row r="4872">
          <cell r="B4872">
            <v>0</v>
          </cell>
        </row>
        <row r="4873">
          <cell r="B4873">
            <v>0</v>
          </cell>
        </row>
        <row r="4874">
          <cell r="B4874">
            <v>0</v>
          </cell>
        </row>
        <row r="4875">
          <cell r="B4875">
            <v>0</v>
          </cell>
        </row>
        <row r="4876">
          <cell r="B4876">
            <v>0</v>
          </cell>
        </row>
        <row r="4877">
          <cell r="B4877">
            <v>0</v>
          </cell>
        </row>
        <row r="4878">
          <cell r="B4878">
            <v>0</v>
          </cell>
        </row>
        <row r="4879">
          <cell r="B4879">
            <v>0</v>
          </cell>
        </row>
        <row r="4880">
          <cell r="B4880">
            <v>0</v>
          </cell>
        </row>
        <row r="4881">
          <cell r="B4881">
            <v>0</v>
          </cell>
        </row>
        <row r="4882">
          <cell r="B4882">
            <v>0</v>
          </cell>
        </row>
        <row r="4883">
          <cell r="B4883">
            <v>0</v>
          </cell>
        </row>
        <row r="4884">
          <cell r="B4884">
            <v>0</v>
          </cell>
        </row>
        <row r="4885">
          <cell r="B4885">
            <v>0</v>
          </cell>
        </row>
        <row r="4886">
          <cell r="B4886">
            <v>0</v>
          </cell>
        </row>
        <row r="4887">
          <cell r="B4887">
            <v>0</v>
          </cell>
        </row>
        <row r="4888">
          <cell r="B4888">
            <v>0</v>
          </cell>
        </row>
        <row r="4889">
          <cell r="B4889">
            <v>0</v>
          </cell>
        </row>
        <row r="4890">
          <cell r="B4890">
            <v>0</v>
          </cell>
        </row>
        <row r="4891">
          <cell r="B4891">
            <v>0</v>
          </cell>
        </row>
        <row r="4892">
          <cell r="B4892">
            <v>0</v>
          </cell>
        </row>
        <row r="4893">
          <cell r="B4893">
            <v>0</v>
          </cell>
        </row>
        <row r="4894">
          <cell r="B4894">
            <v>0</v>
          </cell>
        </row>
        <row r="4895">
          <cell r="B4895">
            <v>0</v>
          </cell>
        </row>
        <row r="4896">
          <cell r="B4896">
            <v>0</v>
          </cell>
        </row>
        <row r="4897">
          <cell r="B4897">
            <v>0</v>
          </cell>
        </row>
        <row r="4898">
          <cell r="B4898">
            <v>0</v>
          </cell>
        </row>
        <row r="4899">
          <cell r="B4899">
            <v>0</v>
          </cell>
        </row>
        <row r="4900">
          <cell r="B4900">
            <v>0</v>
          </cell>
        </row>
        <row r="4901">
          <cell r="B4901">
            <v>0</v>
          </cell>
        </row>
        <row r="4902">
          <cell r="B4902">
            <v>0</v>
          </cell>
        </row>
        <row r="4903">
          <cell r="B4903">
            <v>0</v>
          </cell>
        </row>
        <row r="4904">
          <cell r="B4904">
            <v>0</v>
          </cell>
        </row>
        <row r="4905">
          <cell r="B4905">
            <v>0</v>
          </cell>
        </row>
        <row r="4906">
          <cell r="B4906">
            <v>0</v>
          </cell>
        </row>
        <row r="4907">
          <cell r="B4907">
            <v>0</v>
          </cell>
        </row>
        <row r="4908">
          <cell r="B4908">
            <v>0</v>
          </cell>
        </row>
        <row r="4909">
          <cell r="B4909">
            <v>0</v>
          </cell>
        </row>
        <row r="4910">
          <cell r="B4910">
            <v>0</v>
          </cell>
        </row>
        <row r="4911">
          <cell r="B4911">
            <v>0</v>
          </cell>
        </row>
        <row r="4912">
          <cell r="B4912">
            <v>0</v>
          </cell>
        </row>
        <row r="4913">
          <cell r="B4913">
            <v>0</v>
          </cell>
        </row>
        <row r="4914">
          <cell r="B4914">
            <v>0</v>
          </cell>
        </row>
        <row r="4915">
          <cell r="B4915">
            <v>0</v>
          </cell>
        </row>
        <row r="4916">
          <cell r="B4916">
            <v>0</v>
          </cell>
        </row>
        <row r="4917">
          <cell r="B4917">
            <v>0</v>
          </cell>
        </row>
        <row r="4918">
          <cell r="B4918">
            <v>0</v>
          </cell>
        </row>
        <row r="4919">
          <cell r="B4919">
            <v>0</v>
          </cell>
        </row>
        <row r="4920">
          <cell r="B4920">
            <v>0</v>
          </cell>
        </row>
        <row r="4921">
          <cell r="B4921">
            <v>0</v>
          </cell>
        </row>
        <row r="4922">
          <cell r="B4922">
            <v>0</v>
          </cell>
        </row>
        <row r="4923">
          <cell r="B4923">
            <v>0</v>
          </cell>
        </row>
        <row r="4924">
          <cell r="B4924">
            <v>0</v>
          </cell>
        </row>
        <row r="4925">
          <cell r="B4925">
            <v>0</v>
          </cell>
        </row>
        <row r="4926">
          <cell r="B4926">
            <v>0</v>
          </cell>
        </row>
        <row r="4927">
          <cell r="B4927">
            <v>0</v>
          </cell>
        </row>
        <row r="4928">
          <cell r="B4928">
            <v>0</v>
          </cell>
        </row>
        <row r="4929">
          <cell r="B4929">
            <v>0</v>
          </cell>
        </row>
        <row r="4930">
          <cell r="B4930">
            <v>0</v>
          </cell>
        </row>
        <row r="4931">
          <cell r="B4931">
            <v>0</v>
          </cell>
        </row>
        <row r="4932">
          <cell r="B4932">
            <v>0</v>
          </cell>
        </row>
        <row r="4933">
          <cell r="B4933">
            <v>0</v>
          </cell>
        </row>
        <row r="4934">
          <cell r="B4934">
            <v>0</v>
          </cell>
        </row>
        <row r="4935">
          <cell r="B4935">
            <v>0</v>
          </cell>
        </row>
        <row r="4936">
          <cell r="B4936">
            <v>0</v>
          </cell>
        </row>
        <row r="4937">
          <cell r="B4937">
            <v>0</v>
          </cell>
        </row>
        <row r="4938">
          <cell r="B4938">
            <v>0</v>
          </cell>
        </row>
        <row r="4939">
          <cell r="B4939">
            <v>0</v>
          </cell>
        </row>
        <row r="4940">
          <cell r="B4940">
            <v>0</v>
          </cell>
        </row>
        <row r="4941">
          <cell r="B4941">
            <v>0</v>
          </cell>
        </row>
        <row r="4942">
          <cell r="B4942">
            <v>0</v>
          </cell>
        </row>
        <row r="4943">
          <cell r="B4943">
            <v>0</v>
          </cell>
        </row>
        <row r="4944">
          <cell r="B4944">
            <v>0</v>
          </cell>
        </row>
        <row r="4945">
          <cell r="B4945">
            <v>0</v>
          </cell>
        </row>
        <row r="4946">
          <cell r="B4946">
            <v>0</v>
          </cell>
        </row>
        <row r="4947">
          <cell r="B4947">
            <v>0</v>
          </cell>
        </row>
        <row r="4948">
          <cell r="B4948">
            <v>0</v>
          </cell>
        </row>
        <row r="4949">
          <cell r="B4949">
            <v>0</v>
          </cell>
        </row>
        <row r="4950">
          <cell r="B4950">
            <v>0</v>
          </cell>
        </row>
        <row r="4951">
          <cell r="B4951">
            <v>0</v>
          </cell>
        </row>
        <row r="4952">
          <cell r="B4952">
            <v>0</v>
          </cell>
        </row>
        <row r="4953">
          <cell r="B4953">
            <v>0</v>
          </cell>
        </row>
        <row r="4954">
          <cell r="B4954">
            <v>0</v>
          </cell>
        </row>
        <row r="4955">
          <cell r="B4955">
            <v>0</v>
          </cell>
        </row>
        <row r="4956">
          <cell r="B4956">
            <v>0</v>
          </cell>
        </row>
        <row r="4957">
          <cell r="B4957">
            <v>0</v>
          </cell>
        </row>
        <row r="4958">
          <cell r="B4958">
            <v>0</v>
          </cell>
        </row>
        <row r="4959">
          <cell r="B4959">
            <v>0</v>
          </cell>
        </row>
        <row r="4960">
          <cell r="B4960">
            <v>0</v>
          </cell>
        </row>
        <row r="4961">
          <cell r="B4961">
            <v>0</v>
          </cell>
        </row>
        <row r="4962">
          <cell r="B4962">
            <v>0</v>
          </cell>
        </row>
        <row r="4963">
          <cell r="B4963">
            <v>0</v>
          </cell>
        </row>
        <row r="4964">
          <cell r="B4964">
            <v>0</v>
          </cell>
        </row>
        <row r="4965">
          <cell r="B4965">
            <v>0</v>
          </cell>
        </row>
        <row r="4966">
          <cell r="B4966">
            <v>0</v>
          </cell>
        </row>
        <row r="4967">
          <cell r="B4967">
            <v>0</v>
          </cell>
        </row>
        <row r="4968">
          <cell r="B4968">
            <v>0</v>
          </cell>
        </row>
        <row r="4969">
          <cell r="B4969">
            <v>0</v>
          </cell>
        </row>
        <row r="4970">
          <cell r="B4970">
            <v>0</v>
          </cell>
        </row>
        <row r="4971">
          <cell r="B4971">
            <v>0</v>
          </cell>
        </row>
        <row r="4972">
          <cell r="B4972">
            <v>0</v>
          </cell>
        </row>
        <row r="4973">
          <cell r="B4973">
            <v>0</v>
          </cell>
        </row>
        <row r="4974">
          <cell r="B4974">
            <v>0</v>
          </cell>
        </row>
        <row r="4975">
          <cell r="B4975">
            <v>0</v>
          </cell>
        </row>
        <row r="4976">
          <cell r="B4976">
            <v>0</v>
          </cell>
        </row>
        <row r="4977">
          <cell r="B4977">
            <v>0</v>
          </cell>
        </row>
        <row r="4978">
          <cell r="B4978">
            <v>0</v>
          </cell>
        </row>
        <row r="4979">
          <cell r="B4979">
            <v>0</v>
          </cell>
        </row>
        <row r="4980">
          <cell r="B4980">
            <v>0</v>
          </cell>
        </row>
        <row r="4981">
          <cell r="B4981">
            <v>0</v>
          </cell>
        </row>
        <row r="4982">
          <cell r="B4982">
            <v>0</v>
          </cell>
        </row>
        <row r="4983">
          <cell r="B4983">
            <v>0</v>
          </cell>
        </row>
        <row r="4984">
          <cell r="B4984">
            <v>0</v>
          </cell>
        </row>
        <row r="4985">
          <cell r="B4985">
            <v>0</v>
          </cell>
        </row>
        <row r="4986">
          <cell r="B4986">
            <v>0</v>
          </cell>
        </row>
        <row r="4987">
          <cell r="B4987">
            <v>0</v>
          </cell>
        </row>
        <row r="4988">
          <cell r="B4988">
            <v>0</v>
          </cell>
        </row>
        <row r="4989">
          <cell r="B4989">
            <v>0</v>
          </cell>
        </row>
        <row r="4990">
          <cell r="B4990">
            <v>0</v>
          </cell>
        </row>
        <row r="4991">
          <cell r="B4991">
            <v>0</v>
          </cell>
        </row>
        <row r="4992">
          <cell r="B4992">
            <v>0</v>
          </cell>
        </row>
        <row r="4993">
          <cell r="B4993">
            <v>0</v>
          </cell>
        </row>
        <row r="4994">
          <cell r="B4994">
            <v>0</v>
          </cell>
        </row>
        <row r="4995">
          <cell r="B4995">
            <v>0</v>
          </cell>
        </row>
        <row r="4996">
          <cell r="B4996">
            <v>0</v>
          </cell>
        </row>
        <row r="4997">
          <cell r="B4997">
            <v>0</v>
          </cell>
        </row>
        <row r="4998">
          <cell r="B4998">
            <v>0</v>
          </cell>
        </row>
        <row r="4999">
          <cell r="B4999">
            <v>0</v>
          </cell>
        </row>
        <row r="5000">
          <cell r="B5000">
            <v>0</v>
          </cell>
        </row>
        <row r="5001">
          <cell r="B5001">
            <v>0</v>
          </cell>
        </row>
        <row r="5002">
          <cell r="B5002">
            <v>0</v>
          </cell>
        </row>
        <row r="5003">
          <cell r="B5003">
            <v>0</v>
          </cell>
        </row>
        <row r="5004">
          <cell r="B5004">
            <v>0</v>
          </cell>
        </row>
        <row r="5005">
          <cell r="B5005">
            <v>0</v>
          </cell>
        </row>
        <row r="5006">
          <cell r="B5006">
            <v>0</v>
          </cell>
        </row>
        <row r="5007">
          <cell r="B5007">
            <v>0</v>
          </cell>
        </row>
        <row r="5008">
          <cell r="B5008">
            <v>0</v>
          </cell>
        </row>
        <row r="5009">
          <cell r="B5009">
            <v>0</v>
          </cell>
        </row>
        <row r="5010">
          <cell r="B5010">
            <v>0</v>
          </cell>
        </row>
        <row r="5011">
          <cell r="B5011">
            <v>0</v>
          </cell>
        </row>
        <row r="5012">
          <cell r="B5012">
            <v>0</v>
          </cell>
        </row>
        <row r="5013">
          <cell r="B5013">
            <v>0</v>
          </cell>
        </row>
        <row r="5014">
          <cell r="B5014">
            <v>0</v>
          </cell>
        </row>
        <row r="5015">
          <cell r="B5015">
            <v>0</v>
          </cell>
        </row>
        <row r="5016">
          <cell r="B5016">
            <v>0</v>
          </cell>
        </row>
        <row r="5017">
          <cell r="B5017">
            <v>0</v>
          </cell>
        </row>
        <row r="5018">
          <cell r="B5018">
            <v>0</v>
          </cell>
        </row>
        <row r="5019">
          <cell r="B5019">
            <v>0</v>
          </cell>
        </row>
        <row r="5020">
          <cell r="B5020">
            <v>0</v>
          </cell>
        </row>
        <row r="5021">
          <cell r="B5021">
            <v>0</v>
          </cell>
        </row>
        <row r="5022">
          <cell r="B5022">
            <v>0</v>
          </cell>
        </row>
        <row r="5023">
          <cell r="B5023">
            <v>0</v>
          </cell>
        </row>
        <row r="5024">
          <cell r="B5024">
            <v>0</v>
          </cell>
        </row>
        <row r="5025">
          <cell r="B5025">
            <v>0</v>
          </cell>
        </row>
        <row r="5026">
          <cell r="B5026">
            <v>0</v>
          </cell>
        </row>
        <row r="5027">
          <cell r="B5027">
            <v>0</v>
          </cell>
        </row>
        <row r="5028">
          <cell r="B5028">
            <v>0</v>
          </cell>
        </row>
        <row r="5029">
          <cell r="B5029">
            <v>0</v>
          </cell>
        </row>
        <row r="5030">
          <cell r="B5030">
            <v>0</v>
          </cell>
        </row>
        <row r="5031">
          <cell r="B5031">
            <v>0</v>
          </cell>
        </row>
        <row r="5032">
          <cell r="B5032">
            <v>0</v>
          </cell>
        </row>
        <row r="5033">
          <cell r="B5033">
            <v>0</v>
          </cell>
        </row>
        <row r="5034">
          <cell r="B5034">
            <v>0</v>
          </cell>
        </row>
        <row r="5035">
          <cell r="B5035">
            <v>0</v>
          </cell>
        </row>
        <row r="5036">
          <cell r="B5036">
            <v>0</v>
          </cell>
        </row>
        <row r="5037">
          <cell r="B5037">
            <v>0</v>
          </cell>
        </row>
        <row r="5038">
          <cell r="B5038">
            <v>0</v>
          </cell>
        </row>
        <row r="5039">
          <cell r="B5039">
            <v>0</v>
          </cell>
        </row>
        <row r="5040">
          <cell r="B5040">
            <v>0</v>
          </cell>
        </row>
        <row r="5041">
          <cell r="B5041">
            <v>0</v>
          </cell>
        </row>
        <row r="5042">
          <cell r="B5042">
            <v>0</v>
          </cell>
        </row>
        <row r="5043">
          <cell r="B5043">
            <v>0</v>
          </cell>
        </row>
        <row r="5044">
          <cell r="B5044">
            <v>0</v>
          </cell>
        </row>
        <row r="5045">
          <cell r="B5045">
            <v>0</v>
          </cell>
        </row>
        <row r="5046">
          <cell r="B5046">
            <v>0</v>
          </cell>
        </row>
        <row r="5047">
          <cell r="B5047">
            <v>0</v>
          </cell>
        </row>
        <row r="5048">
          <cell r="B5048">
            <v>0</v>
          </cell>
        </row>
        <row r="5049">
          <cell r="B5049">
            <v>0</v>
          </cell>
        </row>
        <row r="5050">
          <cell r="B5050">
            <v>0</v>
          </cell>
        </row>
        <row r="5051">
          <cell r="B5051">
            <v>0</v>
          </cell>
        </row>
        <row r="5052">
          <cell r="B5052">
            <v>0</v>
          </cell>
        </row>
        <row r="5053">
          <cell r="B5053">
            <v>0</v>
          </cell>
        </row>
        <row r="5054">
          <cell r="B5054">
            <v>0</v>
          </cell>
        </row>
        <row r="5055">
          <cell r="B5055">
            <v>0</v>
          </cell>
        </row>
        <row r="5056">
          <cell r="B5056">
            <v>0</v>
          </cell>
        </row>
        <row r="5057">
          <cell r="B5057">
            <v>0</v>
          </cell>
        </row>
        <row r="5058">
          <cell r="B5058">
            <v>0</v>
          </cell>
        </row>
        <row r="5059">
          <cell r="B5059">
            <v>0</v>
          </cell>
        </row>
        <row r="5060">
          <cell r="B5060">
            <v>0</v>
          </cell>
        </row>
        <row r="5061">
          <cell r="B5061">
            <v>0</v>
          </cell>
        </row>
        <row r="5062">
          <cell r="B5062">
            <v>0</v>
          </cell>
        </row>
        <row r="5063">
          <cell r="B5063">
            <v>0</v>
          </cell>
        </row>
        <row r="5064">
          <cell r="B5064">
            <v>0</v>
          </cell>
        </row>
        <row r="5065">
          <cell r="B5065">
            <v>0</v>
          </cell>
        </row>
        <row r="5066">
          <cell r="B5066">
            <v>0</v>
          </cell>
        </row>
        <row r="5067">
          <cell r="B5067">
            <v>0</v>
          </cell>
        </row>
        <row r="5068">
          <cell r="B5068">
            <v>0</v>
          </cell>
        </row>
        <row r="5069">
          <cell r="B5069">
            <v>0</v>
          </cell>
        </row>
        <row r="5070">
          <cell r="B5070">
            <v>0</v>
          </cell>
        </row>
        <row r="5071">
          <cell r="B5071">
            <v>0</v>
          </cell>
        </row>
        <row r="5072">
          <cell r="B5072">
            <v>0</v>
          </cell>
        </row>
        <row r="5073">
          <cell r="B5073">
            <v>0</v>
          </cell>
        </row>
        <row r="5074">
          <cell r="B5074">
            <v>0</v>
          </cell>
        </row>
        <row r="5075">
          <cell r="B5075">
            <v>0</v>
          </cell>
        </row>
        <row r="5076">
          <cell r="B5076">
            <v>0</v>
          </cell>
        </row>
        <row r="5077">
          <cell r="B5077">
            <v>0</v>
          </cell>
        </row>
        <row r="5078">
          <cell r="B5078">
            <v>0</v>
          </cell>
        </row>
        <row r="5079">
          <cell r="B5079">
            <v>0</v>
          </cell>
        </row>
        <row r="5080">
          <cell r="B5080">
            <v>0</v>
          </cell>
        </row>
        <row r="5081">
          <cell r="B5081">
            <v>0</v>
          </cell>
        </row>
        <row r="5082">
          <cell r="B5082">
            <v>0</v>
          </cell>
        </row>
        <row r="5083">
          <cell r="B5083">
            <v>0</v>
          </cell>
        </row>
        <row r="5084">
          <cell r="B5084">
            <v>0</v>
          </cell>
        </row>
        <row r="5085">
          <cell r="B5085">
            <v>0</v>
          </cell>
        </row>
        <row r="5086">
          <cell r="B5086">
            <v>0</v>
          </cell>
        </row>
        <row r="5087">
          <cell r="B5087">
            <v>0</v>
          </cell>
        </row>
        <row r="5088">
          <cell r="B5088">
            <v>0</v>
          </cell>
        </row>
        <row r="5089">
          <cell r="B5089">
            <v>0</v>
          </cell>
        </row>
        <row r="5090">
          <cell r="B5090">
            <v>0</v>
          </cell>
        </row>
        <row r="5091">
          <cell r="B5091">
            <v>0</v>
          </cell>
        </row>
        <row r="5092">
          <cell r="B5092">
            <v>0</v>
          </cell>
        </row>
        <row r="5093">
          <cell r="B5093">
            <v>0</v>
          </cell>
        </row>
        <row r="5094">
          <cell r="B5094">
            <v>0</v>
          </cell>
        </row>
        <row r="5095">
          <cell r="B5095">
            <v>0</v>
          </cell>
        </row>
        <row r="5096">
          <cell r="B5096">
            <v>0</v>
          </cell>
        </row>
        <row r="5097">
          <cell r="B5097">
            <v>0</v>
          </cell>
        </row>
        <row r="5098">
          <cell r="B5098">
            <v>0</v>
          </cell>
        </row>
        <row r="5099">
          <cell r="B5099">
            <v>0</v>
          </cell>
        </row>
        <row r="5100">
          <cell r="B5100">
            <v>0</v>
          </cell>
        </row>
        <row r="5101">
          <cell r="B5101">
            <v>0</v>
          </cell>
        </row>
        <row r="5102">
          <cell r="B5102">
            <v>0</v>
          </cell>
        </row>
        <row r="5103">
          <cell r="B5103">
            <v>0</v>
          </cell>
        </row>
        <row r="5104">
          <cell r="B5104">
            <v>0</v>
          </cell>
        </row>
        <row r="5105">
          <cell r="B5105">
            <v>0</v>
          </cell>
        </row>
        <row r="5106">
          <cell r="B5106">
            <v>0</v>
          </cell>
        </row>
        <row r="5107">
          <cell r="B5107">
            <v>0</v>
          </cell>
        </row>
        <row r="5108">
          <cell r="B5108">
            <v>0</v>
          </cell>
        </row>
        <row r="5109">
          <cell r="B5109">
            <v>0</v>
          </cell>
        </row>
        <row r="5110">
          <cell r="B5110">
            <v>0</v>
          </cell>
        </row>
        <row r="5111">
          <cell r="B5111">
            <v>0</v>
          </cell>
        </row>
        <row r="5112">
          <cell r="B5112">
            <v>0</v>
          </cell>
        </row>
        <row r="5113">
          <cell r="B5113">
            <v>0</v>
          </cell>
        </row>
        <row r="5114">
          <cell r="B5114">
            <v>0</v>
          </cell>
        </row>
        <row r="5115">
          <cell r="B5115">
            <v>0</v>
          </cell>
        </row>
        <row r="5116">
          <cell r="B5116">
            <v>0</v>
          </cell>
        </row>
        <row r="5117">
          <cell r="B5117">
            <v>0</v>
          </cell>
        </row>
        <row r="5118">
          <cell r="B5118">
            <v>0</v>
          </cell>
        </row>
        <row r="5119">
          <cell r="B5119">
            <v>0</v>
          </cell>
        </row>
        <row r="5120">
          <cell r="B5120">
            <v>0</v>
          </cell>
        </row>
        <row r="5121">
          <cell r="B5121">
            <v>0</v>
          </cell>
        </row>
        <row r="5122">
          <cell r="B5122">
            <v>0</v>
          </cell>
        </row>
        <row r="5123">
          <cell r="B5123">
            <v>0</v>
          </cell>
        </row>
        <row r="5124">
          <cell r="B5124">
            <v>0</v>
          </cell>
        </row>
        <row r="5125">
          <cell r="B5125">
            <v>0</v>
          </cell>
        </row>
        <row r="5126">
          <cell r="B5126">
            <v>0</v>
          </cell>
        </row>
        <row r="5127">
          <cell r="B5127">
            <v>0</v>
          </cell>
        </row>
        <row r="5128">
          <cell r="B5128">
            <v>0</v>
          </cell>
        </row>
        <row r="5129">
          <cell r="B5129">
            <v>0</v>
          </cell>
        </row>
        <row r="5130">
          <cell r="B5130">
            <v>0</v>
          </cell>
        </row>
        <row r="5131">
          <cell r="B5131">
            <v>0</v>
          </cell>
        </row>
        <row r="5132">
          <cell r="B5132">
            <v>0</v>
          </cell>
        </row>
        <row r="5133">
          <cell r="B5133">
            <v>0</v>
          </cell>
        </row>
        <row r="5134">
          <cell r="B5134">
            <v>0</v>
          </cell>
        </row>
        <row r="5135">
          <cell r="B5135">
            <v>0</v>
          </cell>
        </row>
        <row r="5136">
          <cell r="B5136">
            <v>0</v>
          </cell>
        </row>
        <row r="5137">
          <cell r="B5137">
            <v>0</v>
          </cell>
        </row>
        <row r="5138">
          <cell r="B5138">
            <v>0</v>
          </cell>
        </row>
        <row r="5139">
          <cell r="B5139">
            <v>0</v>
          </cell>
        </row>
        <row r="5140">
          <cell r="B5140">
            <v>0</v>
          </cell>
        </row>
        <row r="5141">
          <cell r="B5141">
            <v>0</v>
          </cell>
        </row>
        <row r="5142">
          <cell r="B5142">
            <v>0</v>
          </cell>
        </row>
        <row r="5143">
          <cell r="B5143">
            <v>0</v>
          </cell>
        </row>
        <row r="5144">
          <cell r="B5144">
            <v>0</v>
          </cell>
        </row>
        <row r="5145">
          <cell r="B5145">
            <v>0</v>
          </cell>
        </row>
        <row r="5146">
          <cell r="B5146">
            <v>0</v>
          </cell>
        </row>
        <row r="5147">
          <cell r="B5147">
            <v>0</v>
          </cell>
        </row>
        <row r="5148">
          <cell r="B5148">
            <v>0</v>
          </cell>
        </row>
        <row r="5149">
          <cell r="B5149">
            <v>0</v>
          </cell>
        </row>
        <row r="5150">
          <cell r="B5150">
            <v>0</v>
          </cell>
        </row>
        <row r="5151">
          <cell r="B5151">
            <v>0</v>
          </cell>
        </row>
        <row r="5152">
          <cell r="B5152">
            <v>0</v>
          </cell>
        </row>
        <row r="5153">
          <cell r="B5153">
            <v>0</v>
          </cell>
        </row>
        <row r="5154">
          <cell r="B5154">
            <v>0</v>
          </cell>
        </row>
        <row r="5155">
          <cell r="B5155">
            <v>0</v>
          </cell>
        </row>
        <row r="5156">
          <cell r="B5156">
            <v>0</v>
          </cell>
        </row>
        <row r="5157">
          <cell r="B5157">
            <v>0</v>
          </cell>
        </row>
        <row r="5158">
          <cell r="B5158">
            <v>0</v>
          </cell>
        </row>
        <row r="5159">
          <cell r="B5159">
            <v>0</v>
          </cell>
        </row>
        <row r="5160">
          <cell r="B5160">
            <v>0</v>
          </cell>
        </row>
        <row r="5161">
          <cell r="B5161">
            <v>0</v>
          </cell>
        </row>
        <row r="5162">
          <cell r="B5162">
            <v>0</v>
          </cell>
        </row>
        <row r="5163">
          <cell r="B5163">
            <v>0</v>
          </cell>
        </row>
        <row r="5164">
          <cell r="B5164">
            <v>0</v>
          </cell>
        </row>
        <row r="5165">
          <cell r="B5165">
            <v>0</v>
          </cell>
        </row>
        <row r="5166">
          <cell r="B5166">
            <v>0</v>
          </cell>
        </row>
        <row r="5167">
          <cell r="B5167">
            <v>0</v>
          </cell>
        </row>
        <row r="5168">
          <cell r="B5168">
            <v>0</v>
          </cell>
        </row>
        <row r="5169">
          <cell r="B5169">
            <v>0</v>
          </cell>
        </row>
        <row r="5170">
          <cell r="B5170">
            <v>0</v>
          </cell>
        </row>
        <row r="5171">
          <cell r="B5171">
            <v>0</v>
          </cell>
        </row>
        <row r="5172">
          <cell r="B5172">
            <v>0</v>
          </cell>
        </row>
        <row r="5173">
          <cell r="B5173">
            <v>0</v>
          </cell>
        </row>
        <row r="5174">
          <cell r="B5174">
            <v>0</v>
          </cell>
        </row>
        <row r="5175">
          <cell r="B5175">
            <v>0</v>
          </cell>
        </row>
        <row r="5176">
          <cell r="B5176">
            <v>0</v>
          </cell>
        </row>
        <row r="5177">
          <cell r="B5177">
            <v>0</v>
          </cell>
        </row>
        <row r="5178">
          <cell r="B5178">
            <v>0</v>
          </cell>
        </row>
        <row r="5179">
          <cell r="B5179">
            <v>0</v>
          </cell>
        </row>
        <row r="5180">
          <cell r="B5180">
            <v>0</v>
          </cell>
        </row>
        <row r="5181">
          <cell r="B5181">
            <v>0</v>
          </cell>
        </row>
        <row r="5182">
          <cell r="B5182">
            <v>0</v>
          </cell>
        </row>
        <row r="5183">
          <cell r="B5183">
            <v>0</v>
          </cell>
        </row>
        <row r="5184">
          <cell r="B5184">
            <v>0</v>
          </cell>
        </row>
        <row r="5185">
          <cell r="B5185">
            <v>0</v>
          </cell>
        </row>
        <row r="5186">
          <cell r="B5186">
            <v>0</v>
          </cell>
        </row>
        <row r="5187">
          <cell r="B5187">
            <v>0</v>
          </cell>
        </row>
        <row r="5188">
          <cell r="B5188">
            <v>0</v>
          </cell>
        </row>
        <row r="5189">
          <cell r="B5189">
            <v>0</v>
          </cell>
        </row>
        <row r="5190">
          <cell r="B5190">
            <v>0</v>
          </cell>
        </row>
        <row r="5191">
          <cell r="B5191">
            <v>0</v>
          </cell>
        </row>
        <row r="5192">
          <cell r="B5192">
            <v>0</v>
          </cell>
        </row>
        <row r="5193">
          <cell r="B5193">
            <v>0</v>
          </cell>
        </row>
        <row r="5194">
          <cell r="B5194">
            <v>0</v>
          </cell>
        </row>
        <row r="5195">
          <cell r="B5195">
            <v>0</v>
          </cell>
        </row>
        <row r="5196">
          <cell r="B5196">
            <v>0</v>
          </cell>
        </row>
        <row r="5197">
          <cell r="B5197">
            <v>0</v>
          </cell>
        </row>
        <row r="5198">
          <cell r="B5198">
            <v>0</v>
          </cell>
        </row>
        <row r="5199">
          <cell r="B5199">
            <v>0</v>
          </cell>
        </row>
        <row r="5200">
          <cell r="B5200">
            <v>0</v>
          </cell>
        </row>
        <row r="5201">
          <cell r="B5201">
            <v>0</v>
          </cell>
        </row>
        <row r="5202">
          <cell r="B5202">
            <v>0</v>
          </cell>
        </row>
        <row r="5203">
          <cell r="B5203">
            <v>0</v>
          </cell>
        </row>
        <row r="5204">
          <cell r="B5204">
            <v>0</v>
          </cell>
        </row>
        <row r="5205">
          <cell r="B5205">
            <v>0</v>
          </cell>
        </row>
        <row r="5206">
          <cell r="B5206">
            <v>0</v>
          </cell>
        </row>
        <row r="5207">
          <cell r="B5207">
            <v>0</v>
          </cell>
        </row>
        <row r="5208">
          <cell r="B5208">
            <v>0</v>
          </cell>
        </row>
        <row r="5209">
          <cell r="B5209">
            <v>0</v>
          </cell>
        </row>
        <row r="5210">
          <cell r="B5210">
            <v>0</v>
          </cell>
        </row>
        <row r="5211">
          <cell r="B5211">
            <v>0</v>
          </cell>
        </row>
        <row r="5212">
          <cell r="B5212">
            <v>0</v>
          </cell>
        </row>
        <row r="5213">
          <cell r="B5213">
            <v>0</v>
          </cell>
        </row>
        <row r="5214">
          <cell r="B5214">
            <v>0</v>
          </cell>
        </row>
        <row r="5215">
          <cell r="B5215">
            <v>0</v>
          </cell>
        </row>
        <row r="5216">
          <cell r="B5216">
            <v>0</v>
          </cell>
        </row>
        <row r="5217">
          <cell r="B5217">
            <v>0</v>
          </cell>
        </row>
        <row r="5218">
          <cell r="B5218">
            <v>0</v>
          </cell>
        </row>
        <row r="5219">
          <cell r="B5219">
            <v>0</v>
          </cell>
        </row>
        <row r="5220">
          <cell r="B5220">
            <v>0</v>
          </cell>
        </row>
        <row r="5221">
          <cell r="B5221">
            <v>0</v>
          </cell>
        </row>
        <row r="5222">
          <cell r="B5222">
            <v>0</v>
          </cell>
        </row>
        <row r="5223">
          <cell r="B5223">
            <v>0</v>
          </cell>
        </row>
        <row r="5224">
          <cell r="B5224">
            <v>0</v>
          </cell>
        </row>
        <row r="5225">
          <cell r="B5225">
            <v>0</v>
          </cell>
        </row>
        <row r="5226">
          <cell r="B5226">
            <v>0</v>
          </cell>
        </row>
        <row r="5227">
          <cell r="B5227">
            <v>0</v>
          </cell>
        </row>
        <row r="5228">
          <cell r="B5228">
            <v>0</v>
          </cell>
        </row>
        <row r="5229">
          <cell r="B5229">
            <v>0</v>
          </cell>
        </row>
        <row r="5230">
          <cell r="B5230">
            <v>0</v>
          </cell>
        </row>
        <row r="5231">
          <cell r="B5231">
            <v>0</v>
          </cell>
        </row>
        <row r="5232">
          <cell r="B5232">
            <v>0</v>
          </cell>
        </row>
        <row r="5233">
          <cell r="B5233">
            <v>0</v>
          </cell>
        </row>
        <row r="5234">
          <cell r="B5234">
            <v>0</v>
          </cell>
        </row>
        <row r="5235">
          <cell r="B5235">
            <v>0</v>
          </cell>
        </row>
        <row r="5236">
          <cell r="B5236">
            <v>0</v>
          </cell>
        </row>
        <row r="5237">
          <cell r="B5237">
            <v>0</v>
          </cell>
        </row>
        <row r="5238">
          <cell r="B5238">
            <v>0</v>
          </cell>
        </row>
        <row r="5239">
          <cell r="B5239">
            <v>0</v>
          </cell>
        </row>
        <row r="5240">
          <cell r="B5240">
            <v>0</v>
          </cell>
        </row>
        <row r="5241">
          <cell r="B5241">
            <v>0</v>
          </cell>
        </row>
        <row r="5242">
          <cell r="B5242">
            <v>0</v>
          </cell>
        </row>
        <row r="5243">
          <cell r="B5243">
            <v>0</v>
          </cell>
        </row>
        <row r="5244">
          <cell r="B5244">
            <v>0</v>
          </cell>
        </row>
        <row r="5245">
          <cell r="B5245">
            <v>0</v>
          </cell>
        </row>
        <row r="5246">
          <cell r="B5246">
            <v>0</v>
          </cell>
        </row>
        <row r="5247">
          <cell r="B5247">
            <v>0</v>
          </cell>
        </row>
        <row r="5248">
          <cell r="B5248">
            <v>0</v>
          </cell>
        </row>
        <row r="5249">
          <cell r="B5249">
            <v>0</v>
          </cell>
        </row>
        <row r="5250">
          <cell r="B5250">
            <v>0</v>
          </cell>
        </row>
        <row r="5251">
          <cell r="B5251">
            <v>0</v>
          </cell>
        </row>
        <row r="5252">
          <cell r="B5252">
            <v>0</v>
          </cell>
        </row>
        <row r="5253">
          <cell r="B5253">
            <v>0</v>
          </cell>
        </row>
        <row r="5254">
          <cell r="B5254">
            <v>0</v>
          </cell>
        </row>
        <row r="5255">
          <cell r="B5255">
            <v>0</v>
          </cell>
        </row>
        <row r="5256">
          <cell r="B5256">
            <v>0</v>
          </cell>
        </row>
        <row r="5257">
          <cell r="B5257">
            <v>0</v>
          </cell>
        </row>
        <row r="5258">
          <cell r="B5258">
            <v>0</v>
          </cell>
        </row>
        <row r="5259">
          <cell r="B5259">
            <v>0</v>
          </cell>
        </row>
        <row r="5260">
          <cell r="B5260">
            <v>0</v>
          </cell>
        </row>
        <row r="5261">
          <cell r="B5261">
            <v>0</v>
          </cell>
        </row>
        <row r="5262">
          <cell r="B5262">
            <v>0</v>
          </cell>
        </row>
        <row r="5263">
          <cell r="B5263">
            <v>0</v>
          </cell>
        </row>
        <row r="5264">
          <cell r="B5264">
            <v>0</v>
          </cell>
        </row>
        <row r="5265">
          <cell r="B5265">
            <v>0</v>
          </cell>
        </row>
        <row r="5266">
          <cell r="B5266">
            <v>0</v>
          </cell>
        </row>
        <row r="5267">
          <cell r="B5267">
            <v>0</v>
          </cell>
        </row>
        <row r="5268">
          <cell r="B5268">
            <v>0</v>
          </cell>
        </row>
        <row r="5269">
          <cell r="B5269">
            <v>0</v>
          </cell>
        </row>
        <row r="5270">
          <cell r="B5270">
            <v>0</v>
          </cell>
        </row>
        <row r="5271">
          <cell r="B5271">
            <v>0</v>
          </cell>
        </row>
        <row r="5272">
          <cell r="B5272">
            <v>0</v>
          </cell>
        </row>
        <row r="5273">
          <cell r="B5273">
            <v>0</v>
          </cell>
        </row>
        <row r="5274">
          <cell r="B5274">
            <v>0</v>
          </cell>
        </row>
        <row r="5275">
          <cell r="B5275">
            <v>0</v>
          </cell>
        </row>
        <row r="5276">
          <cell r="B5276">
            <v>0</v>
          </cell>
        </row>
        <row r="5277">
          <cell r="B5277">
            <v>0</v>
          </cell>
        </row>
        <row r="5278">
          <cell r="B5278">
            <v>0</v>
          </cell>
        </row>
        <row r="5279">
          <cell r="B5279">
            <v>0</v>
          </cell>
        </row>
        <row r="5280">
          <cell r="B5280">
            <v>0</v>
          </cell>
        </row>
        <row r="5281">
          <cell r="B5281">
            <v>0</v>
          </cell>
        </row>
        <row r="5282">
          <cell r="B5282">
            <v>0</v>
          </cell>
        </row>
        <row r="5283">
          <cell r="B5283">
            <v>0</v>
          </cell>
        </row>
        <row r="5284">
          <cell r="B5284">
            <v>0</v>
          </cell>
        </row>
        <row r="5285">
          <cell r="B5285">
            <v>0</v>
          </cell>
        </row>
        <row r="5286">
          <cell r="B5286">
            <v>0</v>
          </cell>
        </row>
        <row r="5287">
          <cell r="B5287">
            <v>0</v>
          </cell>
        </row>
        <row r="5288">
          <cell r="B5288">
            <v>0</v>
          </cell>
        </row>
        <row r="5289">
          <cell r="B5289">
            <v>0</v>
          </cell>
        </row>
        <row r="5290">
          <cell r="B5290">
            <v>0</v>
          </cell>
        </row>
        <row r="5291">
          <cell r="B5291">
            <v>0</v>
          </cell>
        </row>
        <row r="5292">
          <cell r="B5292">
            <v>0</v>
          </cell>
        </row>
        <row r="5293">
          <cell r="B5293">
            <v>0</v>
          </cell>
        </row>
        <row r="5294">
          <cell r="B5294">
            <v>0</v>
          </cell>
        </row>
        <row r="5295">
          <cell r="B5295">
            <v>0</v>
          </cell>
        </row>
        <row r="5296">
          <cell r="B5296">
            <v>0</v>
          </cell>
        </row>
        <row r="5297">
          <cell r="B5297">
            <v>0</v>
          </cell>
        </row>
        <row r="5298">
          <cell r="B5298">
            <v>0</v>
          </cell>
        </row>
        <row r="5299">
          <cell r="B5299">
            <v>0</v>
          </cell>
        </row>
        <row r="5300">
          <cell r="B5300">
            <v>0</v>
          </cell>
        </row>
        <row r="5301">
          <cell r="B5301">
            <v>0</v>
          </cell>
        </row>
        <row r="5302">
          <cell r="B5302">
            <v>0</v>
          </cell>
        </row>
        <row r="5303">
          <cell r="B5303">
            <v>0</v>
          </cell>
        </row>
        <row r="5304">
          <cell r="B5304">
            <v>0</v>
          </cell>
        </row>
        <row r="5305">
          <cell r="B5305">
            <v>0</v>
          </cell>
        </row>
        <row r="5306">
          <cell r="B5306">
            <v>0</v>
          </cell>
        </row>
        <row r="5307">
          <cell r="B5307">
            <v>0</v>
          </cell>
        </row>
        <row r="5308">
          <cell r="B5308">
            <v>0</v>
          </cell>
        </row>
        <row r="5309">
          <cell r="B5309">
            <v>0</v>
          </cell>
        </row>
        <row r="5310">
          <cell r="B5310">
            <v>0</v>
          </cell>
        </row>
        <row r="5311">
          <cell r="B5311">
            <v>0</v>
          </cell>
        </row>
        <row r="5312">
          <cell r="B5312">
            <v>0</v>
          </cell>
        </row>
        <row r="5313">
          <cell r="B5313">
            <v>0</v>
          </cell>
        </row>
        <row r="5314">
          <cell r="B5314">
            <v>0</v>
          </cell>
        </row>
        <row r="5315">
          <cell r="B5315">
            <v>0</v>
          </cell>
        </row>
        <row r="5316">
          <cell r="B5316">
            <v>0</v>
          </cell>
        </row>
        <row r="5317">
          <cell r="B5317">
            <v>0</v>
          </cell>
        </row>
        <row r="5318">
          <cell r="B5318">
            <v>0</v>
          </cell>
        </row>
        <row r="5319">
          <cell r="B5319">
            <v>0</v>
          </cell>
        </row>
        <row r="5320">
          <cell r="B5320">
            <v>0</v>
          </cell>
        </row>
        <row r="5321">
          <cell r="B5321">
            <v>0</v>
          </cell>
        </row>
        <row r="5322">
          <cell r="B5322">
            <v>0</v>
          </cell>
        </row>
        <row r="5323">
          <cell r="B5323">
            <v>0</v>
          </cell>
        </row>
        <row r="5324">
          <cell r="B5324">
            <v>0</v>
          </cell>
        </row>
        <row r="5325">
          <cell r="B5325">
            <v>0</v>
          </cell>
        </row>
        <row r="5326">
          <cell r="B5326">
            <v>0</v>
          </cell>
        </row>
        <row r="5327">
          <cell r="B5327">
            <v>0</v>
          </cell>
        </row>
        <row r="5328">
          <cell r="B5328">
            <v>0</v>
          </cell>
        </row>
        <row r="5329">
          <cell r="B5329">
            <v>0</v>
          </cell>
        </row>
        <row r="5330">
          <cell r="B5330">
            <v>0</v>
          </cell>
        </row>
        <row r="5331">
          <cell r="B5331">
            <v>0</v>
          </cell>
        </row>
        <row r="5332">
          <cell r="B5332">
            <v>0</v>
          </cell>
        </row>
        <row r="5333">
          <cell r="B5333">
            <v>0</v>
          </cell>
        </row>
        <row r="5334">
          <cell r="B5334">
            <v>0</v>
          </cell>
        </row>
        <row r="5335">
          <cell r="B5335">
            <v>0</v>
          </cell>
        </row>
        <row r="5336">
          <cell r="B5336">
            <v>0</v>
          </cell>
        </row>
        <row r="5337">
          <cell r="B5337">
            <v>0</v>
          </cell>
        </row>
        <row r="5338">
          <cell r="B5338">
            <v>0</v>
          </cell>
        </row>
        <row r="5339">
          <cell r="B5339">
            <v>0</v>
          </cell>
        </row>
        <row r="5340">
          <cell r="B5340">
            <v>0</v>
          </cell>
        </row>
        <row r="5341">
          <cell r="B5341">
            <v>0</v>
          </cell>
        </row>
        <row r="5342">
          <cell r="B5342">
            <v>0</v>
          </cell>
        </row>
        <row r="5343">
          <cell r="B5343">
            <v>0</v>
          </cell>
        </row>
        <row r="5344">
          <cell r="B5344">
            <v>0</v>
          </cell>
        </row>
        <row r="5345">
          <cell r="B5345">
            <v>0</v>
          </cell>
        </row>
        <row r="5346">
          <cell r="B5346">
            <v>0</v>
          </cell>
        </row>
        <row r="5347">
          <cell r="B5347">
            <v>0</v>
          </cell>
        </row>
        <row r="5348">
          <cell r="B5348">
            <v>0</v>
          </cell>
        </row>
        <row r="5349">
          <cell r="B5349">
            <v>0</v>
          </cell>
        </row>
        <row r="5350">
          <cell r="B5350">
            <v>0</v>
          </cell>
        </row>
        <row r="5351">
          <cell r="B5351">
            <v>0</v>
          </cell>
        </row>
        <row r="5352">
          <cell r="B5352">
            <v>0</v>
          </cell>
        </row>
        <row r="5353">
          <cell r="B5353">
            <v>0</v>
          </cell>
        </row>
        <row r="5354">
          <cell r="B5354">
            <v>0</v>
          </cell>
        </row>
        <row r="5355">
          <cell r="B5355">
            <v>0</v>
          </cell>
        </row>
        <row r="5356">
          <cell r="B5356">
            <v>0</v>
          </cell>
        </row>
        <row r="5357">
          <cell r="B5357">
            <v>0</v>
          </cell>
        </row>
        <row r="5358">
          <cell r="B5358">
            <v>0</v>
          </cell>
        </row>
        <row r="5359">
          <cell r="B5359">
            <v>0</v>
          </cell>
        </row>
        <row r="5360">
          <cell r="B5360">
            <v>0</v>
          </cell>
        </row>
        <row r="5361">
          <cell r="B5361">
            <v>0</v>
          </cell>
        </row>
        <row r="5362">
          <cell r="B5362">
            <v>0</v>
          </cell>
        </row>
        <row r="5363">
          <cell r="B5363">
            <v>0</v>
          </cell>
        </row>
        <row r="5364">
          <cell r="B5364">
            <v>0</v>
          </cell>
        </row>
        <row r="5365">
          <cell r="B5365">
            <v>0</v>
          </cell>
        </row>
        <row r="5366">
          <cell r="B5366">
            <v>0</v>
          </cell>
        </row>
        <row r="5367">
          <cell r="B5367">
            <v>0</v>
          </cell>
        </row>
        <row r="5368">
          <cell r="B5368">
            <v>0</v>
          </cell>
        </row>
        <row r="5369">
          <cell r="B5369">
            <v>0</v>
          </cell>
        </row>
        <row r="5370">
          <cell r="B5370">
            <v>0</v>
          </cell>
        </row>
        <row r="5371">
          <cell r="B5371">
            <v>0</v>
          </cell>
        </row>
        <row r="5372">
          <cell r="B5372">
            <v>0</v>
          </cell>
        </row>
        <row r="5373">
          <cell r="B5373">
            <v>0</v>
          </cell>
        </row>
        <row r="5374">
          <cell r="B5374">
            <v>0</v>
          </cell>
        </row>
        <row r="5375">
          <cell r="B5375">
            <v>0</v>
          </cell>
        </row>
        <row r="5376">
          <cell r="B5376">
            <v>0</v>
          </cell>
        </row>
        <row r="5377">
          <cell r="B5377">
            <v>0</v>
          </cell>
        </row>
        <row r="5378">
          <cell r="B5378">
            <v>0</v>
          </cell>
        </row>
        <row r="5379">
          <cell r="B5379">
            <v>0</v>
          </cell>
        </row>
        <row r="5380">
          <cell r="B5380">
            <v>0</v>
          </cell>
        </row>
        <row r="5381">
          <cell r="B5381">
            <v>0</v>
          </cell>
        </row>
        <row r="5382">
          <cell r="B5382">
            <v>0</v>
          </cell>
        </row>
        <row r="5383">
          <cell r="B5383">
            <v>0</v>
          </cell>
        </row>
        <row r="5384">
          <cell r="B5384">
            <v>0</v>
          </cell>
        </row>
        <row r="5385">
          <cell r="B5385">
            <v>0</v>
          </cell>
        </row>
        <row r="5386">
          <cell r="B5386">
            <v>0</v>
          </cell>
        </row>
        <row r="5387">
          <cell r="B5387">
            <v>0</v>
          </cell>
        </row>
        <row r="5388">
          <cell r="B5388">
            <v>0</v>
          </cell>
        </row>
        <row r="5389">
          <cell r="B5389">
            <v>0</v>
          </cell>
        </row>
        <row r="5390">
          <cell r="B5390">
            <v>0</v>
          </cell>
        </row>
        <row r="5391">
          <cell r="B5391">
            <v>0</v>
          </cell>
        </row>
        <row r="5392">
          <cell r="B5392">
            <v>0</v>
          </cell>
        </row>
        <row r="5393">
          <cell r="B5393">
            <v>0</v>
          </cell>
        </row>
        <row r="5394">
          <cell r="B5394">
            <v>0</v>
          </cell>
        </row>
        <row r="5395">
          <cell r="B5395">
            <v>0</v>
          </cell>
        </row>
        <row r="5396">
          <cell r="B5396">
            <v>0</v>
          </cell>
        </row>
        <row r="5397">
          <cell r="B5397">
            <v>0</v>
          </cell>
        </row>
        <row r="5398">
          <cell r="B5398">
            <v>0</v>
          </cell>
        </row>
        <row r="5399">
          <cell r="B5399">
            <v>0</v>
          </cell>
        </row>
        <row r="5400">
          <cell r="B5400">
            <v>0</v>
          </cell>
        </row>
        <row r="5401">
          <cell r="B5401">
            <v>0</v>
          </cell>
        </row>
        <row r="5402">
          <cell r="B5402">
            <v>0</v>
          </cell>
        </row>
        <row r="5403">
          <cell r="B5403">
            <v>0</v>
          </cell>
        </row>
        <row r="5404">
          <cell r="B5404">
            <v>0</v>
          </cell>
        </row>
        <row r="5405">
          <cell r="B5405">
            <v>0</v>
          </cell>
        </row>
        <row r="5406">
          <cell r="B5406">
            <v>0</v>
          </cell>
        </row>
        <row r="5407">
          <cell r="B5407">
            <v>0</v>
          </cell>
        </row>
        <row r="5408">
          <cell r="B5408">
            <v>0</v>
          </cell>
        </row>
        <row r="5409">
          <cell r="B5409">
            <v>0</v>
          </cell>
        </row>
        <row r="5410">
          <cell r="B5410">
            <v>0</v>
          </cell>
        </row>
        <row r="5411">
          <cell r="B5411">
            <v>0</v>
          </cell>
        </row>
        <row r="5412">
          <cell r="B5412">
            <v>0</v>
          </cell>
        </row>
        <row r="5413">
          <cell r="B5413">
            <v>0</v>
          </cell>
        </row>
        <row r="5414">
          <cell r="B5414">
            <v>0</v>
          </cell>
        </row>
        <row r="5415">
          <cell r="B5415">
            <v>0</v>
          </cell>
        </row>
        <row r="5416">
          <cell r="B5416">
            <v>0</v>
          </cell>
        </row>
        <row r="5417">
          <cell r="B5417">
            <v>0</v>
          </cell>
        </row>
        <row r="5418">
          <cell r="B5418">
            <v>0</v>
          </cell>
        </row>
        <row r="5419">
          <cell r="B5419">
            <v>0</v>
          </cell>
        </row>
        <row r="5420">
          <cell r="B5420">
            <v>0</v>
          </cell>
        </row>
        <row r="5421">
          <cell r="B5421">
            <v>0</v>
          </cell>
        </row>
        <row r="5422">
          <cell r="B5422">
            <v>0</v>
          </cell>
        </row>
        <row r="5423">
          <cell r="B5423">
            <v>0</v>
          </cell>
        </row>
        <row r="5424">
          <cell r="B5424">
            <v>0</v>
          </cell>
        </row>
        <row r="5425">
          <cell r="B5425">
            <v>0</v>
          </cell>
        </row>
        <row r="5426">
          <cell r="B5426">
            <v>0</v>
          </cell>
        </row>
        <row r="5427">
          <cell r="B5427">
            <v>0</v>
          </cell>
        </row>
        <row r="5428">
          <cell r="B5428">
            <v>0</v>
          </cell>
        </row>
        <row r="5429">
          <cell r="B5429">
            <v>0</v>
          </cell>
        </row>
        <row r="5430">
          <cell r="B5430">
            <v>0</v>
          </cell>
        </row>
        <row r="5431">
          <cell r="B5431">
            <v>0</v>
          </cell>
        </row>
        <row r="5432">
          <cell r="B5432">
            <v>0</v>
          </cell>
        </row>
        <row r="5433">
          <cell r="B5433">
            <v>0</v>
          </cell>
        </row>
        <row r="5434">
          <cell r="B5434">
            <v>0</v>
          </cell>
        </row>
        <row r="5435">
          <cell r="B5435">
            <v>0</v>
          </cell>
        </row>
        <row r="5436">
          <cell r="B5436">
            <v>0</v>
          </cell>
        </row>
        <row r="5437">
          <cell r="B5437">
            <v>0</v>
          </cell>
        </row>
        <row r="5438">
          <cell r="B5438">
            <v>0</v>
          </cell>
        </row>
        <row r="5439">
          <cell r="B5439">
            <v>0</v>
          </cell>
        </row>
        <row r="5440">
          <cell r="B5440">
            <v>0</v>
          </cell>
        </row>
        <row r="5441">
          <cell r="B5441">
            <v>0</v>
          </cell>
        </row>
        <row r="5442">
          <cell r="B5442">
            <v>0</v>
          </cell>
        </row>
        <row r="5443">
          <cell r="B5443">
            <v>0</v>
          </cell>
        </row>
        <row r="5444">
          <cell r="B5444">
            <v>0</v>
          </cell>
        </row>
        <row r="5445">
          <cell r="B5445">
            <v>0</v>
          </cell>
        </row>
        <row r="5446">
          <cell r="B5446">
            <v>0</v>
          </cell>
        </row>
        <row r="5447">
          <cell r="B5447">
            <v>0</v>
          </cell>
        </row>
        <row r="5448">
          <cell r="B5448">
            <v>0</v>
          </cell>
        </row>
        <row r="5449">
          <cell r="B5449">
            <v>0</v>
          </cell>
        </row>
        <row r="5450">
          <cell r="B5450">
            <v>0</v>
          </cell>
        </row>
        <row r="5451">
          <cell r="B5451">
            <v>0</v>
          </cell>
        </row>
        <row r="5452">
          <cell r="B5452">
            <v>0</v>
          </cell>
        </row>
        <row r="5453">
          <cell r="B5453">
            <v>0</v>
          </cell>
        </row>
        <row r="5454">
          <cell r="B5454">
            <v>0</v>
          </cell>
        </row>
        <row r="5455">
          <cell r="B5455">
            <v>0</v>
          </cell>
        </row>
        <row r="5456">
          <cell r="B5456">
            <v>0</v>
          </cell>
        </row>
        <row r="5457">
          <cell r="B5457">
            <v>0</v>
          </cell>
        </row>
        <row r="5458">
          <cell r="B5458">
            <v>0</v>
          </cell>
        </row>
        <row r="5459">
          <cell r="B5459">
            <v>0</v>
          </cell>
        </row>
        <row r="5460">
          <cell r="B5460">
            <v>0</v>
          </cell>
        </row>
        <row r="5461">
          <cell r="B5461">
            <v>0</v>
          </cell>
        </row>
        <row r="5462">
          <cell r="B5462">
            <v>0</v>
          </cell>
        </row>
        <row r="5463">
          <cell r="B5463">
            <v>0</v>
          </cell>
        </row>
        <row r="5464">
          <cell r="B5464">
            <v>0</v>
          </cell>
        </row>
        <row r="5465">
          <cell r="B5465">
            <v>0</v>
          </cell>
        </row>
        <row r="5466">
          <cell r="B5466">
            <v>0</v>
          </cell>
        </row>
        <row r="5467">
          <cell r="B5467">
            <v>0</v>
          </cell>
        </row>
        <row r="5468">
          <cell r="B5468">
            <v>0</v>
          </cell>
        </row>
        <row r="5469">
          <cell r="B5469">
            <v>0</v>
          </cell>
        </row>
        <row r="5470">
          <cell r="B5470">
            <v>0</v>
          </cell>
        </row>
        <row r="5471">
          <cell r="B5471">
            <v>0</v>
          </cell>
        </row>
        <row r="5472">
          <cell r="B5472">
            <v>0</v>
          </cell>
        </row>
        <row r="5473">
          <cell r="B5473">
            <v>0</v>
          </cell>
        </row>
        <row r="5474">
          <cell r="B5474">
            <v>0</v>
          </cell>
        </row>
        <row r="5475">
          <cell r="B5475">
            <v>0</v>
          </cell>
        </row>
        <row r="5476">
          <cell r="B5476">
            <v>0</v>
          </cell>
        </row>
        <row r="5477">
          <cell r="B5477">
            <v>0</v>
          </cell>
        </row>
        <row r="5478">
          <cell r="B5478">
            <v>0</v>
          </cell>
        </row>
        <row r="5479">
          <cell r="B5479">
            <v>0</v>
          </cell>
        </row>
        <row r="5480">
          <cell r="B5480">
            <v>0</v>
          </cell>
        </row>
        <row r="5481">
          <cell r="B5481">
            <v>0</v>
          </cell>
        </row>
        <row r="5482">
          <cell r="B5482">
            <v>0</v>
          </cell>
        </row>
        <row r="5483">
          <cell r="B5483">
            <v>0</v>
          </cell>
        </row>
        <row r="5484">
          <cell r="B5484">
            <v>0</v>
          </cell>
        </row>
        <row r="5485">
          <cell r="B5485">
            <v>0</v>
          </cell>
        </row>
        <row r="5486">
          <cell r="B5486">
            <v>0</v>
          </cell>
        </row>
        <row r="5487">
          <cell r="B5487">
            <v>0</v>
          </cell>
        </row>
        <row r="5488">
          <cell r="B5488">
            <v>0</v>
          </cell>
        </row>
        <row r="5489">
          <cell r="B5489">
            <v>0</v>
          </cell>
        </row>
        <row r="5490">
          <cell r="B5490">
            <v>0</v>
          </cell>
        </row>
        <row r="5491">
          <cell r="B5491">
            <v>0</v>
          </cell>
        </row>
        <row r="5492">
          <cell r="B5492">
            <v>0</v>
          </cell>
        </row>
        <row r="5493">
          <cell r="B5493">
            <v>0</v>
          </cell>
        </row>
        <row r="5494">
          <cell r="B5494">
            <v>0</v>
          </cell>
        </row>
        <row r="5495">
          <cell r="B5495">
            <v>0</v>
          </cell>
        </row>
        <row r="5496">
          <cell r="B5496">
            <v>0</v>
          </cell>
        </row>
        <row r="5497">
          <cell r="B5497">
            <v>0</v>
          </cell>
        </row>
        <row r="5498">
          <cell r="B5498">
            <v>0</v>
          </cell>
        </row>
        <row r="5499">
          <cell r="B5499">
            <v>0</v>
          </cell>
        </row>
        <row r="5500">
          <cell r="B5500">
            <v>0</v>
          </cell>
        </row>
        <row r="5501">
          <cell r="B5501">
            <v>0</v>
          </cell>
        </row>
        <row r="5502">
          <cell r="B5502">
            <v>0</v>
          </cell>
        </row>
        <row r="5503">
          <cell r="B5503">
            <v>0</v>
          </cell>
        </row>
        <row r="5504">
          <cell r="B5504">
            <v>0</v>
          </cell>
        </row>
        <row r="5505">
          <cell r="B5505">
            <v>0</v>
          </cell>
        </row>
        <row r="5506">
          <cell r="B5506">
            <v>0</v>
          </cell>
        </row>
        <row r="5507">
          <cell r="B5507">
            <v>0</v>
          </cell>
        </row>
        <row r="5508">
          <cell r="B5508">
            <v>0</v>
          </cell>
        </row>
        <row r="5509">
          <cell r="B5509">
            <v>0</v>
          </cell>
        </row>
        <row r="5510">
          <cell r="B5510">
            <v>0</v>
          </cell>
        </row>
        <row r="5511">
          <cell r="B5511">
            <v>0</v>
          </cell>
        </row>
        <row r="5512">
          <cell r="B5512">
            <v>0</v>
          </cell>
        </row>
        <row r="5513">
          <cell r="B5513">
            <v>0</v>
          </cell>
        </row>
        <row r="5514">
          <cell r="B5514">
            <v>0</v>
          </cell>
        </row>
        <row r="5515">
          <cell r="B5515">
            <v>0</v>
          </cell>
        </row>
        <row r="5516">
          <cell r="B5516">
            <v>0</v>
          </cell>
        </row>
        <row r="5517">
          <cell r="B5517">
            <v>0</v>
          </cell>
        </row>
        <row r="5518">
          <cell r="B5518">
            <v>0</v>
          </cell>
        </row>
        <row r="5519">
          <cell r="B5519">
            <v>0</v>
          </cell>
        </row>
        <row r="5520">
          <cell r="B5520">
            <v>0</v>
          </cell>
        </row>
        <row r="5521">
          <cell r="B5521">
            <v>0</v>
          </cell>
        </row>
        <row r="5522">
          <cell r="B5522">
            <v>0</v>
          </cell>
        </row>
        <row r="5523">
          <cell r="B5523">
            <v>0</v>
          </cell>
        </row>
        <row r="5524">
          <cell r="B5524">
            <v>0</v>
          </cell>
        </row>
        <row r="5525">
          <cell r="B5525">
            <v>0</v>
          </cell>
        </row>
        <row r="5526">
          <cell r="B5526">
            <v>0</v>
          </cell>
        </row>
        <row r="5527">
          <cell r="B5527">
            <v>0</v>
          </cell>
        </row>
        <row r="5528">
          <cell r="B5528">
            <v>0</v>
          </cell>
        </row>
        <row r="5529">
          <cell r="B5529">
            <v>0</v>
          </cell>
        </row>
        <row r="5530">
          <cell r="B5530">
            <v>0</v>
          </cell>
        </row>
        <row r="5531">
          <cell r="B5531">
            <v>0</v>
          </cell>
        </row>
        <row r="5532">
          <cell r="B5532">
            <v>0</v>
          </cell>
        </row>
        <row r="5533">
          <cell r="B5533">
            <v>0</v>
          </cell>
        </row>
        <row r="5534">
          <cell r="B5534">
            <v>0</v>
          </cell>
        </row>
        <row r="5535">
          <cell r="B5535">
            <v>0</v>
          </cell>
        </row>
        <row r="5536">
          <cell r="B5536">
            <v>0</v>
          </cell>
        </row>
        <row r="5537">
          <cell r="B5537">
            <v>0</v>
          </cell>
        </row>
        <row r="5538">
          <cell r="B5538">
            <v>0</v>
          </cell>
        </row>
        <row r="5539">
          <cell r="B5539">
            <v>0</v>
          </cell>
        </row>
        <row r="5540">
          <cell r="B5540">
            <v>0</v>
          </cell>
        </row>
        <row r="5541">
          <cell r="B5541">
            <v>0</v>
          </cell>
        </row>
        <row r="5542">
          <cell r="B5542">
            <v>0</v>
          </cell>
        </row>
        <row r="5543">
          <cell r="B5543">
            <v>0</v>
          </cell>
        </row>
        <row r="5544">
          <cell r="B5544">
            <v>0</v>
          </cell>
        </row>
        <row r="5545">
          <cell r="B5545">
            <v>0</v>
          </cell>
        </row>
        <row r="5546">
          <cell r="B5546">
            <v>0</v>
          </cell>
        </row>
        <row r="5547">
          <cell r="B5547">
            <v>0</v>
          </cell>
        </row>
        <row r="5548">
          <cell r="B5548">
            <v>0</v>
          </cell>
        </row>
        <row r="5549">
          <cell r="B5549">
            <v>0</v>
          </cell>
        </row>
        <row r="5550">
          <cell r="B5550">
            <v>0</v>
          </cell>
        </row>
        <row r="5551">
          <cell r="B5551">
            <v>0</v>
          </cell>
        </row>
        <row r="5552">
          <cell r="B5552">
            <v>0</v>
          </cell>
        </row>
        <row r="5553">
          <cell r="B5553">
            <v>0</v>
          </cell>
        </row>
        <row r="5554">
          <cell r="B5554">
            <v>0</v>
          </cell>
        </row>
        <row r="5555">
          <cell r="B5555">
            <v>0</v>
          </cell>
        </row>
        <row r="5556">
          <cell r="B5556">
            <v>0</v>
          </cell>
        </row>
        <row r="5557">
          <cell r="B5557">
            <v>0</v>
          </cell>
        </row>
        <row r="5558">
          <cell r="B5558">
            <v>0</v>
          </cell>
        </row>
        <row r="5559">
          <cell r="B5559">
            <v>0</v>
          </cell>
        </row>
        <row r="5560">
          <cell r="B5560">
            <v>0</v>
          </cell>
        </row>
        <row r="5561">
          <cell r="B5561">
            <v>0</v>
          </cell>
        </row>
        <row r="5562">
          <cell r="B5562">
            <v>0</v>
          </cell>
        </row>
        <row r="5563">
          <cell r="B5563">
            <v>0</v>
          </cell>
        </row>
        <row r="5564">
          <cell r="B5564">
            <v>0</v>
          </cell>
        </row>
        <row r="5565">
          <cell r="B5565">
            <v>0</v>
          </cell>
        </row>
        <row r="5566">
          <cell r="B5566">
            <v>0</v>
          </cell>
        </row>
        <row r="5567">
          <cell r="B5567">
            <v>0</v>
          </cell>
        </row>
        <row r="5568">
          <cell r="B5568">
            <v>0</v>
          </cell>
        </row>
        <row r="5569">
          <cell r="B5569">
            <v>0</v>
          </cell>
        </row>
        <row r="5570">
          <cell r="B5570">
            <v>0</v>
          </cell>
        </row>
        <row r="5571">
          <cell r="B5571">
            <v>0</v>
          </cell>
        </row>
        <row r="5572">
          <cell r="B5572">
            <v>0</v>
          </cell>
        </row>
        <row r="5573">
          <cell r="B5573">
            <v>0</v>
          </cell>
        </row>
        <row r="5574">
          <cell r="B5574">
            <v>0</v>
          </cell>
        </row>
        <row r="5575">
          <cell r="B5575">
            <v>0</v>
          </cell>
        </row>
        <row r="5576">
          <cell r="B5576">
            <v>0</v>
          </cell>
        </row>
        <row r="5577">
          <cell r="B5577">
            <v>0</v>
          </cell>
        </row>
        <row r="5578">
          <cell r="B5578">
            <v>0</v>
          </cell>
        </row>
        <row r="5579">
          <cell r="B5579">
            <v>0</v>
          </cell>
        </row>
        <row r="5580">
          <cell r="B5580">
            <v>0</v>
          </cell>
        </row>
        <row r="5581">
          <cell r="B5581">
            <v>0</v>
          </cell>
        </row>
        <row r="5582">
          <cell r="B5582">
            <v>0</v>
          </cell>
        </row>
        <row r="5583">
          <cell r="B5583">
            <v>0</v>
          </cell>
        </row>
        <row r="5584">
          <cell r="B5584">
            <v>0</v>
          </cell>
        </row>
        <row r="5585">
          <cell r="B5585">
            <v>0</v>
          </cell>
        </row>
        <row r="5586">
          <cell r="B5586">
            <v>0</v>
          </cell>
        </row>
        <row r="5587">
          <cell r="B5587">
            <v>0</v>
          </cell>
        </row>
        <row r="5588">
          <cell r="B5588">
            <v>0</v>
          </cell>
        </row>
        <row r="5589">
          <cell r="B5589">
            <v>0</v>
          </cell>
        </row>
        <row r="5590">
          <cell r="B5590">
            <v>0</v>
          </cell>
        </row>
        <row r="5591">
          <cell r="B5591">
            <v>0</v>
          </cell>
        </row>
        <row r="5592">
          <cell r="B5592">
            <v>0</v>
          </cell>
        </row>
        <row r="5593">
          <cell r="B5593">
            <v>0</v>
          </cell>
        </row>
        <row r="5594">
          <cell r="B5594">
            <v>0</v>
          </cell>
        </row>
        <row r="5595">
          <cell r="B5595">
            <v>0</v>
          </cell>
        </row>
        <row r="5596">
          <cell r="B5596">
            <v>0</v>
          </cell>
        </row>
        <row r="5597">
          <cell r="B5597">
            <v>0</v>
          </cell>
        </row>
        <row r="5598">
          <cell r="B5598">
            <v>0</v>
          </cell>
        </row>
        <row r="5599">
          <cell r="B5599">
            <v>0</v>
          </cell>
        </row>
        <row r="5600">
          <cell r="B5600">
            <v>0</v>
          </cell>
        </row>
        <row r="5601">
          <cell r="B5601">
            <v>0</v>
          </cell>
        </row>
        <row r="5602">
          <cell r="B5602">
            <v>0</v>
          </cell>
        </row>
        <row r="5603">
          <cell r="B5603">
            <v>0</v>
          </cell>
        </row>
        <row r="5604">
          <cell r="B5604">
            <v>0</v>
          </cell>
        </row>
        <row r="5605">
          <cell r="B5605">
            <v>0</v>
          </cell>
        </row>
        <row r="5606">
          <cell r="B5606">
            <v>0</v>
          </cell>
        </row>
        <row r="5607">
          <cell r="B5607">
            <v>0</v>
          </cell>
        </row>
        <row r="5608">
          <cell r="B5608">
            <v>0</v>
          </cell>
        </row>
        <row r="5609">
          <cell r="B5609">
            <v>0</v>
          </cell>
        </row>
        <row r="5610">
          <cell r="B5610">
            <v>0</v>
          </cell>
        </row>
        <row r="5611">
          <cell r="B5611">
            <v>0</v>
          </cell>
        </row>
        <row r="5612">
          <cell r="B5612">
            <v>0</v>
          </cell>
        </row>
        <row r="5613">
          <cell r="B5613">
            <v>0</v>
          </cell>
        </row>
        <row r="5614">
          <cell r="B5614">
            <v>0</v>
          </cell>
        </row>
        <row r="5615">
          <cell r="B5615">
            <v>0</v>
          </cell>
        </row>
        <row r="5616">
          <cell r="B5616">
            <v>0</v>
          </cell>
        </row>
        <row r="5617">
          <cell r="B5617">
            <v>0</v>
          </cell>
        </row>
        <row r="5618">
          <cell r="B5618">
            <v>0</v>
          </cell>
        </row>
        <row r="5619">
          <cell r="B5619">
            <v>0</v>
          </cell>
        </row>
        <row r="5620">
          <cell r="B5620">
            <v>0</v>
          </cell>
        </row>
        <row r="5621">
          <cell r="B5621">
            <v>0</v>
          </cell>
        </row>
        <row r="5622">
          <cell r="B5622">
            <v>0</v>
          </cell>
        </row>
        <row r="5623">
          <cell r="B5623">
            <v>0</v>
          </cell>
        </row>
        <row r="5624">
          <cell r="B5624">
            <v>0</v>
          </cell>
        </row>
        <row r="5625">
          <cell r="B5625">
            <v>0</v>
          </cell>
        </row>
        <row r="5626">
          <cell r="B5626">
            <v>0</v>
          </cell>
        </row>
        <row r="5627">
          <cell r="B5627">
            <v>0</v>
          </cell>
        </row>
        <row r="5628">
          <cell r="B5628">
            <v>0</v>
          </cell>
        </row>
        <row r="5629">
          <cell r="B5629">
            <v>0</v>
          </cell>
        </row>
        <row r="5630">
          <cell r="B5630">
            <v>0</v>
          </cell>
        </row>
        <row r="5631">
          <cell r="B5631">
            <v>0</v>
          </cell>
        </row>
        <row r="5632">
          <cell r="B5632">
            <v>0</v>
          </cell>
        </row>
        <row r="5633">
          <cell r="B5633">
            <v>0</v>
          </cell>
        </row>
        <row r="5634">
          <cell r="B5634">
            <v>0</v>
          </cell>
        </row>
        <row r="5635">
          <cell r="B5635">
            <v>0</v>
          </cell>
        </row>
        <row r="5636">
          <cell r="B5636">
            <v>0</v>
          </cell>
        </row>
        <row r="5637">
          <cell r="B5637">
            <v>0</v>
          </cell>
        </row>
        <row r="5638">
          <cell r="B5638">
            <v>0</v>
          </cell>
        </row>
        <row r="5639">
          <cell r="B5639">
            <v>0</v>
          </cell>
        </row>
        <row r="5640">
          <cell r="B5640">
            <v>0</v>
          </cell>
        </row>
        <row r="5641">
          <cell r="B5641">
            <v>0</v>
          </cell>
        </row>
        <row r="5642">
          <cell r="B5642">
            <v>0</v>
          </cell>
        </row>
        <row r="5643">
          <cell r="B5643">
            <v>0</v>
          </cell>
        </row>
        <row r="5644">
          <cell r="B5644">
            <v>0</v>
          </cell>
        </row>
        <row r="5645">
          <cell r="B5645">
            <v>0</v>
          </cell>
        </row>
        <row r="5646">
          <cell r="B5646">
            <v>0</v>
          </cell>
        </row>
        <row r="5647">
          <cell r="B5647">
            <v>0</v>
          </cell>
        </row>
        <row r="5648">
          <cell r="B5648">
            <v>0</v>
          </cell>
        </row>
        <row r="5649">
          <cell r="B5649">
            <v>0</v>
          </cell>
        </row>
        <row r="5650">
          <cell r="B5650">
            <v>0</v>
          </cell>
        </row>
        <row r="5651">
          <cell r="B5651">
            <v>0</v>
          </cell>
        </row>
        <row r="5652">
          <cell r="B5652">
            <v>0</v>
          </cell>
        </row>
        <row r="5653">
          <cell r="B5653">
            <v>0</v>
          </cell>
        </row>
        <row r="5654">
          <cell r="B5654">
            <v>0</v>
          </cell>
        </row>
        <row r="5655">
          <cell r="B5655">
            <v>0</v>
          </cell>
        </row>
        <row r="5656">
          <cell r="B5656">
            <v>0</v>
          </cell>
        </row>
        <row r="5657">
          <cell r="B5657">
            <v>0</v>
          </cell>
        </row>
        <row r="5658">
          <cell r="B5658">
            <v>0</v>
          </cell>
        </row>
        <row r="5659">
          <cell r="B5659">
            <v>0</v>
          </cell>
        </row>
        <row r="5660">
          <cell r="B5660">
            <v>0</v>
          </cell>
        </row>
        <row r="5661">
          <cell r="B5661">
            <v>0</v>
          </cell>
        </row>
        <row r="5662">
          <cell r="B5662">
            <v>0</v>
          </cell>
        </row>
        <row r="5663">
          <cell r="B5663">
            <v>0</v>
          </cell>
        </row>
        <row r="5664">
          <cell r="B5664">
            <v>0</v>
          </cell>
        </row>
        <row r="5665">
          <cell r="B5665">
            <v>0</v>
          </cell>
        </row>
        <row r="5666">
          <cell r="B5666">
            <v>0</v>
          </cell>
        </row>
        <row r="5667">
          <cell r="B5667">
            <v>0</v>
          </cell>
        </row>
        <row r="5668">
          <cell r="B5668">
            <v>0</v>
          </cell>
        </row>
        <row r="5669">
          <cell r="B5669">
            <v>0</v>
          </cell>
        </row>
        <row r="5670">
          <cell r="B5670">
            <v>0</v>
          </cell>
        </row>
        <row r="5671">
          <cell r="B5671">
            <v>0</v>
          </cell>
        </row>
        <row r="5672">
          <cell r="B5672">
            <v>0</v>
          </cell>
        </row>
        <row r="5673">
          <cell r="B5673">
            <v>0</v>
          </cell>
        </row>
        <row r="5674">
          <cell r="B5674">
            <v>0</v>
          </cell>
        </row>
        <row r="5675">
          <cell r="B5675">
            <v>0</v>
          </cell>
        </row>
        <row r="5676">
          <cell r="B5676">
            <v>0</v>
          </cell>
        </row>
        <row r="5677">
          <cell r="B5677">
            <v>0</v>
          </cell>
        </row>
        <row r="5678">
          <cell r="B5678">
            <v>0</v>
          </cell>
        </row>
        <row r="5679">
          <cell r="B5679">
            <v>0</v>
          </cell>
        </row>
        <row r="5680">
          <cell r="B5680">
            <v>0</v>
          </cell>
        </row>
        <row r="5681">
          <cell r="B5681">
            <v>0</v>
          </cell>
        </row>
        <row r="5682">
          <cell r="B5682">
            <v>0</v>
          </cell>
        </row>
        <row r="5683">
          <cell r="B5683">
            <v>0</v>
          </cell>
        </row>
        <row r="5684">
          <cell r="B5684">
            <v>0</v>
          </cell>
        </row>
        <row r="5685">
          <cell r="B5685">
            <v>0</v>
          </cell>
        </row>
        <row r="5686">
          <cell r="B5686">
            <v>0</v>
          </cell>
        </row>
        <row r="5687">
          <cell r="B5687">
            <v>0</v>
          </cell>
        </row>
        <row r="5688">
          <cell r="B5688">
            <v>0</v>
          </cell>
        </row>
        <row r="5689">
          <cell r="B5689">
            <v>0</v>
          </cell>
        </row>
        <row r="5690">
          <cell r="B5690">
            <v>0</v>
          </cell>
        </row>
        <row r="5691">
          <cell r="B5691">
            <v>0</v>
          </cell>
        </row>
        <row r="5692">
          <cell r="B5692">
            <v>0</v>
          </cell>
        </row>
        <row r="5693">
          <cell r="B5693">
            <v>0</v>
          </cell>
        </row>
        <row r="5694">
          <cell r="B5694">
            <v>0</v>
          </cell>
        </row>
        <row r="5695">
          <cell r="B5695">
            <v>0</v>
          </cell>
        </row>
        <row r="5696">
          <cell r="B5696">
            <v>0</v>
          </cell>
        </row>
        <row r="5697">
          <cell r="B5697">
            <v>0</v>
          </cell>
        </row>
        <row r="5698">
          <cell r="B5698">
            <v>0</v>
          </cell>
        </row>
        <row r="5699">
          <cell r="B5699">
            <v>0</v>
          </cell>
        </row>
        <row r="5700">
          <cell r="B5700">
            <v>0</v>
          </cell>
        </row>
        <row r="5701">
          <cell r="B5701">
            <v>0</v>
          </cell>
        </row>
        <row r="5702">
          <cell r="B5702">
            <v>0</v>
          </cell>
        </row>
        <row r="5703">
          <cell r="B5703">
            <v>0</v>
          </cell>
        </row>
        <row r="5704">
          <cell r="B5704">
            <v>0</v>
          </cell>
        </row>
        <row r="5705">
          <cell r="B5705">
            <v>0</v>
          </cell>
        </row>
        <row r="5706">
          <cell r="B5706">
            <v>0</v>
          </cell>
        </row>
        <row r="5707">
          <cell r="B5707">
            <v>0</v>
          </cell>
        </row>
        <row r="5708">
          <cell r="B5708">
            <v>0</v>
          </cell>
        </row>
        <row r="5709">
          <cell r="B5709">
            <v>0</v>
          </cell>
        </row>
        <row r="5710">
          <cell r="B5710">
            <v>0</v>
          </cell>
        </row>
        <row r="5711">
          <cell r="B5711">
            <v>0</v>
          </cell>
        </row>
        <row r="5712">
          <cell r="B5712">
            <v>0</v>
          </cell>
        </row>
        <row r="5713">
          <cell r="B5713">
            <v>0</v>
          </cell>
        </row>
        <row r="5714">
          <cell r="B5714">
            <v>0</v>
          </cell>
        </row>
        <row r="5715">
          <cell r="B5715">
            <v>0</v>
          </cell>
        </row>
        <row r="5716">
          <cell r="B5716">
            <v>0</v>
          </cell>
        </row>
        <row r="5717">
          <cell r="B5717">
            <v>0</v>
          </cell>
        </row>
        <row r="5718">
          <cell r="B5718">
            <v>0</v>
          </cell>
        </row>
        <row r="5719">
          <cell r="B5719">
            <v>0</v>
          </cell>
        </row>
        <row r="5720">
          <cell r="B5720">
            <v>0</v>
          </cell>
        </row>
        <row r="5721">
          <cell r="B5721">
            <v>0</v>
          </cell>
        </row>
        <row r="5722">
          <cell r="B5722">
            <v>0</v>
          </cell>
        </row>
        <row r="5723">
          <cell r="B5723">
            <v>0</v>
          </cell>
        </row>
        <row r="5724">
          <cell r="B5724">
            <v>0</v>
          </cell>
        </row>
        <row r="5725">
          <cell r="B5725">
            <v>0</v>
          </cell>
        </row>
        <row r="5726">
          <cell r="B5726">
            <v>0</v>
          </cell>
        </row>
        <row r="5727">
          <cell r="B5727">
            <v>0</v>
          </cell>
        </row>
        <row r="5728">
          <cell r="B5728">
            <v>0</v>
          </cell>
        </row>
        <row r="5729">
          <cell r="B5729">
            <v>0</v>
          </cell>
        </row>
        <row r="5730">
          <cell r="B5730">
            <v>0</v>
          </cell>
        </row>
        <row r="5731">
          <cell r="B5731">
            <v>0</v>
          </cell>
        </row>
        <row r="5732">
          <cell r="B5732">
            <v>0</v>
          </cell>
        </row>
        <row r="5733">
          <cell r="B5733">
            <v>0</v>
          </cell>
        </row>
        <row r="5734">
          <cell r="B5734">
            <v>0</v>
          </cell>
        </row>
        <row r="5735">
          <cell r="B5735">
            <v>0</v>
          </cell>
        </row>
        <row r="5736">
          <cell r="B5736">
            <v>0</v>
          </cell>
        </row>
        <row r="5737">
          <cell r="B5737">
            <v>0</v>
          </cell>
        </row>
        <row r="5738">
          <cell r="B5738">
            <v>0</v>
          </cell>
        </row>
        <row r="5739">
          <cell r="B5739">
            <v>0</v>
          </cell>
        </row>
        <row r="5740">
          <cell r="B5740">
            <v>0</v>
          </cell>
        </row>
        <row r="5741">
          <cell r="B5741">
            <v>0</v>
          </cell>
        </row>
        <row r="5742">
          <cell r="B5742">
            <v>0</v>
          </cell>
        </row>
        <row r="5743">
          <cell r="B5743">
            <v>0</v>
          </cell>
        </row>
        <row r="5744">
          <cell r="B5744">
            <v>0</v>
          </cell>
        </row>
        <row r="5745">
          <cell r="B5745">
            <v>0</v>
          </cell>
        </row>
        <row r="5746">
          <cell r="B5746">
            <v>0</v>
          </cell>
        </row>
        <row r="5747">
          <cell r="B5747">
            <v>0</v>
          </cell>
        </row>
        <row r="5748">
          <cell r="B5748">
            <v>0</v>
          </cell>
        </row>
        <row r="5749">
          <cell r="B5749">
            <v>0</v>
          </cell>
        </row>
        <row r="5750">
          <cell r="B5750">
            <v>0</v>
          </cell>
        </row>
        <row r="5751">
          <cell r="B5751">
            <v>0</v>
          </cell>
        </row>
        <row r="5752">
          <cell r="B5752">
            <v>0</v>
          </cell>
        </row>
        <row r="5753">
          <cell r="B5753">
            <v>0</v>
          </cell>
        </row>
        <row r="5754">
          <cell r="B5754">
            <v>0</v>
          </cell>
        </row>
        <row r="5755">
          <cell r="B5755">
            <v>0</v>
          </cell>
        </row>
        <row r="5756">
          <cell r="B5756">
            <v>0</v>
          </cell>
        </row>
        <row r="5757">
          <cell r="B5757">
            <v>0</v>
          </cell>
        </row>
        <row r="5758">
          <cell r="B5758">
            <v>0</v>
          </cell>
        </row>
        <row r="5759">
          <cell r="B5759">
            <v>0</v>
          </cell>
        </row>
        <row r="5760">
          <cell r="B5760">
            <v>0</v>
          </cell>
        </row>
        <row r="5761">
          <cell r="B5761">
            <v>0</v>
          </cell>
        </row>
        <row r="5762">
          <cell r="B5762">
            <v>0</v>
          </cell>
        </row>
        <row r="5763">
          <cell r="B5763">
            <v>0</v>
          </cell>
        </row>
        <row r="5764">
          <cell r="B5764">
            <v>0</v>
          </cell>
        </row>
        <row r="5765">
          <cell r="B5765">
            <v>0</v>
          </cell>
        </row>
        <row r="5766">
          <cell r="B5766">
            <v>0</v>
          </cell>
        </row>
        <row r="5767">
          <cell r="B5767">
            <v>0</v>
          </cell>
        </row>
        <row r="5768">
          <cell r="B5768">
            <v>0</v>
          </cell>
        </row>
        <row r="5769">
          <cell r="B5769">
            <v>0</v>
          </cell>
        </row>
        <row r="5770">
          <cell r="B5770">
            <v>0</v>
          </cell>
        </row>
        <row r="5771">
          <cell r="B5771">
            <v>0</v>
          </cell>
        </row>
        <row r="5772">
          <cell r="B5772">
            <v>0</v>
          </cell>
        </row>
        <row r="5773">
          <cell r="B5773">
            <v>0</v>
          </cell>
        </row>
        <row r="5774">
          <cell r="B5774">
            <v>0</v>
          </cell>
        </row>
        <row r="5775">
          <cell r="B5775">
            <v>0</v>
          </cell>
        </row>
        <row r="5776">
          <cell r="B5776">
            <v>0</v>
          </cell>
        </row>
        <row r="5777">
          <cell r="B5777">
            <v>0</v>
          </cell>
        </row>
        <row r="5778">
          <cell r="B5778">
            <v>0</v>
          </cell>
        </row>
        <row r="5779">
          <cell r="B5779">
            <v>0</v>
          </cell>
        </row>
        <row r="5780">
          <cell r="B5780">
            <v>0</v>
          </cell>
        </row>
        <row r="5781">
          <cell r="B5781">
            <v>0</v>
          </cell>
        </row>
        <row r="5782">
          <cell r="B5782">
            <v>0</v>
          </cell>
        </row>
        <row r="5783">
          <cell r="B5783">
            <v>0</v>
          </cell>
        </row>
        <row r="5784">
          <cell r="B5784">
            <v>0</v>
          </cell>
        </row>
        <row r="5785">
          <cell r="B5785">
            <v>0</v>
          </cell>
        </row>
        <row r="5786">
          <cell r="B5786">
            <v>0</v>
          </cell>
        </row>
        <row r="5787">
          <cell r="B5787">
            <v>0</v>
          </cell>
        </row>
        <row r="5788">
          <cell r="B5788">
            <v>0</v>
          </cell>
        </row>
        <row r="5789">
          <cell r="B5789">
            <v>0</v>
          </cell>
        </row>
        <row r="5790">
          <cell r="B5790">
            <v>0</v>
          </cell>
        </row>
        <row r="5791">
          <cell r="B5791">
            <v>0</v>
          </cell>
        </row>
        <row r="5792">
          <cell r="B5792">
            <v>0</v>
          </cell>
        </row>
        <row r="5793">
          <cell r="B5793">
            <v>0</v>
          </cell>
        </row>
        <row r="5794">
          <cell r="B5794">
            <v>0</v>
          </cell>
        </row>
        <row r="5795">
          <cell r="B5795">
            <v>0</v>
          </cell>
        </row>
        <row r="5796">
          <cell r="B5796">
            <v>0</v>
          </cell>
        </row>
        <row r="5797">
          <cell r="B5797">
            <v>0</v>
          </cell>
        </row>
        <row r="5798">
          <cell r="B5798">
            <v>0</v>
          </cell>
        </row>
        <row r="5799">
          <cell r="B5799">
            <v>0</v>
          </cell>
        </row>
        <row r="5800">
          <cell r="B5800">
            <v>0</v>
          </cell>
        </row>
        <row r="5801">
          <cell r="B5801">
            <v>0</v>
          </cell>
        </row>
        <row r="5802">
          <cell r="B5802">
            <v>0</v>
          </cell>
        </row>
        <row r="5803">
          <cell r="B5803">
            <v>0</v>
          </cell>
        </row>
        <row r="5804">
          <cell r="B5804">
            <v>0</v>
          </cell>
        </row>
        <row r="5805">
          <cell r="B5805">
            <v>0</v>
          </cell>
        </row>
        <row r="5806">
          <cell r="B5806">
            <v>0</v>
          </cell>
        </row>
        <row r="5807">
          <cell r="B5807">
            <v>0</v>
          </cell>
        </row>
        <row r="5808">
          <cell r="B5808">
            <v>0</v>
          </cell>
        </row>
        <row r="5809">
          <cell r="B5809">
            <v>0</v>
          </cell>
        </row>
        <row r="5810">
          <cell r="B5810">
            <v>0</v>
          </cell>
        </row>
        <row r="5811">
          <cell r="B5811">
            <v>0</v>
          </cell>
        </row>
        <row r="5812">
          <cell r="B5812">
            <v>0</v>
          </cell>
        </row>
        <row r="5813">
          <cell r="B5813">
            <v>0</v>
          </cell>
        </row>
        <row r="5814">
          <cell r="B5814">
            <v>0</v>
          </cell>
        </row>
        <row r="5815">
          <cell r="B5815">
            <v>0</v>
          </cell>
        </row>
        <row r="5816">
          <cell r="B5816">
            <v>0</v>
          </cell>
        </row>
        <row r="5817">
          <cell r="B5817">
            <v>0</v>
          </cell>
        </row>
        <row r="5818">
          <cell r="B5818">
            <v>0</v>
          </cell>
        </row>
        <row r="5819">
          <cell r="B5819">
            <v>0</v>
          </cell>
        </row>
        <row r="5820">
          <cell r="B5820">
            <v>0</v>
          </cell>
        </row>
        <row r="5821">
          <cell r="B5821">
            <v>0</v>
          </cell>
        </row>
        <row r="5822">
          <cell r="B5822">
            <v>0</v>
          </cell>
        </row>
        <row r="5823">
          <cell r="B5823">
            <v>0</v>
          </cell>
        </row>
        <row r="5824">
          <cell r="B5824">
            <v>0</v>
          </cell>
        </row>
        <row r="5825">
          <cell r="B5825">
            <v>0</v>
          </cell>
        </row>
        <row r="5826">
          <cell r="B5826">
            <v>0</v>
          </cell>
        </row>
        <row r="5827">
          <cell r="B5827">
            <v>0</v>
          </cell>
        </row>
        <row r="5828">
          <cell r="B5828">
            <v>0</v>
          </cell>
        </row>
        <row r="5829">
          <cell r="B5829">
            <v>0</v>
          </cell>
        </row>
        <row r="5830">
          <cell r="B5830">
            <v>0</v>
          </cell>
        </row>
        <row r="5831">
          <cell r="B5831">
            <v>0</v>
          </cell>
        </row>
        <row r="5832">
          <cell r="B5832">
            <v>0</v>
          </cell>
        </row>
        <row r="5833">
          <cell r="B5833">
            <v>0</v>
          </cell>
        </row>
        <row r="5834">
          <cell r="B5834">
            <v>0</v>
          </cell>
        </row>
        <row r="5835">
          <cell r="B5835">
            <v>0</v>
          </cell>
        </row>
        <row r="5836">
          <cell r="B5836">
            <v>0</v>
          </cell>
        </row>
        <row r="5837">
          <cell r="B5837">
            <v>0</v>
          </cell>
        </row>
        <row r="5838">
          <cell r="B5838">
            <v>0</v>
          </cell>
        </row>
        <row r="5839">
          <cell r="B5839">
            <v>0</v>
          </cell>
        </row>
        <row r="5840">
          <cell r="B5840">
            <v>0</v>
          </cell>
        </row>
        <row r="5841">
          <cell r="B5841">
            <v>0</v>
          </cell>
        </row>
        <row r="5842">
          <cell r="B5842">
            <v>0</v>
          </cell>
        </row>
        <row r="5843">
          <cell r="B5843">
            <v>0</v>
          </cell>
        </row>
        <row r="5844">
          <cell r="B5844">
            <v>0</v>
          </cell>
        </row>
        <row r="5845">
          <cell r="B5845">
            <v>0</v>
          </cell>
        </row>
        <row r="5846">
          <cell r="B5846">
            <v>0</v>
          </cell>
        </row>
        <row r="5847">
          <cell r="B5847">
            <v>0</v>
          </cell>
        </row>
        <row r="5848">
          <cell r="B5848">
            <v>0</v>
          </cell>
        </row>
        <row r="5849">
          <cell r="B5849">
            <v>0</v>
          </cell>
        </row>
        <row r="5850">
          <cell r="B5850">
            <v>0</v>
          </cell>
        </row>
        <row r="5851">
          <cell r="B5851">
            <v>0</v>
          </cell>
        </row>
        <row r="5852">
          <cell r="B5852">
            <v>0</v>
          </cell>
        </row>
        <row r="5853">
          <cell r="B5853">
            <v>0</v>
          </cell>
        </row>
        <row r="5854">
          <cell r="B5854">
            <v>0</v>
          </cell>
        </row>
        <row r="5855">
          <cell r="B5855">
            <v>0</v>
          </cell>
        </row>
        <row r="5856">
          <cell r="B5856">
            <v>0</v>
          </cell>
        </row>
        <row r="5857">
          <cell r="B5857">
            <v>0</v>
          </cell>
        </row>
        <row r="5858">
          <cell r="B5858">
            <v>0</v>
          </cell>
        </row>
        <row r="5859">
          <cell r="B5859">
            <v>0</v>
          </cell>
        </row>
        <row r="5860">
          <cell r="B5860">
            <v>0</v>
          </cell>
        </row>
        <row r="5861">
          <cell r="B5861">
            <v>0</v>
          </cell>
        </row>
        <row r="5862">
          <cell r="B5862">
            <v>0</v>
          </cell>
        </row>
        <row r="5863">
          <cell r="B5863">
            <v>0</v>
          </cell>
        </row>
        <row r="5864">
          <cell r="B5864">
            <v>0</v>
          </cell>
        </row>
        <row r="5865">
          <cell r="B5865">
            <v>0</v>
          </cell>
        </row>
        <row r="5866">
          <cell r="B5866">
            <v>0</v>
          </cell>
        </row>
        <row r="5867">
          <cell r="B5867">
            <v>0</v>
          </cell>
        </row>
        <row r="5868">
          <cell r="B5868">
            <v>0</v>
          </cell>
        </row>
        <row r="5869">
          <cell r="B5869">
            <v>0</v>
          </cell>
        </row>
        <row r="5870">
          <cell r="B5870">
            <v>0</v>
          </cell>
        </row>
        <row r="5871">
          <cell r="B5871">
            <v>0</v>
          </cell>
        </row>
        <row r="5872">
          <cell r="B5872">
            <v>0</v>
          </cell>
        </row>
        <row r="5873">
          <cell r="B5873">
            <v>0</v>
          </cell>
        </row>
        <row r="5874">
          <cell r="B5874">
            <v>0</v>
          </cell>
        </row>
        <row r="5875">
          <cell r="B5875">
            <v>0</v>
          </cell>
        </row>
        <row r="5876">
          <cell r="B5876">
            <v>0</v>
          </cell>
        </row>
        <row r="5877">
          <cell r="B5877">
            <v>0</v>
          </cell>
        </row>
        <row r="5878">
          <cell r="B5878">
            <v>0</v>
          </cell>
        </row>
        <row r="5879">
          <cell r="B5879">
            <v>0</v>
          </cell>
        </row>
        <row r="5880">
          <cell r="B5880">
            <v>0</v>
          </cell>
        </row>
        <row r="5881">
          <cell r="B5881">
            <v>0</v>
          </cell>
        </row>
        <row r="5882">
          <cell r="B5882">
            <v>0</v>
          </cell>
        </row>
        <row r="5883">
          <cell r="B5883">
            <v>0</v>
          </cell>
        </row>
        <row r="5884">
          <cell r="B5884">
            <v>0</v>
          </cell>
        </row>
        <row r="5885">
          <cell r="B5885">
            <v>0</v>
          </cell>
        </row>
        <row r="5886">
          <cell r="B5886">
            <v>0</v>
          </cell>
        </row>
        <row r="5887">
          <cell r="B5887">
            <v>0</v>
          </cell>
        </row>
        <row r="5888">
          <cell r="B5888">
            <v>0</v>
          </cell>
        </row>
        <row r="5889">
          <cell r="B5889">
            <v>0</v>
          </cell>
        </row>
        <row r="5890">
          <cell r="B5890">
            <v>0</v>
          </cell>
        </row>
        <row r="5891">
          <cell r="B5891">
            <v>0</v>
          </cell>
        </row>
        <row r="5892">
          <cell r="B5892">
            <v>0</v>
          </cell>
        </row>
        <row r="5893">
          <cell r="B5893">
            <v>0</v>
          </cell>
        </row>
        <row r="5894">
          <cell r="B5894">
            <v>0</v>
          </cell>
        </row>
        <row r="5895">
          <cell r="B5895">
            <v>0</v>
          </cell>
        </row>
        <row r="5896">
          <cell r="B5896">
            <v>0</v>
          </cell>
        </row>
        <row r="5897">
          <cell r="B5897">
            <v>0</v>
          </cell>
        </row>
        <row r="5898">
          <cell r="B5898">
            <v>0</v>
          </cell>
        </row>
        <row r="5899">
          <cell r="B5899">
            <v>0</v>
          </cell>
        </row>
        <row r="5900">
          <cell r="B5900">
            <v>0</v>
          </cell>
        </row>
        <row r="5901">
          <cell r="B5901">
            <v>0</v>
          </cell>
        </row>
        <row r="5902">
          <cell r="B5902">
            <v>0</v>
          </cell>
        </row>
        <row r="5903">
          <cell r="B5903">
            <v>0</v>
          </cell>
        </row>
        <row r="5904">
          <cell r="B5904">
            <v>0</v>
          </cell>
        </row>
        <row r="5905">
          <cell r="B5905">
            <v>0</v>
          </cell>
        </row>
        <row r="5906">
          <cell r="B5906">
            <v>0</v>
          </cell>
        </row>
        <row r="5907">
          <cell r="B5907">
            <v>0</v>
          </cell>
        </row>
        <row r="5908">
          <cell r="B5908">
            <v>0</v>
          </cell>
        </row>
        <row r="5909">
          <cell r="B5909">
            <v>0</v>
          </cell>
        </row>
        <row r="5910">
          <cell r="B5910">
            <v>0</v>
          </cell>
        </row>
        <row r="5911">
          <cell r="B5911">
            <v>0</v>
          </cell>
        </row>
        <row r="5912">
          <cell r="B5912">
            <v>0</v>
          </cell>
        </row>
        <row r="5913">
          <cell r="B5913">
            <v>0</v>
          </cell>
        </row>
        <row r="5914">
          <cell r="B5914">
            <v>0</v>
          </cell>
        </row>
        <row r="5915">
          <cell r="B5915">
            <v>0</v>
          </cell>
        </row>
        <row r="5916">
          <cell r="B5916">
            <v>0</v>
          </cell>
        </row>
        <row r="5917">
          <cell r="B5917">
            <v>0</v>
          </cell>
        </row>
        <row r="5918">
          <cell r="B5918">
            <v>0</v>
          </cell>
        </row>
        <row r="5919">
          <cell r="B5919">
            <v>0</v>
          </cell>
        </row>
        <row r="5920">
          <cell r="B5920">
            <v>0</v>
          </cell>
        </row>
        <row r="5921">
          <cell r="B5921">
            <v>0</v>
          </cell>
        </row>
        <row r="5922">
          <cell r="B5922">
            <v>0</v>
          </cell>
        </row>
        <row r="5923">
          <cell r="B5923">
            <v>0</v>
          </cell>
        </row>
        <row r="5924">
          <cell r="B5924">
            <v>0</v>
          </cell>
        </row>
        <row r="5925">
          <cell r="B5925">
            <v>0</v>
          </cell>
        </row>
        <row r="5926">
          <cell r="B5926">
            <v>0</v>
          </cell>
        </row>
        <row r="5927">
          <cell r="B5927">
            <v>0</v>
          </cell>
        </row>
        <row r="5928">
          <cell r="B5928">
            <v>0</v>
          </cell>
        </row>
        <row r="5929">
          <cell r="B5929">
            <v>0</v>
          </cell>
        </row>
        <row r="5930">
          <cell r="B5930">
            <v>0</v>
          </cell>
        </row>
        <row r="5931">
          <cell r="B5931">
            <v>0</v>
          </cell>
        </row>
        <row r="5932">
          <cell r="B5932">
            <v>0</v>
          </cell>
        </row>
        <row r="5933">
          <cell r="B5933">
            <v>0</v>
          </cell>
        </row>
        <row r="5934">
          <cell r="B5934">
            <v>0</v>
          </cell>
        </row>
        <row r="5935">
          <cell r="B5935">
            <v>0</v>
          </cell>
        </row>
        <row r="5936">
          <cell r="B5936">
            <v>0</v>
          </cell>
        </row>
        <row r="5937">
          <cell r="B5937">
            <v>0</v>
          </cell>
        </row>
        <row r="5938">
          <cell r="B5938">
            <v>0</v>
          </cell>
        </row>
        <row r="5939">
          <cell r="B5939">
            <v>0</v>
          </cell>
        </row>
        <row r="5940">
          <cell r="B5940">
            <v>0</v>
          </cell>
        </row>
        <row r="5941">
          <cell r="B5941">
            <v>0</v>
          </cell>
        </row>
        <row r="5942">
          <cell r="B5942">
            <v>0</v>
          </cell>
        </row>
        <row r="5943">
          <cell r="B5943">
            <v>0</v>
          </cell>
        </row>
        <row r="5944">
          <cell r="B5944">
            <v>0</v>
          </cell>
        </row>
        <row r="5945">
          <cell r="B5945">
            <v>0</v>
          </cell>
        </row>
        <row r="5946">
          <cell r="B5946">
            <v>0</v>
          </cell>
        </row>
        <row r="5947">
          <cell r="B5947">
            <v>0</v>
          </cell>
        </row>
        <row r="5948">
          <cell r="B5948">
            <v>0</v>
          </cell>
        </row>
        <row r="5949">
          <cell r="B5949">
            <v>0</v>
          </cell>
        </row>
        <row r="5950">
          <cell r="B5950">
            <v>0</v>
          </cell>
        </row>
        <row r="5951">
          <cell r="B5951">
            <v>0</v>
          </cell>
        </row>
        <row r="5952">
          <cell r="B5952">
            <v>0</v>
          </cell>
        </row>
        <row r="5953">
          <cell r="B5953">
            <v>0</v>
          </cell>
        </row>
        <row r="5954">
          <cell r="B5954">
            <v>0</v>
          </cell>
        </row>
        <row r="5955">
          <cell r="B5955">
            <v>0</v>
          </cell>
        </row>
        <row r="5956">
          <cell r="B5956">
            <v>0</v>
          </cell>
        </row>
        <row r="5957">
          <cell r="B5957">
            <v>0</v>
          </cell>
        </row>
        <row r="5958">
          <cell r="B5958">
            <v>0</v>
          </cell>
        </row>
        <row r="5959">
          <cell r="B5959">
            <v>0</v>
          </cell>
        </row>
        <row r="5960">
          <cell r="B5960">
            <v>0</v>
          </cell>
        </row>
        <row r="5961">
          <cell r="B5961">
            <v>0</v>
          </cell>
        </row>
        <row r="5962">
          <cell r="B5962">
            <v>0</v>
          </cell>
        </row>
        <row r="5963">
          <cell r="B5963">
            <v>0</v>
          </cell>
        </row>
        <row r="5964">
          <cell r="B5964">
            <v>0</v>
          </cell>
        </row>
        <row r="5965">
          <cell r="B5965">
            <v>0</v>
          </cell>
        </row>
        <row r="5966">
          <cell r="B5966">
            <v>0</v>
          </cell>
        </row>
        <row r="5967">
          <cell r="B5967">
            <v>0</v>
          </cell>
        </row>
        <row r="5968">
          <cell r="B5968">
            <v>0</v>
          </cell>
        </row>
        <row r="5969">
          <cell r="B5969">
            <v>0</v>
          </cell>
        </row>
        <row r="5970">
          <cell r="B5970">
            <v>0</v>
          </cell>
        </row>
        <row r="5971">
          <cell r="B5971">
            <v>0</v>
          </cell>
        </row>
        <row r="5972">
          <cell r="B5972">
            <v>0</v>
          </cell>
        </row>
        <row r="5973">
          <cell r="B5973">
            <v>0</v>
          </cell>
        </row>
        <row r="5974">
          <cell r="B5974">
            <v>0</v>
          </cell>
        </row>
        <row r="5975">
          <cell r="B5975">
            <v>0</v>
          </cell>
        </row>
        <row r="5976">
          <cell r="B5976">
            <v>0</v>
          </cell>
        </row>
        <row r="5977">
          <cell r="B5977">
            <v>0</v>
          </cell>
        </row>
        <row r="5978">
          <cell r="B5978">
            <v>0</v>
          </cell>
        </row>
        <row r="5979">
          <cell r="B5979">
            <v>0</v>
          </cell>
        </row>
        <row r="5980">
          <cell r="B5980">
            <v>0</v>
          </cell>
        </row>
        <row r="5981">
          <cell r="B5981">
            <v>0</v>
          </cell>
        </row>
        <row r="5982">
          <cell r="B5982">
            <v>0</v>
          </cell>
        </row>
        <row r="5983">
          <cell r="B5983">
            <v>0</v>
          </cell>
        </row>
        <row r="5984">
          <cell r="B5984">
            <v>0</v>
          </cell>
        </row>
        <row r="5985">
          <cell r="B5985">
            <v>0</v>
          </cell>
        </row>
        <row r="5986">
          <cell r="B5986">
            <v>0</v>
          </cell>
        </row>
        <row r="5987">
          <cell r="B5987">
            <v>0</v>
          </cell>
        </row>
        <row r="5988">
          <cell r="B5988">
            <v>0</v>
          </cell>
        </row>
        <row r="5989">
          <cell r="B5989">
            <v>0</v>
          </cell>
        </row>
        <row r="5990">
          <cell r="B5990">
            <v>0</v>
          </cell>
        </row>
        <row r="5991">
          <cell r="B5991">
            <v>0</v>
          </cell>
        </row>
        <row r="5992">
          <cell r="B5992">
            <v>0</v>
          </cell>
        </row>
        <row r="5993">
          <cell r="B5993">
            <v>0</v>
          </cell>
        </row>
        <row r="5994">
          <cell r="B5994">
            <v>0</v>
          </cell>
        </row>
        <row r="5995">
          <cell r="B5995">
            <v>0</v>
          </cell>
        </row>
        <row r="5996">
          <cell r="B5996">
            <v>0</v>
          </cell>
        </row>
        <row r="5997">
          <cell r="B5997">
            <v>0</v>
          </cell>
        </row>
        <row r="5998">
          <cell r="B5998">
            <v>0</v>
          </cell>
        </row>
        <row r="5999">
          <cell r="B5999">
            <v>0</v>
          </cell>
        </row>
        <row r="6000">
          <cell r="B6000">
            <v>0</v>
          </cell>
        </row>
        <row r="6001">
          <cell r="B6001">
            <v>0</v>
          </cell>
        </row>
        <row r="6002">
          <cell r="B6002">
            <v>0</v>
          </cell>
        </row>
        <row r="6003">
          <cell r="B6003">
            <v>0</v>
          </cell>
        </row>
        <row r="6004">
          <cell r="B6004">
            <v>0</v>
          </cell>
        </row>
        <row r="6005">
          <cell r="B6005">
            <v>0</v>
          </cell>
        </row>
        <row r="6006">
          <cell r="B6006">
            <v>0</v>
          </cell>
        </row>
        <row r="6007">
          <cell r="B6007">
            <v>0</v>
          </cell>
        </row>
        <row r="6008">
          <cell r="B6008">
            <v>0</v>
          </cell>
        </row>
        <row r="6009">
          <cell r="B6009">
            <v>0</v>
          </cell>
        </row>
        <row r="6010">
          <cell r="B6010">
            <v>0</v>
          </cell>
        </row>
        <row r="6011">
          <cell r="B6011">
            <v>0</v>
          </cell>
        </row>
        <row r="6012">
          <cell r="B6012">
            <v>0</v>
          </cell>
        </row>
        <row r="6013">
          <cell r="B6013">
            <v>0</v>
          </cell>
        </row>
        <row r="6014">
          <cell r="B6014">
            <v>0</v>
          </cell>
        </row>
        <row r="6015">
          <cell r="B6015">
            <v>0</v>
          </cell>
        </row>
        <row r="6016">
          <cell r="B6016">
            <v>0</v>
          </cell>
        </row>
        <row r="6017">
          <cell r="B6017">
            <v>0</v>
          </cell>
        </row>
        <row r="6018">
          <cell r="B6018">
            <v>0</v>
          </cell>
        </row>
        <row r="6019">
          <cell r="B6019">
            <v>0</v>
          </cell>
        </row>
        <row r="6020">
          <cell r="B6020">
            <v>0</v>
          </cell>
        </row>
        <row r="6021">
          <cell r="B6021">
            <v>0</v>
          </cell>
        </row>
        <row r="6022">
          <cell r="B6022">
            <v>0</v>
          </cell>
        </row>
        <row r="6023">
          <cell r="B6023">
            <v>0</v>
          </cell>
        </row>
        <row r="6024">
          <cell r="B6024">
            <v>0</v>
          </cell>
        </row>
        <row r="6025">
          <cell r="B6025">
            <v>0</v>
          </cell>
        </row>
        <row r="6026">
          <cell r="B6026">
            <v>0</v>
          </cell>
        </row>
        <row r="6027">
          <cell r="B6027">
            <v>0</v>
          </cell>
        </row>
        <row r="6028">
          <cell r="B6028">
            <v>0</v>
          </cell>
        </row>
        <row r="6029">
          <cell r="B6029">
            <v>0</v>
          </cell>
        </row>
        <row r="6030">
          <cell r="B6030">
            <v>0</v>
          </cell>
        </row>
        <row r="6031">
          <cell r="B6031">
            <v>0</v>
          </cell>
        </row>
        <row r="6032">
          <cell r="B6032">
            <v>0</v>
          </cell>
        </row>
        <row r="6033">
          <cell r="B6033">
            <v>0</v>
          </cell>
        </row>
        <row r="6034">
          <cell r="B6034">
            <v>0</v>
          </cell>
        </row>
        <row r="6035">
          <cell r="B6035">
            <v>0</v>
          </cell>
        </row>
        <row r="6036">
          <cell r="B6036">
            <v>0</v>
          </cell>
        </row>
        <row r="6037">
          <cell r="B6037">
            <v>0</v>
          </cell>
        </row>
        <row r="6038">
          <cell r="B6038">
            <v>0</v>
          </cell>
        </row>
        <row r="6039">
          <cell r="B6039">
            <v>0</v>
          </cell>
        </row>
        <row r="6040">
          <cell r="B6040">
            <v>0</v>
          </cell>
        </row>
        <row r="6041">
          <cell r="B6041">
            <v>0</v>
          </cell>
        </row>
        <row r="6042">
          <cell r="B6042">
            <v>0</v>
          </cell>
        </row>
        <row r="6043">
          <cell r="B6043">
            <v>0</v>
          </cell>
        </row>
        <row r="6044">
          <cell r="B6044">
            <v>0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>
            <v>0</v>
          </cell>
        </row>
        <row r="6051">
          <cell r="B6051">
            <v>0</v>
          </cell>
        </row>
        <row r="6052">
          <cell r="B6052">
            <v>0</v>
          </cell>
        </row>
        <row r="6053">
          <cell r="B6053">
            <v>0</v>
          </cell>
        </row>
        <row r="6054">
          <cell r="B6054">
            <v>0</v>
          </cell>
        </row>
        <row r="6055">
          <cell r="B6055">
            <v>0</v>
          </cell>
        </row>
        <row r="6056">
          <cell r="B6056">
            <v>0</v>
          </cell>
        </row>
        <row r="6057">
          <cell r="B6057">
            <v>0</v>
          </cell>
        </row>
        <row r="6058">
          <cell r="B6058">
            <v>0</v>
          </cell>
        </row>
        <row r="6059">
          <cell r="B6059">
            <v>0</v>
          </cell>
        </row>
        <row r="6060">
          <cell r="B6060">
            <v>0</v>
          </cell>
        </row>
        <row r="6061">
          <cell r="B6061">
            <v>0</v>
          </cell>
        </row>
        <row r="6062">
          <cell r="B6062">
            <v>0</v>
          </cell>
        </row>
        <row r="6063">
          <cell r="B6063">
            <v>0</v>
          </cell>
        </row>
        <row r="6064">
          <cell r="B6064">
            <v>0</v>
          </cell>
        </row>
        <row r="6065">
          <cell r="B6065">
            <v>0</v>
          </cell>
        </row>
        <row r="6066">
          <cell r="B6066">
            <v>0</v>
          </cell>
        </row>
        <row r="6067">
          <cell r="B6067">
            <v>0</v>
          </cell>
        </row>
        <row r="6068">
          <cell r="B6068">
            <v>0</v>
          </cell>
        </row>
        <row r="6069">
          <cell r="B6069">
            <v>0</v>
          </cell>
        </row>
        <row r="6070">
          <cell r="B6070">
            <v>0</v>
          </cell>
        </row>
        <row r="6071">
          <cell r="B6071">
            <v>0</v>
          </cell>
        </row>
        <row r="6072">
          <cell r="B6072">
            <v>0</v>
          </cell>
        </row>
        <row r="6073">
          <cell r="B6073">
            <v>0</v>
          </cell>
        </row>
        <row r="6074">
          <cell r="B6074">
            <v>0</v>
          </cell>
        </row>
        <row r="6075">
          <cell r="B6075">
            <v>0</v>
          </cell>
        </row>
        <row r="6076">
          <cell r="B6076">
            <v>0</v>
          </cell>
        </row>
        <row r="6077">
          <cell r="B6077">
            <v>0</v>
          </cell>
        </row>
        <row r="6078">
          <cell r="B6078">
            <v>0</v>
          </cell>
        </row>
        <row r="6079">
          <cell r="B6079">
            <v>0</v>
          </cell>
        </row>
        <row r="6080">
          <cell r="B6080">
            <v>0</v>
          </cell>
        </row>
        <row r="6081">
          <cell r="B6081">
            <v>0</v>
          </cell>
        </row>
        <row r="6082">
          <cell r="B6082">
            <v>0</v>
          </cell>
        </row>
        <row r="6083">
          <cell r="B6083">
            <v>0</v>
          </cell>
        </row>
        <row r="6084">
          <cell r="B6084">
            <v>0</v>
          </cell>
        </row>
        <row r="6085">
          <cell r="B6085">
            <v>0</v>
          </cell>
        </row>
        <row r="6086">
          <cell r="B6086">
            <v>0</v>
          </cell>
        </row>
        <row r="6087">
          <cell r="B6087">
            <v>0</v>
          </cell>
        </row>
        <row r="6088">
          <cell r="B6088">
            <v>0</v>
          </cell>
        </row>
        <row r="6089">
          <cell r="B6089">
            <v>0</v>
          </cell>
        </row>
        <row r="6090">
          <cell r="B6090">
            <v>0</v>
          </cell>
        </row>
        <row r="6091">
          <cell r="B6091">
            <v>0</v>
          </cell>
        </row>
        <row r="6092">
          <cell r="B6092">
            <v>0</v>
          </cell>
        </row>
        <row r="6093">
          <cell r="B6093">
            <v>0</v>
          </cell>
        </row>
        <row r="6094">
          <cell r="B6094">
            <v>0</v>
          </cell>
        </row>
        <row r="6095">
          <cell r="B6095">
            <v>0</v>
          </cell>
        </row>
        <row r="6096">
          <cell r="B6096">
            <v>0</v>
          </cell>
        </row>
        <row r="6097">
          <cell r="B6097">
            <v>0</v>
          </cell>
        </row>
        <row r="6098">
          <cell r="B6098">
            <v>0</v>
          </cell>
        </row>
        <row r="6099">
          <cell r="B6099">
            <v>0</v>
          </cell>
        </row>
        <row r="6100">
          <cell r="B6100">
            <v>0</v>
          </cell>
        </row>
        <row r="6101">
          <cell r="B6101">
            <v>0</v>
          </cell>
        </row>
        <row r="6102">
          <cell r="B6102">
            <v>0</v>
          </cell>
        </row>
        <row r="6103">
          <cell r="B6103">
            <v>0</v>
          </cell>
        </row>
        <row r="6104">
          <cell r="B6104">
            <v>0</v>
          </cell>
        </row>
        <row r="6105">
          <cell r="B6105">
            <v>0</v>
          </cell>
        </row>
        <row r="6106">
          <cell r="B6106">
            <v>0</v>
          </cell>
        </row>
        <row r="6107">
          <cell r="B6107">
            <v>0</v>
          </cell>
        </row>
        <row r="6108">
          <cell r="B6108">
            <v>0</v>
          </cell>
        </row>
        <row r="6109">
          <cell r="B6109">
            <v>0</v>
          </cell>
        </row>
        <row r="6110">
          <cell r="B6110">
            <v>0</v>
          </cell>
        </row>
        <row r="6111">
          <cell r="B6111">
            <v>0</v>
          </cell>
        </row>
        <row r="6112">
          <cell r="B6112">
            <v>0</v>
          </cell>
        </row>
        <row r="6113">
          <cell r="B6113">
            <v>0</v>
          </cell>
        </row>
        <row r="6114">
          <cell r="B6114">
            <v>0</v>
          </cell>
        </row>
        <row r="6115">
          <cell r="B6115">
            <v>0</v>
          </cell>
        </row>
        <row r="6116">
          <cell r="B6116">
            <v>0</v>
          </cell>
        </row>
        <row r="6117">
          <cell r="B6117">
            <v>0</v>
          </cell>
        </row>
        <row r="6118">
          <cell r="B6118">
            <v>0</v>
          </cell>
        </row>
        <row r="6119">
          <cell r="B6119">
            <v>0</v>
          </cell>
        </row>
        <row r="6120">
          <cell r="B6120">
            <v>0</v>
          </cell>
        </row>
        <row r="6121">
          <cell r="B6121">
            <v>0</v>
          </cell>
        </row>
        <row r="6122">
          <cell r="B6122">
            <v>0</v>
          </cell>
        </row>
        <row r="6123">
          <cell r="B6123">
            <v>0</v>
          </cell>
        </row>
        <row r="6124">
          <cell r="B6124">
            <v>0</v>
          </cell>
        </row>
        <row r="6125">
          <cell r="B6125">
            <v>0</v>
          </cell>
        </row>
        <row r="6126">
          <cell r="B6126">
            <v>0</v>
          </cell>
        </row>
        <row r="6127">
          <cell r="B6127">
            <v>0</v>
          </cell>
        </row>
        <row r="6128">
          <cell r="B6128">
            <v>0</v>
          </cell>
        </row>
        <row r="6129">
          <cell r="B6129">
            <v>0</v>
          </cell>
        </row>
        <row r="6130">
          <cell r="B6130">
            <v>0</v>
          </cell>
        </row>
        <row r="6131">
          <cell r="B6131">
            <v>0</v>
          </cell>
        </row>
        <row r="6132">
          <cell r="B6132">
            <v>0</v>
          </cell>
        </row>
        <row r="6133">
          <cell r="B6133">
            <v>0</v>
          </cell>
        </row>
        <row r="6134">
          <cell r="B6134">
            <v>0</v>
          </cell>
        </row>
        <row r="6135">
          <cell r="B6135">
            <v>0</v>
          </cell>
        </row>
        <row r="6136">
          <cell r="B6136">
            <v>0</v>
          </cell>
        </row>
        <row r="6137">
          <cell r="B6137">
            <v>0</v>
          </cell>
        </row>
        <row r="6138">
          <cell r="B6138">
            <v>0</v>
          </cell>
        </row>
        <row r="6139">
          <cell r="B6139">
            <v>0</v>
          </cell>
        </row>
        <row r="6140">
          <cell r="B6140">
            <v>0</v>
          </cell>
        </row>
        <row r="6141">
          <cell r="B6141">
            <v>0</v>
          </cell>
        </row>
        <row r="6142">
          <cell r="B6142">
            <v>0</v>
          </cell>
        </row>
        <row r="6143">
          <cell r="B6143">
            <v>0</v>
          </cell>
        </row>
        <row r="6144">
          <cell r="B6144">
            <v>0</v>
          </cell>
        </row>
        <row r="6145">
          <cell r="B6145">
            <v>0</v>
          </cell>
        </row>
        <row r="6146">
          <cell r="B6146">
            <v>0</v>
          </cell>
        </row>
        <row r="6147">
          <cell r="B6147">
            <v>0</v>
          </cell>
        </row>
        <row r="6148">
          <cell r="B6148">
            <v>0</v>
          </cell>
        </row>
        <row r="6149">
          <cell r="B6149">
            <v>0</v>
          </cell>
        </row>
        <row r="6150">
          <cell r="B6150">
            <v>0</v>
          </cell>
        </row>
        <row r="6151">
          <cell r="B6151">
            <v>0</v>
          </cell>
        </row>
        <row r="6152">
          <cell r="B6152">
            <v>0</v>
          </cell>
        </row>
        <row r="6153">
          <cell r="B6153">
            <v>0</v>
          </cell>
        </row>
        <row r="6154">
          <cell r="B6154">
            <v>0</v>
          </cell>
        </row>
        <row r="6155">
          <cell r="B6155">
            <v>0</v>
          </cell>
        </row>
        <row r="6156">
          <cell r="B6156">
            <v>0</v>
          </cell>
        </row>
        <row r="6157">
          <cell r="B6157">
            <v>0</v>
          </cell>
        </row>
        <row r="6158">
          <cell r="B6158">
            <v>0</v>
          </cell>
        </row>
        <row r="6159">
          <cell r="B6159">
            <v>0</v>
          </cell>
        </row>
        <row r="6160">
          <cell r="B6160">
            <v>0</v>
          </cell>
        </row>
        <row r="6161">
          <cell r="B6161">
            <v>0</v>
          </cell>
        </row>
        <row r="6162">
          <cell r="B6162">
            <v>0</v>
          </cell>
        </row>
        <row r="6163">
          <cell r="B6163">
            <v>0</v>
          </cell>
        </row>
        <row r="6164">
          <cell r="B6164">
            <v>0</v>
          </cell>
        </row>
        <row r="6165">
          <cell r="B6165">
            <v>0</v>
          </cell>
        </row>
        <row r="6166">
          <cell r="B6166">
            <v>0</v>
          </cell>
        </row>
        <row r="6167">
          <cell r="B6167">
            <v>0</v>
          </cell>
        </row>
        <row r="6168">
          <cell r="B6168">
            <v>0</v>
          </cell>
        </row>
        <row r="6169">
          <cell r="B6169">
            <v>0</v>
          </cell>
        </row>
        <row r="6170">
          <cell r="B6170">
            <v>0</v>
          </cell>
        </row>
        <row r="6171">
          <cell r="B6171">
            <v>0</v>
          </cell>
        </row>
        <row r="6172">
          <cell r="B6172">
            <v>0</v>
          </cell>
        </row>
        <row r="6173">
          <cell r="B6173">
            <v>0</v>
          </cell>
        </row>
        <row r="6174">
          <cell r="B6174">
            <v>0</v>
          </cell>
        </row>
        <row r="6175">
          <cell r="B6175">
            <v>0</v>
          </cell>
        </row>
        <row r="6176">
          <cell r="B6176">
            <v>0</v>
          </cell>
        </row>
        <row r="6177">
          <cell r="B6177">
            <v>0</v>
          </cell>
        </row>
        <row r="6178">
          <cell r="B6178">
            <v>0</v>
          </cell>
        </row>
        <row r="6179">
          <cell r="B6179">
            <v>0</v>
          </cell>
        </row>
        <row r="6180">
          <cell r="B6180">
            <v>0</v>
          </cell>
        </row>
        <row r="6181">
          <cell r="B6181">
            <v>0</v>
          </cell>
        </row>
        <row r="6182">
          <cell r="B6182">
            <v>0</v>
          </cell>
        </row>
        <row r="6183">
          <cell r="B6183">
            <v>0</v>
          </cell>
        </row>
        <row r="6184">
          <cell r="B6184">
            <v>0</v>
          </cell>
        </row>
        <row r="6185">
          <cell r="B6185">
            <v>0</v>
          </cell>
        </row>
        <row r="6186">
          <cell r="B6186">
            <v>0</v>
          </cell>
        </row>
        <row r="6187">
          <cell r="B6187">
            <v>0</v>
          </cell>
        </row>
        <row r="6188">
          <cell r="B6188">
            <v>0</v>
          </cell>
        </row>
        <row r="6189">
          <cell r="B6189">
            <v>0</v>
          </cell>
        </row>
        <row r="6190">
          <cell r="B6190">
            <v>0</v>
          </cell>
        </row>
        <row r="6191">
          <cell r="B6191">
            <v>0</v>
          </cell>
        </row>
        <row r="6192">
          <cell r="B6192">
            <v>0</v>
          </cell>
        </row>
        <row r="6193">
          <cell r="B6193">
            <v>0</v>
          </cell>
        </row>
        <row r="6194">
          <cell r="B6194">
            <v>0</v>
          </cell>
        </row>
        <row r="6195">
          <cell r="B6195">
            <v>0</v>
          </cell>
        </row>
        <row r="6196">
          <cell r="B6196">
            <v>0</v>
          </cell>
        </row>
        <row r="6197">
          <cell r="B6197">
            <v>0</v>
          </cell>
        </row>
        <row r="6198">
          <cell r="B6198">
            <v>0</v>
          </cell>
        </row>
        <row r="6199">
          <cell r="B6199">
            <v>0</v>
          </cell>
        </row>
        <row r="6200">
          <cell r="B6200">
            <v>0</v>
          </cell>
        </row>
        <row r="6201">
          <cell r="B6201">
            <v>0</v>
          </cell>
        </row>
        <row r="6202">
          <cell r="B6202">
            <v>0</v>
          </cell>
        </row>
        <row r="6203">
          <cell r="B6203">
            <v>0</v>
          </cell>
        </row>
        <row r="6204">
          <cell r="B6204">
            <v>0</v>
          </cell>
        </row>
        <row r="6205">
          <cell r="B6205">
            <v>0</v>
          </cell>
        </row>
        <row r="6206">
          <cell r="B6206">
            <v>0</v>
          </cell>
        </row>
        <row r="6207">
          <cell r="B6207">
            <v>0</v>
          </cell>
        </row>
        <row r="6208">
          <cell r="B6208">
            <v>0</v>
          </cell>
        </row>
        <row r="6209">
          <cell r="B6209">
            <v>0</v>
          </cell>
        </row>
        <row r="6210">
          <cell r="B6210">
            <v>0</v>
          </cell>
        </row>
        <row r="6211">
          <cell r="B6211">
            <v>0</v>
          </cell>
        </row>
        <row r="6212">
          <cell r="B6212">
            <v>0</v>
          </cell>
        </row>
        <row r="6213">
          <cell r="B6213">
            <v>0</v>
          </cell>
        </row>
        <row r="6214">
          <cell r="B6214">
            <v>0</v>
          </cell>
        </row>
        <row r="6215">
          <cell r="B6215">
            <v>0</v>
          </cell>
        </row>
        <row r="6216">
          <cell r="B6216">
            <v>0</v>
          </cell>
        </row>
        <row r="6217">
          <cell r="B6217">
            <v>0</v>
          </cell>
        </row>
        <row r="6218">
          <cell r="B6218">
            <v>0</v>
          </cell>
        </row>
        <row r="6219">
          <cell r="B6219">
            <v>0</v>
          </cell>
        </row>
        <row r="6220">
          <cell r="B6220">
            <v>0</v>
          </cell>
        </row>
        <row r="6221">
          <cell r="B6221">
            <v>0</v>
          </cell>
        </row>
        <row r="6222">
          <cell r="B6222">
            <v>0</v>
          </cell>
        </row>
        <row r="6223">
          <cell r="B6223">
            <v>0</v>
          </cell>
        </row>
        <row r="6224">
          <cell r="B6224">
            <v>0</v>
          </cell>
        </row>
        <row r="6225">
          <cell r="B6225">
            <v>0</v>
          </cell>
        </row>
        <row r="6226">
          <cell r="B6226">
            <v>0</v>
          </cell>
        </row>
        <row r="6227">
          <cell r="B6227">
            <v>0</v>
          </cell>
        </row>
        <row r="6228">
          <cell r="B6228">
            <v>0</v>
          </cell>
        </row>
        <row r="6229">
          <cell r="B6229">
            <v>0</v>
          </cell>
        </row>
        <row r="6230">
          <cell r="B6230">
            <v>0</v>
          </cell>
        </row>
        <row r="6231">
          <cell r="B6231">
            <v>0</v>
          </cell>
        </row>
        <row r="6232">
          <cell r="B6232">
            <v>0</v>
          </cell>
        </row>
        <row r="6233">
          <cell r="B6233">
            <v>0</v>
          </cell>
        </row>
        <row r="6234">
          <cell r="B6234">
            <v>0</v>
          </cell>
        </row>
        <row r="6235">
          <cell r="B6235">
            <v>0</v>
          </cell>
        </row>
        <row r="6236">
          <cell r="B6236">
            <v>0</v>
          </cell>
        </row>
        <row r="6237">
          <cell r="B6237">
            <v>0</v>
          </cell>
        </row>
        <row r="6238">
          <cell r="B6238">
            <v>0</v>
          </cell>
        </row>
        <row r="6239">
          <cell r="B6239">
            <v>0</v>
          </cell>
        </row>
        <row r="6240">
          <cell r="B6240">
            <v>0</v>
          </cell>
        </row>
        <row r="6241">
          <cell r="B6241">
            <v>0</v>
          </cell>
        </row>
        <row r="6242">
          <cell r="B6242">
            <v>0</v>
          </cell>
        </row>
        <row r="6243">
          <cell r="B6243">
            <v>0</v>
          </cell>
        </row>
        <row r="6244">
          <cell r="B6244">
            <v>0</v>
          </cell>
        </row>
        <row r="6245">
          <cell r="B6245">
            <v>0</v>
          </cell>
        </row>
        <row r="6246">
          <cell r="B6246">
            <v>0</v>
          </cell>
        </row>
        <row r="6247">
          <cell r="B6247">
            <v>0</v>
          </cell>
        </row>
        <row r="6248">
          <cell r="B6248">
            <v>0</v>
          </cell>
        </row>
        <row r="6249">
          <cell r="B6249">
            <v>0</v>
          </cell>
        </row>
        <row r="6250">
          <cell r="B6250">
            <v>0</v>
          </cell>
        </row>
        <row r="6251">
          <cell r="B6251">
            <v>0</v>
          </cell>
        </row>
        <row r="6252">
          <cell r="B6252">
            <v>0</v>
          </cell>
        </row>
        <row r="6253">
          <cell r="B6253">
            <v>0</v>
          </cell>
        </row>
        <row r="6254">
          <cell r="B6254">
            <v>0</v>
          </cell>
        </row>
        <row r="6255">
          <cell r="B6255">
            <v>0</v>
          </cell>
        </row>
        <row r="6256">
          <cell r="B6256">
            <v>0</v>
          </cell>
        </row>
        <row r="6257">
          <cell r="B6257">
            <v>0</v>
          </cell>
        </row>
        <row r="6258">
          <cell r="B6258">
            <v>0</v>
          </cell>
        </row>
        <row r="6259">
          <cell r="B6259">
            <v>0</v>
          </cell>
        </row>
        <row r="6260">
          <cell r="B6260">
            <v>0</v>
          </cell>
        </row>
        <row r="6261">
          <cell r="B6261">
            <v>0</v>
          </cell>
        </row>
        <row r="6262">
          <cell r="B6262">
            <v>0</v>
          </cell>
        </row>
        <row r="6263">
          <cell r="B6263">
            <v>0</v>
          </cell>
        </row>
        <row r="6264">
          <cell r="B6264">
            <v>0</v>
          </cell>
        </row>
        <row r="6265">
          <cell r="B6265">
            <v>0</v>
          </cell>
        </row>
        <row r="6266">
          <cell r="B6266">
            <v>0</v>
          </cell>
        </row>
        <row r="6267">
          <cell r="B6267">
            <v>0</v>
          </cell>
        </row>
        <row r="6268">
          <cell r="B6268">
            <v>0</v>
          </cell>
        </row>
        <row r="6269">
          <cell r="B6269">
            <v>0</v>
          </cell>
        </row>
        <row r="6270">
          <cell r="B6270">
            <v>0</v>
          </cell>
        </row>
        <row r="6271">
          <cell r="B6271">
            <v>0</v>
          </cell>
        </row>
        <row r="6272">
          <cell r="B6272">
            <v>0</v>
          </cell>
        </row>
        <row r="6273">
          <cell r="B6273">
            <v>0</v>
          </cell>
        </row>
        <row r="6274">
          <cell r="B6274">
            <v>0</v>
          </cell>
        </row>
        <row r="6275">
          <cell r="B6275">
            <v>0</v>
          </cell>
        </row>
        <row r="6276">
          <cell r="B6276">
            <v>0</v>
          </cell>
        </row>
        <row r="6277">
          <cell r="B6277">
            <v>0</v>
          </cell>
        </row>
        <row r="6278">
          <cell r="B6278">
            <v>0</v>
          </cell>
        </row>
        <row r="6279">
          <cell r="B6279">
            <v>0</v>
          </cell>
        </row>
        <row r="6280">
          <cell r="B6280">
            <v>0</v>
          </cell>
        </row>
        <row r="6281">
          <cell r="B6281">
            <v>0</v>
          </cell>
        </row>
        <row r="6282">
          <cell r="B6282">
            <v>0</v>
          </cell>
        </row>
        <row r="6283">
          <cell r="B6283">
            <v>0</v>
          </cell>
        </row>
        <row r="6284">
          <cell r="B6284">
            <v>0</v>
          </cell>
        </row>
        <row r="6285">
          <cell r="B6285">
            <v>0</v>
          </cell>
        </row>
        <row r="6286">
          <cell r="B6286">
            <v>0</v>
          </cell>
        </row>
        <row r="6287">
          <cell r="B6287">
            <v>0</v>
          </cell>
        </row>
        <row r="6288">
          <cell r="B6288">
            <v>0</v>
          </cell>
        </row>
        <row r="6289">
          <cell r="B6289">
            <v>0</v>
          </cell>
        </row>
        <row r="6290">
          <cell r="B6290">
            <v>0</v>
          </cell>
        </row>
        <row r="6291">
          <cell r="B6291">
            <v>0</v>
          </cell>
        </row>
        <row r="6292">
          <cell r="B6292">
            <v>0</v>
          </cell>
        </row>
        <row r="6293">
          <cell r="B6293">
            <v>0</v>
          </cell>
        </row>
        <row r="6294">
          <cell r="B6294">
            <v>0</v>
          </cell>
        </row>
        <row r="6295">
          <cell r="B6295">
            <v>0</v>
          </cell>
        </row>
        <row r="6296">
          <cell r="B6296">
            <v>0</v>
          </cell>
        </row>
        <row r="6297">
          <cell r="B6297">
            <v>0</v>
          </cell>
        </row>
        <row r="6298">
          <cell r="B6298">
            <v>0</v>
          </cell>
        </row>
        <row r="6299">
          <cell r="B6299">
            <v>0</v>
          </cell>
        </row>
        <row r="6300">
          <cell r="B6300">
            <v>0</v>
          </cell>
        </row>
        <row r="6301">
          <cell r="B6301">
            <v>0</v>
          </cell>
        </row>
        <row r="6302">
          <cell r="B6302">
            <v>0</v>
          </cell>
        </row>
        <row r="6303">
          <cell r="B6303">
            <v>0</v>
          </cell>
        </row>
        <row r="6304">
          <cell r="B6304">
            <v>0</v>
          </cell>
        </row>
        <row r="6305">
          <cell r="B6305">
            <v>0</v>
          </cell>
        </row>
        <row r="6306">
          <cell r="B6306">
            <v>0</v>
          </cell>
        </row>
        <row r="6307">
          <cell r="B6307">
            <v>0</v>
          </cell>
        </row>
        <row r="6308">
          <cell r="B6308">
            <v>0</v>
          </cell>
        </row>
        <row r="6309">
          <cell r="B6309">
            <v>0</v>
          </cell>
        </row>
        <row r="6310">
          <cell r="B6310">
            <v>0</v>
          </cell>
        </row>
        <row r="6311">
          <cell r="B6311">
            <v>0</v>
          </cell>
        </row>
        <row r="6312">
          <cell r="B6312">
            <v>0</v>
          </cell>
        </row>
        <row r="6313">
          <cell r="B6313">
            <v>0</v>
          </cell>
        </row>
        <row r="6314">
          <cell r="B6314">
            <v>0</v>
          </cell>
        </row>
        <row r="6315">
          <cell r="B6315">
            <v>0</v>
          </cell>
        </row>
        <row r="6316">
          <cell r="B6316">
            <v>0</v>
          </cell>
        </row>
        <row r="6317">
          <cell r="B6317">
            <v>0</v>
          </cell>
        </row>
        <row r="6318">
          <cell r="B6318">
            <v>0</v>
          </cell>
        </row>
        <row r="6319">
          <cell r="B6319">
            <v>0</v>
          </cell>
        </row>
        <row r="6320">
          <cell r="B6320">
            <v>0</v>
          </cell>
        </row>
        <row r="6321">
          <cell r="B6321">
            <v>0</v>
          </cell>
        </row>
        <row r="6322">
          <cell r="B6322">
            <v>0</v>
          </cell>
        </row>
        <row r="6323">
          <cell r="B6323">
            <v>0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  <row r="7522">
          <cell r="B7522">
            <v>0</v>
          </cell>
        </row>
        <row r="7523">
          <cell r="B7523">
            <v>0</v>
          </cell>
        </row>
        <row r="7524">
          <cell r="B7524">
            <v>0</v>
          </cell>
        </row>
        <row r="7525">
          <cell r="B7525">
            <v>0</v>
          </cell>
        </row>
        <row r="7526">
          <cell r="B7526">
            <v>0</v>
          </cell>
        </row>
        <row r="7527">
          <cell r="B7527">
            <v>0</v>
          </cell>
        </row>
        <row r="7528">
          <cell r="B7528">
            <v>0</v>
          </cell>
        </row>
        <row r="7529">
          <cell r="B7529">
            <v>0</v>
          </cell>
        </row>
        <row r="7530">
          <cell r="B7530">
            <v>0</v>
          </cell>
        </row>
        <row r="7531">
          <cell r="B7531">
            <v>0</v>
          </cell>
        </row>
        <row r="7532">
          <cell r="B7532">
            <v>0</v>
          </cell>
        </row>
        <row r="7533">
          <cell r="B7533">
            <v>0</v>
          </cell>
        </row>
        <row r="7534">
          <cell r="B7534">
            <v>0</v>
          </cell>
        </row>
        <row r="7535">
          <cell r="B7535">
            <v>0</v>
          </cell>
        </row>
        <row r="7536">
          <cell r="B7536">
            <v>0</v>
          </cell>
        </row>
        <row r="7537">
          <cell r="B7537">
            <v>0</v>
          </cell>
        </row>
        <row r="7538">
          <cell r="B7538">
            <v>0</v>
          </cell>
        </row>
        <row r="7539">
          <cell r="B7539">
            <v>0</v>
          </cell>
        </row>
        <row r="7540">
          <cell r="B7540">
            <v>0</v>
          </cell>
        </row>
        <row r="7541">
          <cell r="B7541">
            <v>0</v>
          </cell>
        </row>
        <row r="7542">
          <cell r="B7542">
            <v>0</v>
          </cell>
        </row>
        <row r="7543">
          <cell r="B7543">
            <v>0</v>
          </cell>
        </row>
        <row r="7544">
          <cell r="B7544">
            <v>0</v>
          </cell>
        </row>
        <row r="7545">
          <cell r="B7545">
            <v>0</v>
          </cell>
        </row>
        <row r="7546">
          <cell r="B7546">
            <v>0</v>
          </cell>
        </row>
        <row r="7547">
          <cell r="B7547">
            <v>0</v>
          </cell>
        </row>
        <row r="7548">
          <cell r="B7548">
            <v>0</v>
          </cell>
        </row>
        <row r="7549">
          <cell r="B7549">
            <v>0</v>
          </cell>
        </row>
        <row r="7550">
          <cell r="B7550">
            <v>0</v>
          </cell>
        </row>
        <row r="7551">
          <cell r="B7551">
            <v>0</v>
          </cell>
        </row>
        <row r="7552">
          <cell r="B7552">
            <v>0</v>
          </cell>
        </row>
        <row r="7553">
          <cell r="B7553">
            <v>0</v>
          </cell>
        </row>
        <row r="7554">
          <cell r="B7554">
            <v>0</v>
          </cell>
        </row>
        <row r="7555">
          <cell r="B7555">
            <v>0</v>
          </cell>
        </row>
        <row r="7556">
          <cell r="B7556">
            <v>0</v>
          </cell>
        </row>
        <row r="7557">
          <cell r="B7557">
            <v>0</v>
          </cell>
        </row>
        <row r="7558">
          <cell r="B7558">
            <v>0</v>
          </cell>
        </row>
        <row r="7559">
          <cell r="B7559">
            <v>0</v>
          </cell>
        </row>
        <row r="7560">
          <cell r="B7560">
            <v>0</v>
          </cell>
        </row>
        <row r="7561">
          <cell r="B7561">
            <v>0</v>
          </cell>
        </row>
        <row r="7562">
          <cell r="B7562">
            <v>0</v>
          </cell>
        </row>
        <row r="7563">
          <cell r="B7563">
            <v>0</v>
          </cell>
        </row>
        <row r="7564">
          <cell r="B7564">
            <v>0</v>
          </cell>
        </row>
        <row r="7565">
          <cell r="B7565">
            <v>0</v>
          </cell>
        </row>
        <row r="7566">
          <cell r="B7566">
            <v>0</v>
          </cell>
        </row>
        <row r="7567">
          <cell r="B7567">
            <v>0</v>
          </cell>
        </row>
        <row r="7568">
          <cell r="B7568">
            <v>0</v>
          </cell>
        </row>
        <row r="7569">
          <cell r="B7569">
            <v>0</v>
          </cell>
        </row>
        <row r="7570">
          <cell r="B7570">
            <v>0</v>
          </cell>
        </row>
        <row r="7571">
          <cell r="B7571">
            <v>0</v>
          </cell>
        </row>
        <row r="7572">
          <cell r="B7572">
            <v>0</v>
          </cell>
        </row>
        <row r="7573">
          <cell r="B7573">
            <v>0</v>
          </cell>
        </row>
        <row r="7574">
          <cell r="B7574">
            <v>0</v>
          </cell>
        </row>
        <row r="7575">
          <cell r="B7575">
            <v>0</v>
          </cell>
        </row>
        <row r="7576">
          <cell r="B7576">
            <v>0</v>
          </cell>
        </row>
        <row r="7577">
          <cell r="B7577">
            <v>0</v>
          </cell>
        </row>
        <row r="7578">
          <cell r="B7578">
            <v>0</v>
          </cell>
        </row>
        <row r="7579">
          <cell r="B7579">
            <v>0</v>
          </cell>
        </row>
        <row r="7580">
          <cell r="B7580">
            <v>0</v>
          </cell>
        </row>
        <row r="7581">
          <cell r="B7581">
            <v>0</v>
          </cell>
        </row>
        <row r="7582">
          <cell r="B7582">
            <v>0</v>
          </cell>
        </row>
        <row r="7583">
          <cell r="B7583">
            <v>0</v>
          </cell>
        </row>
        <row r="7584">
          <cell r="B7584">
            <v>0</v>
          </cell>
        </row>
        <row r="7585">
          <cell r="B7585">
            <v>0</v>
          </cell>
        </row>
        <row r="7586">
          <cell r="B7586">
            <v>0</v>
          </cell>
        </row>
        <row r="7587">
          <cell r="B7587">
            <v>0</v>
          </cell>
        </row>
        <row r="7588">
          <cell r="B7588">
            <v>0</v>
          </cell>
        </row>
        <row r="7589">
          <cell r="B7589">
            <v>0</v>
          </cell>
        </row>
        <row r="7590">
          <cell r="B7590">
            <v>0</v>
          </cell>
        </row>
        <row r="7591">
          <cell r="B7591">
            <v>0</v>
          </cell>
        </row>
        <row r="7592">
          <cell r="B7592">
            <v>0</v>
          </cell>
        </row>
        <row r="7593">
          <cell r="B7593">
            <v>0</v>
          </cell>
        </row>
        <row r="7594">
          <cell r="B7594">
            <v>0</v>
          </cell>
        </row>
        <row r="7595">
          <cell r="B7595">
            <v>0</v>
          </cell>
        </row>
        <row r="7596">
          <cell r="B7596">
            <v>0</v>
          </cell>
        </row>
        <row r="7597">
          <cell r="B7597">
            <v>0</v>
          </cell>
        </row>
        <row r="7598">
          <cell r="B7598">
            <v>0</v>
          </cell>
        </row>
        <row r="7599">
          <cell r="B7599">
            <v>0</v>
          </cell>
        </row>
        <row r="7600">
          <cell r="B7600">
            <v>0</v>
          </cell>
        </row>
        <row r="7601">
          <cell r="B7601">
            <v>0</v>
          </cell>
        </row>
        <row r="7602">
          <cell r="B7602">
            <v>0</v>
          </cell>
        </row>
        <row r="7603">
          <cell r="B7603">
            <v>0</v>
          </cell>
        </row>
        <row r="7604">
          <cell r="B7604">
            <v>0</v>
          </cell>
        </row>
        <row r="7605">
          <cell r="B7605">
            <v>0</v>
          </cell>
        </row>
        <row r="7606">
          <cell r="B7606">
            <v>0</v>
          </cell>
        </row>
        <row r="7607">
          <cell r="B7607">
            <v>0</v>
          </cell>
        </row>
        <row r="7608">
          <cell r="B7608">
            <v>0</v>
          </cell>
        </row>
        <row r="7609">
          <cell r="B7609">
            <v>0</v>
          </cell>
        </row>
        <row r="7610">
          <cell r="B7610">
            <v>0</v>
          </cell>
        </row>
        <row r="7611">
          <cell r="B7611">
            <v>0</v>
          </cell>
        </row>
        <row r="7612">
          <cell r="B7612">
            <v>0</v>
          </cell>
        </row>
        <row r="7613">
          <cell r="B7613">
            <v>0</v>
          </cell>
        </row>
        <row r="7614">
          <cell r="B7614">
            <v>0</v>
          </cell>
        </row>
        <row r="7615">
          <cell r="B7615">
            <v>0</v>
          </cell>
        </row>
        <row r="7616">
          <cell r="B7616">
            <v>0</v>
          </cell>
        </row>
        <row r="7617">
          <cell r="B7617">
            <v>0</v>
          </cell>
        </row>
        <row r="7618">
          <cell r="B7618">
            <v>0</v>
          </cell>
        </row>
        <row r="7619">
          <cell r="B7619">
            <v>0</v>
          </cell>
        </row>
        <row r="7620">
          <cell r="B7620">
            <v>0</v>
          </cell>
        </row>
        <row r="7621">
          <cell r="B7621">
            <v>0</v>
          </cell>
        </row>
        <row r="7622">
          <cell r="B7622">
            <v>0</v>
          </cell>
        </row>
        <row r="7623">
          <cell r="B7623">
            <v>0</v>
          </cell>
        </row>
        <row r="7624">
          <cell r="B7624">
            <v>0</v>
          </cell>
        </row>
        <row r="7625">
          <cell r="B7625">
            <v>0</v>
          </cell>
        </row>
        <row r="7626">
          <cell r="B7626">
            <v>0</v>
          </cell>
        </row>
        <row r="7627">
          <cell r="B7627">
            <v>0</v>
          </cell>
        </row>
        <row r="7628">
          <cell r="B7628">
            <v>0</v>
          </cell>
        </row>
        <row r="7629">
          <cell r="B7629">
            <v>0</v>
          </cell>
        </row>
        <row r="7630">
          <cell r="B7630">
            <v>0</v>
          </cell>
        </row>
        <row r="7631">
          <cell r="B7631">
            <v>0</v>
          </cell>
        </row>
        <row r="7632">
          <cell r="B7632">
            <v>0</v>
          </cell>
        </row>
        <row r="7633">
          <cell r="B7633">
            <v>0</v>
          </cell>
        </row>
        <row r="7634">
          <cell r="B7634">
            <v>0</v>
          </cell>
        </row>
        <row r="7635">
          <cell r="B7635">
            <v>0</v>
          </cell>
        </row>
        <row r="7636">
          <cell r="B7636">
            <v>0</v>
          </cell>
        </row>
        <row r="7637">
          <cell r="B7637">
            <v>0</v>
          </cell>
        </row>
        <row r="7638">
          <cell r="B7638">
            <v>0</v>
          </cell>
        </row>
        <row r="7639">
          <cell r="B7639">
            <v>0</v>
          </cell>
        </row>
        <row r="7640">
          <cell r="B7640">
            <v>0</v>
          </cell>
        </row>
        <row r="7641">
          <cell r="B7641">
            <v>0</v>
          </cell>
        </row>
        <row r="7642">
          <cell r="B7642">
            <v>0</v>
          </cell>
        </row>
        <row r="7643">
          <cell r="B7643">
            <v>0</v>
          </cell>
        </row>
        <row r="7644">
          <cell r="B7644">
            <v>0</v>
          </cell>
        </row>
        <row r="7645">
          <cell r="B7645">
            <v>0</v>
          </cell>
        </row>
        <row r="7646">
          <cell r="B7646">
            <v>0</v>
          </cell>
        </row>
        <row r="7647">
          <cell r="B7647">
            <v>0</v>
          </cell>
        </row>
        <row r="7648">
          <cell r="B7648">
            <v>0</v>
          </cell>
        </row>
        <row r="7649">
          <cell r="B7649">
            <v>0</v>
          </cell>
        </row>
        <row r="7650">
          <cell r="B7650">
            <v>0</v>
          </cell>
        </row>
        <row r="7651">
          <cell r="B7651">
            <v>0</v>
          </cell>
        </row>
        <row r="7652">
          <cell r="B7652">
            <v>0</v>
          </cell>
        </row>
        <row r="7653">
          <cell r="B7653">
            <v>0</v>
          </cell>
        </row>
        <row r="7654">
          <cell r="B7654">
            <v>0</v>
          </cell>
        </row>
        <row r="7655">
          <cell r="B7655">
            <v>0</v>
          </cell>
        </row>
        <row r="7656">
          <cell r="B7656">
            <v>0</v>
          </cell>
        </row>
        <row r="7657">
          <cell r="B7657">
            <v>0</v>
          </cell>
        </row>
        <row r="7658">
          <cell r="B7658">
            <v>0</v>
          </cell>
        </row>
        <row r="7659">
          <cell r="B7659">
            <v>0</v>
          </cell>
        </row>
        <row r="7660">
          <cell r="B7660">
            <v>0</v>
          </cell>
        </row>
        <row r="7661">
          <cell r="B7661">
            <v>0</v>
          </cell>
        </row>
        <row r="7662">
          <cell r="B7662">
            <v>0</v>
          </cell>
        </row>
        <row r="7663">
          <cell r="B7663">
            <v>0</v>
          </cell>
        </row>
        <row r="7664">
          <cell r="B7664">
            <v>0</v>
          </cell>
        </row>
        <row r="7665">
          <cell r="B7665">
            <v>0</v>
          </cell>
        </row>
        <row r="7666">
          <cell r="B7666">
            <v>0</v>
          </cell>
        </row>
        <row r="7667">
          <cell r="B7667">
            <v>0</v>
          </cell>
        </row>
        <row r="7668">
          <cell r="B7668">
            <v>0</v>
          </cell>
        </row>
        <row r="7669">
          <cell r="B7669">
            <v>0</v>
          </cell>
        </row>
        <row r="7670">
          <cell r="B7670">
            <v>0</v>
          </cell>
        </row>
        <row r="7671">
          <cell r="B7671">
            <v>0</v>
          </cell>
        </row>
        <row r="7672">
          <cell r="B7672">
            <v>0</v>
          </cell>
        </row>
        <row r="7673">
          <cell r="B7673">
            <v>0</v>
          </cell>
        </row>
        <row r="7674">
          <cell r="B7674">
            <v>0</v>
          </cell>
        </row>
        <row r="7675">
          <cell r="B7675">
            <v>0</v>
          </cell>
        </row>
        <row r="7676">
          <cell r="B7676">
            <v>0</v>
          </cell>
        </row>
        <row r="7677">
          <cell r="B7677">
            <v>0</v>
          </cell>
        </row>
        <row r="7678">
          <cell r="B7678">
            <v>0</v>
          </cell>
        </row>
        <row r="7679">
          <cell r="B7679">
            <v>0</v>
          </cell>
        </row>
        <row r="7680">
          <cell r="B7680">
            <v>0</v>
          </cell>
        </row>
        <row r="7681">
          <cell r="B7681">
            <v>0</v>
          </cell>
        </row>
        <row r="7682">
          <cell r="B7682">
            <v>0</v>
          </cell>
        </row>
        <row r="7683">
          <cell r="B7683">
            <v>0</v>
          </cell>
        </row>
        <row r="7684">
          <cell r="B7684">
            <v>0</v>
          </cell>
        </row>
        <row r="7685">
          <cell r="B7685">
            <v>0</v>
          </cell>
        </row>
        <row r="7686">
          <cell r="B7686">
            <v>0</v>
          </cell>
        </row>
        <row r="7687">
          <cell r="B7687">
            <v>0</v>
          </cell>
        </row>
        <row r="7688">
          <cell r="B7688">
            <v>0</v>
          </cell>
        </row>
        <row r="7689">
          <cell r="B7689">
            <v>0</v>
          </cell>
        </row>
        <row r="7690">
          <cell r="B7690">
            <v>0</v>
          </cell>
        </row>
        <row r="7691">
          <cell r="B7691">
            <v>0</v>
          </cell>
        </row>
        <row r="7692">
          <cell r="B7692">
            <v>0</v>
          </cell>
        </row>
        <row r="7693">
          <cell r="B7693">
            <v>0</v>
          </cell>
        </row>
        <row r="7694">
          <cell r="B7694">
            <v>0</v>
          </cell>
        </row>
        <row r="7695">
          <cell r="B7695">
            <v>0</v>
          </cell>
        </row>
        <row r="7696">
          <cell r="B7696">
            <v>0</v>
          </cell>
        </row>
        <row r="7697">
          <cell r="B7697">
            <v>0</v>
          </cell>
        </row>
        <row r="7698">
          <cell r="B7698">
            <v>0</v>
          </cell>
        </row>
        <row r="7699">
          <cell r="B7699">
            <v>0</v>
          </cell>
        </row>
        <row r="7700">
          <cell r="B7700">
            <v>0</v>
          </cell>
        </row>
        <row r="7701">
          <cell r="B7701">
            <v>0</v>
          </cell>
        </row>
        <row r="7702">
          <cell r="B7702">
            <v>0</v>
          </cell>
        </row>
        <row r="7703">
          <cell r="B7703">
            <v>0</v>
          </cell>
        </row>
        <row r="7704">
          <cell r="B7704">
            <v>0</v>
          </cell>
        </row>
        <row r="7705">
          <cell r="B7705">
            <v>0</v>
          </cell>
        </row>
        <row r="7706">
          <cell r="B7706">
            <v>0</v>
          </cell>
        </row>
        <row r="7707">
          <cell r="B7707">
            <v>0</v>
          </cell>
        </row>
        <row r="7708">
          <cell r="B7708">
            <v>0</v>
          </cell>
        </row>
        <row r="7709">
          <cell r="B7709">
            <v>0</v>
          </cell>
        </row>
        <row r="7710">
          <cell r="B7710">
            <v>0</v>
          </cell>
        </row>
        <row r="7711">
          <cell r="B7711">
            <v>0</v>
          </cell>
        </row>
        <row r="7712">
          <cell r="B7712">
            <v>0</v>
          </cell>
        </row>
        <row r="7713">
          <cell r="B7713">
            <v>0</v>
          </cell>
        </row>
        <row r="7714">
          <cell r="B7714">
            <v>0</v>
          </cell>
        </row>
        <row r="7715">
          <cell r="B7715">
            <v>0</v>
          </cell>
        </row>
        <row r="7716">
          <cell r="B7716">
            <v>0</v>
          </cell>
        </row>
        <row r="7717">
          <cell r="B7717">
            <v>0</v>
          </cell>
        </row>
        <row r="7718">
          <cell r="B7718">
            <v>0</v>
          </cell>
        </row>
        <row r="7719">
          <cell r="B7719">
            <v>0</v>
          </cell>
        </row>
        <row r="7720">
          <cell r="B7720">
            <v>0</v>
          </cell>
        </row>
        <row r="7721">
          <cell r="B7721">
            <v>0</v>
          </cell>
        </row>
        <row r="7722">
          <cell r="B7722">
            <v>0</v>
          </cell>
        </row>
        <row r="7723">
          <cell r="B7723">
            <v>0</v>
          </cell>
        </row>
        <row r="7724">
          <cell r="B7724">
            <v>0</v>
          </cell>
        </row>
        <row r="7725">
          <cell r="B7725">
            <v>0</v>
          </cell>
        </row>
        <row r="7726">
          <cell r="B7726">
            <v>0</v>
          </cell>
        </row>
        <row r="7727">
          <cell r="B7727">
            <v>0</v>
          </cell>
        </row>
        <row r="7728">
          <cell r="B7728">
            <v>0</v>
          </cell>
        </row>
        <row r="7729">
          <cell r="B7729">
            <v>0</v>
          </cell>
        </row>
        <row r="7730">
          <cell r="B7730">
            <v>0</v>
          </cell>
        </row>
        <row r="7731">
          <cell r="B7731">
            <v>0</v>
          </cell>
        </row>
        <row r="7732">
          <cell r="B7732">
            <v>0</v>
          </cell>
        </row>
        <row r="7733">
          <cell r="B7733">
            <v>0</v>
          </cell>
        </row>
        <row r="7734">
          <cell r="B7734">
            <v>0</v>
          </cell>
        </row>
        <row r="7735">
          <cell r="B7735">
            <v>0</v>
          </cell>
        </row>
        <row r="7736">
          <cell r="B7736">
            <v>0</v>
          </cell>
        </row>
        <row r="7737">
          <cell r="B7737">
            <v>0</v>
          </cell>
        </row>
        <row r="7738">
          <cell r="B7738">
            <v>0</v>
          </cell>
        </row>
        <row r="7739">
          <cell r="B7739">
            <v>0</v>
          </cell>
        </row>
        <row r="7740">
          <cell r="B7740">
            <v>0</v>
          </cell>
        </row>
        <row r="7741">
          <cell r="B7741">
            <v>0</v>
          </cell>
        </row>
        <row r="7742">
          <cell r="B7742">
            <v>0</v>
          </cell>
        </row>
        <row r="7743">
          <cell r="B7743">
            <v>0</v>
          </cell>
        </row>
        <row r="7744">
          <cell r="B7744">
            <v>0</v>
          </cell>
        </row>
        <row r="7745">
          <cell r="B7745">
            <v>0</v>
          </cell>
        </row>
        <row r="7746">
          <cell r="B7746">
            <v>0</v>
          </cell>
        </row>
        <row r="7747">
          <cell r="B7747">
            <v>0</v>
          </cell>
        </row>
        <row r="7748">
          <cell r="B7748">
            <v>0</v>
          </cell>
        </row>
        <row r="7749">
          <cell r="B7749">
            <v>0</v>
          </cell>
        </row>
        <row r="7750">
          <cell r="B7750">
            <v>0</v>
          </cell>
        </row>
        <row r="7751">
          <cell r="B7751">
            <v>0</v>
          </cell>
        </row>
        <row r="7752">
          <cell r="B7752">
            <v>0</v>
          </cell>
        </row>
        <row r="7753">
          <cell r="B7753">
            <v>0</v>
          </cell>
        </row>
        <row r="7754">
          <cell r="B7754">
            <v>0</v>
          </cell>
        </row>
        <row r="7755">
          <cell r="B7755">
            <v>0</v>
          </cell>
        </row>
        <row r="7756">
          <cell r="B7756">
            <v>0</v>
          </cell>
        </row>
        <row r="7757">
          <cell r="B7757">
            <v>0</v>
          </cell>
        </row>
        <row r="7758">
          <cell r="B7758">
            <v>0</v>
          </cell>
        </row>
        <row r="7759">
          <cell r="B7759">
            <v>0</v>
          </cell>
        </row>
        <row r="7760">
          <cell r="B7760">
            <v>0</v>
          </cell>
        </row>
        <row r="7761">
          <cell r="B7761">
            <v>0</v>
          </cell>
        </row>
        <row r="7762">
          <cell r="B7762">
            <v>0</v>
          </cell>
        </row>
        <row r="7763">
          <cell r="B7763">
            <v>0</v>
          </cell>
        </row>
        <row r="7764">
          <cell r="B7764">
            <v>0</v>
          </cell>
        </row>
        <row r="7765">
          <cell r="B7765">
            <v>0</v>
          </cell>
        </row>
        <row r="7766">
          <cell r="B7766">
            <v>0</v>
          </cell>
        </row>
        <row r="7767">
          <cell r="B7767">
            <v>0</v>
          </cell>
        </row>
        <row r="7768">
          <cell r="B7768">
            <v>0</v>
          </cell>
        </row>
        <row r="7769">
          <cell r="B7769">
            <v>0</v>
          </cell>
        </row>
        <row r="7770">
          <cell r="B7770">
            <v>0</v>
          </cell>
        </row>
        <row r="7771">
          <cell r="B7771">
            <v>0</v>
          </cell>
        </row>
        <row r="7772">
          <cell r="B7772">
            <v>0</v>
          </cell>
        </row>
        <row r="7773">
          <cell r="B7773">
            <v>0</v>
          </cell>
        </row>
        <row r="7774">
          <cell r="B7774">
            <v>0</v>
          </cell>
        </row>
        <row r="7775">
          <cell r="B7775">
            <v>0</v>
          </cell>
        </row>
        <row r="7776">
          <cell r="B7776">
            <v>0</v>
          </cell>
        </row>
        <row r="7777">
          <cell r="B7777">
            <v>0</v>
          </cell>
        </row>
        <row r="7778">
          <cell r="B7778">
            <v>0</v>
          </cell>
        </row>
        <row r="7779">
          <cell r="B7779">
            <v>0</v>
          </cell>
        </row>
        <row r="7780">
          <cell r="B7780">
            <v>0</v>
          </cell>
        </row>
        <row r="7781">
          <cell r="B7781">
            <v>0</v>
          </cell>
        </row>
        <row r="7782">
          <cell r="B7782">
            <v>0</v>
          </cell>
        </row>
        <row r="7783">
          <cell r="B7783">
            <v>0</v>
          </cell>
        </row>
        <row r="7784">
          <cell r="B7784">
            <v>0</v>
          </cell>
        </row>
        <row r="7785">
          <cell r="B7785">
            <v>0</v>
          </cell>
        </row>
        <row r="7786">
          <cell r="B7786">
            <v>0</v>
          </cell>
        </row>
        <row r="7787">
          <cell r="B7787">
            <v>0</v>
          </cell>
        </row>
        <row r="7788">
          <cell r="B7788">
            <v>0</v>
          </cell>
        </row>
        <row r="7789">
          <cell r="B7789">
            <v>0</v>
          </cell>
        </row>
        <row r="7790">
          <cell r="B7790">
            <v>0</v>
          </cell>
        </row>
        <row r="7791">
          <cell r="B7791">
            <v>0</v>
          </cell>
        </row>
        <row r="7792">
          <cell r="B7792">
            <v>0</v>
          </cell>
        </row>
        <row r="7793">
          <cell r="B7793">
            <v>0</v>
          </cell>
        </row>
        <row r="7794">
          <cell r="B7794">
            <v>0</v>
          </cell>
        </row>
        <row r="7795">
          <cell r="B7795">
            <v>0</v>
          </cell>
        </row>
        <row r="7796">
          <cell r="B7796">
            <v>0</v>
          </cell>
        </row>
        <row r="7797">
          <cell r="B7797">
            <v>0</v>
          </cell>
        </row>
        <row r="7798">
          <cell r="B7798">
            <v>0</v>
          </cell>
        </row>
        <row r="7799">
          <cell r="B7799">
            <v>0</v>
          </cell>
        </row>
        <row r="7800">
          <cell r="B7800">
            <v>0</v>
          </cell>
        </row>
        <row r="7801">
          <cell r="B7801">
            <v>0</v>
          </cell>
        </row>
        <row r="7802">
          <cell r="B7802">
            <v>0</v>
          </cell>
        </row>
        <row r="7803">
          <cell r="B7803">
            <v>0</v>
          </cell>
        </row>
        <row r="7804">
          <cell r="B7804">
            <v>0</v>
          </cell>
        </row>
        <row r="7805">
          <cell r="B7805">
            <v>0</v>
          </cell>
        </row>
        <row r="7806">
          <cell r="B7806">
            <v>0</v>
          </cell>
        </row>
        <row r="7807">
          <cell r="B7807">
            <v>0</v>
          </cell>
        </row>
        <row r="7808">
          <cell r="B7808">
            <v>0</v>
          </cell>
        </row>
        <row r="7809">
          <cell r="B7809">
            <v>0</v>
          </cell>
        </row>
        <row r="7810">
          <cell r="B7810">
            <v>0</v>
          </cell>
        </row>
        <row r="7811">
          <cell r="B7811">
            <v>0</v>
          </cell>
        </row>
        <row r="7812">
          <cell r="B7812">
            <v>0</v>
          </cell>
        </row>
        <row r="7813">
          <cell r="B7813">
            <v>0</v>
          </cell>
        </row>
        <row r="7814">
          <cell r="B7814">
            <v>0</v>
          </cell>
        </row>
        <row r="7815">
          <cell r="B7815">
            <v>0</v>
          </cell>
        </row>
        <row r="7816">
          <cell r="B7816">
            <v>0</v>
          </cell>
        </row>
        <row r="7817">
          <cell r="B7817">
            <v>0</v>
          </cell>
        </row>
        <row r="7818">
          <cell r="B7818">
            <v>0</v>
          </cell>
        </row>
        <row r="7819">
          <cell r="B7819">
            <v>0</v>
          </cell>
        </row>
        <row r="7820">
          <cell r="B7820">
            <v>0</v>
          </cell>
        </row>
        <row r="7821">
          <cell r="B7821">
            <v>0</v>
          </cell>
        </row>
        <row r="7822">
          <cell r="B7822">
            <v>0</v>
          </cell>
        </row>
        <row r="7823">
          <cell r="B7823">
            <v>0</v>
          </cell>
        </row>
        <row r="7824">
          <cell r="B7824">
            <v>0</v>
          </cell>
        </row>
        <row r="7825">
          <cell r="B7825">
            <v>0</v>
          </cell>
        </row>
        <row r="7826">
          <cell r="B7826">
            <v>0</v>
          </cell>
        </row>
        <row r="7827">
          <cell r="B7827">
            <v>0</v>
          </cell>
        </row>
        <row r="7828">
          <cell r="B7828">
            <v>0</v>
          </cell>
        </row>
        <row r="7829">
          <cell r="B7829">
            <v>0</v>
          </cell>
        </row>
        <row r="7830">
          <cell r="B7830">
            <v>0</v>
          </cell>
        </row>
        <row r="7831">
          <cell r="B7831">
            <v>0</v>
          </cell>
        </row>
        <row r="7832">
          <cell r="B7832">
            <v>0</v>
          </cell>
        </row>
        <row r="7833">
          <cell r="B7833">
            <v>0</v>
          </cell>
        </row>
        <row r="7834">
          <cell r="B7834">
            <v>0</v>
          </cell>
        </row>
        <row r="7835">
          <cell r="B7835">
            <v>0</v>
          </cell>
        </row>
        <row r="7836">
          <cell r="B7836">
            <v>0</v>
          </cell>
        </row>
        <row r="7837">
          <cell r="B7837">
            <v>0</v>
          </cell>
        </row>
        <row r="7838">
          <cell r="B7838">
            <v>0</v>
          </cell>
        </row>
        <row r="7839">
          <cell r="B7839">
            <v>0</v>
          </cell>
        </row>
        <row r="7840">
          <cell r="B7840">
            <v>0</v>
          </cell>
        </row>
        <row r="7841">
          <cell r="B7841">
            <v>0</v>
          </cell>
        </row>
        <row r="7842">
          <cell r="B7842">
            <v>0</v>
          </cell>
        </row>
        <row r="7843">
          <cell r="B7843">
            <v>0</v>
          </cell>
        </row>
        <row r="7844">
          <cell r="B7844">
            <v>0</v>
          </cell>
        </row>
        <row r="7845">
          <cell r="B7845">
            <v>0</v>
          </cell>
        </row>
        <row r="7846">
          <cell r="B7846">
            <v>0</v>
          </cell>
        </row>
        <row r="7847">
          <cell r="B7847">
            <v>0</v>
          </cell>
        </row>
        <row r="7848">
          <cell r="B7848">
            <v>0</v>
          </cell>
        </row>
        <row r="7849">
          <cell r="B7849">
            <v>0</v>
          </cell>
        </row>
        <row r="7850">
          <cell r="B7850">
            <v>0</v>
          </cell>
        </row>
        <row r="7851">
          <cell r="B7851">
            <v>0</v>
          </cell>
        </row>
        <row r="7852">
          <cell r="B7852">
            <v>0</v>
          </cell>
        </row>
        <row r="7853">
          <cell r="B7853">
            <v>0</v>
          </cell>
        </row>
        <row r="7854">
          <cell r="B7854">
            <v>0</v>
          </cell>
        </row>
        <row r="7855">
          <cell r="B7855">
            <v>0</v>
          </cell>
        </row>
        <row r="7856">
          <cell r="B7856">
            <v>0</v>
          </cell>
        </row>
        <row r="7857">
          <cell r="B7857">
            <v>0</v>
          </cell>
        </row>
        <row r="7858">
          <cell r="B7858">
            <v>0</v>
          </cell>
        </row>
        <row r="7859">
          <cell r="B7859">
            <v>0</v>
          </cell>
        </row>
        <row r="7860">
          <cell r="B7860">
            <v>0</v>
          </cell>
        </row>
        <row r="7861">
          <cell r="B7861">
            <v>0</v>
          </cell>
        </row>
        <row r="7862">
          <cell r="B7862">
            <v>0</v>
          </cell>
        </row>
        <row r="7863">
          <cell r="B7863">
            <v>0</v>
          </cell>
        </row>
        <row r="7864">
          <cell r="B7864">
            <v>0</v>
          </cell>
        </row>
        <row r="7865">
          <cell r="B7865">
            <v>0</v>
          </cell>
        </row>
        <row r="7866">
          <cell r="B7866">
            <v>0</v>
          </cell>
        </row>
        <row r="7867">
          <cell r="B7867">
            <v>0</v>
          </cell>
        </row>
        <row r="7868">
          <cell r="B7868">
            <v>0</v>
          </cell>
        </row>
        <row r="7869">
          <cell r="B7869">
            <v>0</v>
          </cell>
        </row>
        <row r="7870">
          <cell r="B7870">
            <v>0</v>
          </cell>
        </row>
        <row r="7871">
          <cell r="B7871">
            <v>0</v>
          </cell>
        </row>
        <row r="7872">
          <cell r="B7872">
            <v>0</v>
          </cell>
        </row>
        <row r="7873">
          <cell r="B7873">
            <v>0</v>
          </cell>
        </row>
        <row r="7874">
          <cell r="B7874">
            <v>0</v>
          </cell>
        </row>
        <row r="7875">
          <cell r="B7875">
            <v>0</v>
          </cell>
        </row>
        <row r="7876">
          <cell r="B7876">
            <v>0</v>
          </cell>
        </row>
        <row r="7877">
          <cell r="B7877">
            <v>0</v>
          </cell>
        </row>
        <row r="7878">
          <cell r="B7878">
            <v>0</v>
          </cell>
        </row>
        <row r="7879">
          <cell r="B7879">
            <v>0</v>
          </cell>
        </row>
        <row r="7880">
          <cell r="B7880">
            <v>0</v>
          </cell>
        </row>
        <row r="7881">
          <cell r="B7881">
            <v>0</v>
          </cell>
        </row>
        <row r="7882">
          <cell r="B7882">
            <v>0</v>
          </cell>
        </row>
        <row r="7883">
          <cell r="B7883">
            <v>0</v>
          </cell>
        </row>
        <row r="7884">
          <cell r="B7884">
            <v>0</v>
          </cell>
        </row>
        <row r="7885">
          <cell r="B7885">
            <v>0</v>
          </cell>
        </row>
        <row r="7886">
          <cell r="B7886">
            <v>0</v>
          </cell>
        </row>
        <row r="7887">
          <cell r="B7887">
            <v>0</v>
          </cell>
        </row>
        <row r="7888">
          <cell r="B7888">
            <v>0</v>
          </cell>
        </row>
        <row r="7889">
          <cell r="B7889">
            <v>0</v>
          </cell>
        </row>
        <row r="7890">
          <cell r="B7890">
            <v>0</v>
          </cell>
        </row>
        <row r="7891">
          <cell r="B7891">
            <v>0</v>
          </cell>
        </row>
        <row r="7892">
          <cell r="B7892">
            <v>0</v>
          </cell>
        </row>
        <row r="7893">
          <cell r="B7893">
            <v>0</v>
          </cell>
        </row>
        <row r="7894">
          <cell r="B7894">
            <v>0</v>
          </cell>
        </row>
        <row r="7895">
          <cell r="B7895">
            <v>0</v>
          </cell>
        </row>
        <row r="7896">
          <cell r="B7896">
            <v>0</v>
          </cell>
        </row>
        <row r="7897">
          <cell r="B7897">
            <v>0</v>
          </cell>
        </row>
        <row r="7898">
          <cell r="B7898">
            <v>0</v>
          </cell>
        </row>
        <row r="7899">
          <cell r="B7899">
            <v>0</v>
          </cell>
        </row>
        <row r="7900">
          <cell r="B7900">
            <v>0</v>
          </cell>
        </row>
        <row r="7901">
          <cell r="B7901">
            <v>0</v>
          </cell>
        </row>
        <row r="7902">
          <cell r="B7902">
            <v>0</v>
          </cell>
        </row>
        <row r="7903">
          <cell r="B7903">
            <v>0</v>
          </cell>
        </row>
        <row r="7904">
          <cell r="B7904">
            <v>0</v>
          </cell>
        </row>
        <row r="7905">
          <cell r="B7905">
            <v>0</v>
          </cell>
        </row>
        <row r="7906">
          <cell r="B7906">
            <v>0</v>
          </cell>
        </row>
        <row r="7907">
          <cell r="B7907">
            <v>0</v>
          </cell>
        </row>
        <row r="7908">
          <cell r="B7908">
            <v>0</v>
          </cell>
        </row>
        <row r="7909">
          <cell r="B7909">
            <v>0</v>
          </cell>
        </row>
        <row r="7910">
          <cell r="B7910">
            <v>0</v>
          </cell>
        </row>
        <row r="7911">
          <cell r="B7911">
            <v>0</v>
          </cell>
        </row>
        <row r="7912">
          <cell r="B7912">
            <v>0</v>
          </cell>
        </row>
        <row r="7913">
          <cell r="B7913">
            <v>0</v>
          </cell>
        </row>
        <row r="7914">
          <cell r="B7914">
            <v>0</v>
          </cell>
        </row>
        <row r="7915">
          <cell r="B7915">
            <v>0</v>
          </cell>
        </row>
        <row r="7916">
          <cell r="B7916">
            <v>0</v>
          </cell>
        </row>
        <row r="7917">
          <cell r="B7917">
            <v>0</v>
          </cell>
        </row>
        <row r="7918">
          <cell r="B7918">
            <v>0</v>
          </cell>
        </row>
        <row r="7919">
          <cell r="B7919">
            <v>0</v>
          </cell>
        </row>
        <row r="7920">
          <cell r="B7920">
            <v>0</v>
          </cell>
        </row>
        <row r="7921">
          <cell r="B7921">
            <v>0</v>
          </cell>
        </row>
        <row r="7922">
          <cell r="B7922">
            <v>0</v>
          </cell>
        </row>
        <row r="7923">
          <cell r="B7923">
            <v>0</v>
          </cell>
        </row>
        <row r="7924">
          <cell r="B7924">
            <v>0</v>
          </cell>
        </row>
        <row r="7925">
          <cell r="B7925">
            <v>0</v>
          </cell>
        </row>
        <row r="7926">
          <cell r="B7926">
            <v>0</v>
          </cell>
        </row>
        <row r="7927">
          <cell r="B7927">
            <v>0</v>
          </cell>
        </row>
        <row r="7928">
          <cell r="B7928">
            <v>0</v>
          </cell>
        </row>
        <row r="7929">
          <cell r="B7929">
            <v>0</v>
          </cell>
        </row>
        <row r="7930">
          <cell r="B7930">
            <v>0</v>
          </cell>
        </row>
        <row r="7931">
          <cell r="B7931">
            <v>0</v>
          </cell>
        </row>
        <row r="7932">
          <cell r="B7932">
            <v>0</v>
          </cell>
        </row>
        <row r="7933">
          <cell r="B7933">
            <v>0</v>
          </cell>
        </row>
        <row r="7934">
          <cell r="B7934">
            <v>0</v>
          </cell>
        </row>
        <row r="7935">
          <cell r="B7935">
            <v>0</v>
          </cell>
        </row>
        <row r="7936">
          <cell r="B7936">
            <v>0</v>
          </cell>
        </row>
        <row r="7937">
          <cell r="B7937">
            <v>0</v>
          </cell>
        </row>
        <row r="7938">
          <cell r="B7938">
            <v>0</v>
          </cell>
        </row>
        <row r="7939">
          <cell r="B7939">
            <v>0</v>
          </cell>
        </row>
        <row r="7940">
          <cell r="B7940">
            <v>0</v>
          </cell>
        </row>
        <row r="7941">
          <cell r="B7941">
            <v>0</v>
          </cell>
        </row>
        <row r="7942">
          <cell r="B7942">
            <v>0</v>
          </cell>
        </row>
        <row r="7943">
          <cell r="B7943">
            <v>0</v>
          </cell>
        </row>
        <row r="7944">
          <cell r="B7944">
            <v>0</v>
          </cell>
        </row>
        <row r="7945">
          <cell r="B7945">
            <v>0</v>
          </cell>
        </row>
        <row r="7946">
          <cell r="B7946">
            <v>0</v>
          </cell>
        </row>
        <row r="7947">
          <cell r="B7947">
            <v>0</v>
          </cell>
        </row>
        <row r="7948">
          <cell r="B7948">
            <v>0</v>
          </cell>
        </row>
        <row r="7949">
          <cell r="B7949">
            <v>0</v>
          </cell>
        </row>
        <row r="7950">
          <cell r="B7950">
            <v>0</v>
          </cell>
        </row>
        <row r="7951">
          <cell r="B7951">
            <v>0</v>
          </cell>
        </row>
        <row r="7952">
          <cell r="B7952">
            <v>0</v>
          </cell>
        </row>
        <row r="7953">
          <cell r="B7953">
            <v>0</v>
          </cell>
        </row>
        <row r="7954">
          <cell r="B7954">
            <v>0</v>
          </cell>
        </row>
        <row r="7955">
          <cell r="B7955">
            <v>0</v>
          </cell>
        </row>
        <row r="7956">
          <cell r="B7956">
            <v>0</v>
          </cell>
        </row>
        <row r="7957">
          <cell r="B7957">
            <v>0</v>
          </cell>
        </row>
        <row r="7958">
          <cell r="B7958">
            <v>0</v>
          </cell>
        </row>
        <row r="7959">
          <cell r="B7959">
            <v>0</v>
          </cell>
        </row>
        <row r="7960">
          <cell r="B7960">
            <v>0</v>
          </cell>
        </row>
        <row r="7961">
          <cell r="B7961">
            <v>0</v>
          </cell>
        </row>
        <row r="7962">
          <cell r="B7962">
            <v>0</v>
          </cell>
        </row>
        <row r="7963">
          <cell r="B7963">
            <v>0</v>
          </cell>
        </row>
        <row r="7964">
          <cell r="B7964">
            <v>0</v>
          </cell>
        </row>
        <row r="7965">
          <cell r="B7965">
            <v>0</v>
          </cell>
        </row>
        <row r="7966">
          <cell r="B7966">
            <v>0</v>
          </cell>
        </row>
        <row r="7967">
          <cell r="B7967">
            <v>0</v>
          </cell>
        </row>
        <row r="7968">
          <cell r="B7968">
            <v>0</v>
          </cell>
        </row>
        <row r="7969">
          <cell r="B7969">
            <v>0</v>
          </cell>
        </row>
        <row r="7970">
          <cell r="B7970">
            <v>0</v>
          </cell>
        </row>
        <row r="7971">
          <cell r="B7971">
            <v>0</v>
          </cell>
        </row>
        <row r="7972">
          <cell r="B7972">
            <v>0</v>
          </cell>
        </row>
        <row r="7973">
          <cell r="B7973">
            <v>0</v>
          </cell>
        </row>
        <row r="7974">
          <cell r="B7974">
            <v>0</v>
          </cell>
        </row>
        <row r="7975">
          <cell r="B7975">
            <v>0</v>
          </cell>
        </row>
        <row r="7976">
          <cell r="B7976">
            <v>0</v>
          </cell>
        </row>
        <row r="7977">
          <cell r="B7977">
            <v>0</v>
          </cell>
        </row>
        <row r="7978">
          <cell r="B7978">
            <v>0</v>
          </cell>
        </row>
        <row r="7979">
          <cell r="B7979">
            <v>0</v>
          </cell>
        </row>
        <row r="7980">
          <cell r="B7980">
            <v>0</v>
          </cell>
        </row>
        <row r="7981">
          <cell r="B7981">
            <v>0</v>
          </cell>
        </row>
        <row r="7982">
          <cell r="B7982">
            <v>0</v>
          </cell>
        </row>
        <row r="7983">
          <cell r="B7983">
            <v>0</v>
          </cell>
        </row>
        <row r="7984">
          <cell r="B7984">
            <v>0</v>
          </cell>
        </row>
        <row r="7985">
          <cell r="B7985">
            <v>0</v>
          </cell>
        </row>
        <row r="7986">
          <cell r="B7986">
            <v>0</v>
          </cell>
        </row>
        <row r="7987">
          <cell r="B7987">
            <v>0</v>
          </cell>
        </row>
        <row r="7988">
          <cell r="B7988">
            <v>0</v>
          </cell>
        </row>
        <row r="7989">
          <cell r="B7989">
            <v>0</v>
          </cell>
        </row>
        <row r="7990">
          <cell r="B7990">
            <v>0</v>
          </cell>
        </row>
        <row r="7991">
          <cell r="B7991">
            <v>0</v>
          </cell>
        </row>
        <row r="7992">
          <cell r="B7992">
            <v>0</v>
          </cell>
        </row>
        <row r="7993">
          <cell r="B7993">
            <v>0</v>
          </cell>
        </row>
        <row r="7994">
          <cell r="B7994">
            <v>0</v>
          </cell>
        </row>
        <row r="7995">
          <cell r="B7995">
            <v>0</v>
          </cell>
        </row>
        <row r="7996">
          <cell r="B7996">
            <v>0</v>
          </cell>
        </row>
        <row r="7997">
          <cell r="B7997">
            <v>0</v>
          </cell>
        </row>
        <row r="7998">
          <cell r="B7998">
            <v>0</v>
          </cell>
        </row>
        <row r="7999">
          <cell r="B7999">
            <v>0</v>
          </cell>
        </row>
        <row r="8000">
          <cell r="B8000">
            <v>0</v>
          </cell>
        </row>
        <row r="8001">
          <cell r="B8001">
            <v>0</v>
          </cell>
        </row>
        <row r="8002">
          <cell r="B8002">
            <v>0</v>
          </cell>
        </row>
        <row r="8003">
          <cell r="B8003">
            <v>0</v>
          </cell>
        </row>
        <row r="8004">
          <cell r="B8004">
            <v>0</v>
          </cell>
        </row>
        <row r="8005">
          <cell r="B8005">
            <v>0</v>
          </cell>
        </row>
        <row r="8006">
          <cell r="B8006">
            <v>0</v>
          </cell>
        </row>
        <row r="8007">
          <cell r="B8007">
            <v>0</v>
          </cell>
        </row>
        <row r="8008">
          <cell r="B8008">
            <v>0</v>
          </cell>
        </row>
        <row r="8009">
          <cell r="B8009">
            <v>0</v>
          </cell>
        </row>
        <row r="8010">
          <cell r="B8010">
            <v>0</v>
          </cell>
        </row>
        <row r="8011">
          <cell r="B8011">
            <v>0</v>
          </cell>
        </row>
        <row r="8012">
          <cell r="B8012">
            <v>0</v>
          </cell>
        </row>
        <row r="8013">
          <cell r="B8013">
            <v>0</v>
          </cell>
        </row>
        <row r="8014">
          <cell r="B8014">
            <v>0</v>
          </cell>
        </row>
        <row r="8015">
          <cell r="B8015">
            <v>0</v>
          </cell>
        </row>
        <row r="8016">
          <cell r="B8016">
            <v>0</v>
          </cell>
        </row>
        <row r="8017">
          <cell r="B8017">
            <v>0</v>
          </cell>
        </row>
        <row r="8018">
          <cell r="B8018">
            <v>0</v>
          </cell>
        </row>
        <row r="8019">
          <cell r="B8019">
            <v>0</v>
          </cell>
        </row>
        <row r="8020">
          <cell r="B8020">
            <v>0</v>
          </cell>
        </row>
        <row r="8021">
          <cell r="B8021">
            <v>0</v>
          </cell>
        </row>
        <row r="8022">
          <cell r="B8022">
            <v>0</v>
          </cell>
        </row>
        <row r="8023">
          <cell r="B8023">
            <v>0</v>
          </cell>
        </row>
        <row r="8024">
          <cell r="B8024">
            <v>0</v>
          </cell>
        </row>
        <row r="8025">
          <cell r="B8025">
            <v>0</v>
          </cell>
        </row>
        <row r="8026">
          <cell r="B8026">
            <v>0</v>
          </cell>
        </row>
        <row r="8027">
          <cell r="B8027">
            <v>0</v>
          </cell>
        </row>
        <row r="8028">
          <cell r="B8028">
            <v>0</v>
          </cell>
        </row>
        <row r="8029">
          <cell r="B8029">
            <v>0</v>
          </cell>
        </row>
        <row r="8030">
          <cell r="B8030">
            <v>0</v>
          </cell>
        </row>
        <row r="8031">
          <cell r="B8031">
            <v>0</v>
          </cell>
        </row>
        <row r="8032">
          <cell r="B8032">
            <v>0</v>
          </cell>
        </row>
        <row r="8033">
          <cell r="B8033">
            <v>0</v>
          </cell>
        </row>
        <row r="8034">
          <cell r="B8034">
            <v>0</v>
          </cell>
        </row>
        <row r="8035">
          <cell r="B8035">
            <v>0</v>
          </cell>
        </row>
        <row r="8036">
          <cell r="B8036">
            <v>0</v>
          </cell>
        </row>
        <row r="8037">
          <cell r="B8037">
            <v>0</v>
          </cell>
        </row>
        <row r="8038">
          <cell r="B8038">
            <v>0</v>
          </cell>
        </row>
        <row r="8039">
          <cell r="B8039">
            <v>0</v>
          </cell>
        </row>
        <row r="8040">
          <cell r="B8040">
            <v>0</v>
          </cell>
        </row>
        <row r="8041">
          <cell r="B8041">
            <v>0</v>
          </cell>
        </row>
        <row r="8042">
          <cell r="B8042">
            <v>0</v>
          </cell>
        </row>
        <row r="8043">
          <cell r="B8043">
            <v>0</v>
          </cell>
        </row>
        <row r="8044">
          <cell r="B8044">
            <v>0</v>
          </cell>
        </row>
        <row r="8045">
          <cell r="B8045">
            <v>0</v>
          </cell>
        </row>
        <row r="8046">
          <cell r="B8046">
            <v>0</v>
          </cell>
        </row>
        <row r="8047">
          <cell r="B8047">
            <v>0</v>
          </cell>
        </row>
        <row r="8048">
          <cell r="B8048">
            <v>0</v>
          </cell>
        </row>
        <row r="8049">
          <cell r="B8049">
            <v>0</v>
          </cell>
        </row>
        <row r="8050">
          <cell r="B8050">
            <v>0</v>
          </cell>
        </row>
        <row r="8051">
          <cell r="B8051">
            <v>0</v>
          </cell>
        </row>
        <row r="8052">
          <cell r="B8052">
            <v>0</v>
          </cell>
        </row>
        <row r="8053">
          <cell r="B8053">
            <v>0</v>
          </cell>
        </row>
        <row r="8054">
          <cell r="B8054">
            <v>0</v>
          </cell>
        </row>
        <row r="8055">
          <cell r="B8055">
            <v>0</v>
          </cell>
        </row>
        <row r="8056">
          <cell r="B8056">
            <v>0</v>
          </cell>
        </row>
        <row r="8057">
          <cell r="B8057">
            <v>0</v>
          </cell>
        </row>
        <row r="8058">
          <cell r="B8058">
            <v>0</v>
          </cell>
        </row>
        <row r="8059">
          <cell r="B8059">
            <v>0</v>
          </cell>
        </row>
        <row r="8060">
          <cell r="B8060">
            <v>0</v>
          </cell>
        </row>
        <row r="8061">
          <cell r="B8061">
            <v>0</v>
          </cell>
        </row>
        <row r="8062">
          <cell r="B8062">
            <v>0</v>
          </cell>
        </row>
        <row r="8063">
          <cell r="B8063">
            <v>0</v>
          </cell>
        </row>
        <row r="8064">
          <cell r="B8064">
            <v>0</v>
          </cell>
        </row>
        <row r="8065">
          <cell r="B8065">
            <v>0</v>
          </cell>
        </row>
        <row r="8066">
          <cell r="B8066">
            <v>0</v>
          </cell>
        </row>
        <row r="8067">
          <cell r="B8067">
            <v>0</v>
          </cell>
        </row>
        <row r="8068">
          <cell r="B8068">
            <v>0</v>
          </cell>
        </row>
        <row r="8069">
          <cell r="B8069">
            <v>0</v>
          </cell>
        </row>
        <row r="8070">
          <cell r="B8070">
            <v>0</v>
          </cell>
        </row>
        <row r="8071">
          <cell r="B8071">
            <v>0</v>
          </cell>
        </row>
        <row r="8072">
          <cell r="B8072">
            <v>0</v>
          </cell>
        </row>
        <row r="8073">
          <cell r="B8073">
            <v>0</v>
          </cell>
        </row>
        <row r="8074">
          <cell r="B8074">
            <v>0</v>
          </cell>
        </row>
        <row r="8075">
          <cell r="B8075">
            <v>0</v>
          </cell>
        </row>
        <row r="8076">
          <cell r="B8076">
            <v>0</v>
          </cell>
        </row>
        <row r="8077">
          <cell r="B8077">
            <v>0</v>
          </cell>
        </row>
        <row r="8078">
          <cell r="B8078">
            <v>0</v>
          </cell>
        </row>
        <row r="8079">
          <cell r="B8079">
            <v>0</v>
          </cell>
        </row>
        <row r="8080">
          <cell r="B8080">
            <v>0</v>
          </cell>
        </row>
        <row r="8081">
          <cell r="B8081">
            <v>0</v>
          </cell>
        </row>
        <row r="8082">
          <cell r="B8082">
            <v>0</v>
          </cell>
        </row>
        <row r="8083">
          <cell r="B8083">
            <v>0</v>
          </cell>
        </row>
        <row r="8084">
          <cell r="B8084">
            <v>0</v>
          </cell>
        </row>
        <row r="8085">
          <cell r="B8085">
            <v>0</v>
          </cell>
        </row>
        <row r="8086">
          <cell r="B8086">
            <v>0</v>
          </cell>
        </row>
        <row r="8087">
          <cell r="B8087">
            <v>0</v>
          </cell>
        </row>
        <row r="8088">
          <cell r="B8088">
            <v>0</v>
          </cell>
        </row>
        <row r="8089">
          <cell r="B8089">
            <v>0</v>
          </cell>
        </row>
        <row r="8090">
          <cell r="B8090">
            <v>0</v>
          </cell>
        </row>
        <row r="8091">
          <cell r="B8091">
            <v>0</v>
          </cell>
        </row>
        <row r="8092">
          <cell r="B8092">
            <v>0</v>
          </cell>
        </row>
        <row r="8093">
          <cell r="B8093">
            <v>0</v>
          </cell>
        </row>
        <row r="8094">
          <cell r="B8094">
            <v>0</v>
          </cell>
        </row>
        <row r="8095">
          <cell r="B8095">
            <v>0</v>
          </cell>
        </row>
        <row r="8096">
          <cell r="B8096">
            <v>0</v>
          </cell>
        </row>
        <row r="8097">
          <cell r="B8097">
            <v>0</v>
          </cell>
        </row>
        <row r="8098">
          <cell r="B8098">
            <v>0</v>
          </cell>
        </row>
        <row r="8099">
          <cell r="B8099">
            <v>0</v>
          </cell>
        </row>
        <row r="8100">
          <cell r="B8100">
            <v>0</v>
          </cell>
        </row>
        <row r="8101">
          <cell r="B8101">
            <v>0</v>
          </cell>
        </row>
        <row r="8102">
          <cell r="B8102">
            <v>0</v>
          </cell>
        </row>
        <row r="8103">
          <cell r="B8103">
            <v>0</v>
          </cell>
        </row>
        <row r="8104">
          <cell r="B8104">
            <v>0</v>
          </cell>
        </row>
        <row r="8105">
          <cell r="B8105">
            <v>0</v>
          </cell>
        </row>
        <row r="8106">
          <cell r="B8106">
            <v>0</v>
          </cell>
        </row>
        <row r="8107">
          <cell r="B8107">
            <v>0</v>
          </cell>
        </row>
        <row r="8108">
          <cell r="B8108">
            <v>0</v>
          </cell>
        </row>
        <row r="8109">
          <cell r="B8109">
            <v>0</v>
          </cell>
        </row>
        <row r="8110">
          <cell r="B8110">
            <v>0</v>
          </cell>
        </row>
        <row r="8111">
          <cell r="B8111">
            <v>0</v>
          </cell>
        </row>
        <row r="8112">
          <cell r="B8112">
            <v>0</v>
          </cell>
        </row>
        <row r="8113">
          <cell r="B8113">
            <v>0</v>
          </cell>
        </row>
        <row r="8114">
          <cell r="B8114">
            <v>0</v>
          </cell>
        </row>
        <row r="8115">
          <cell r="B8115">
            <v>0</v>
          </cell>
        </row>
        <row r="8116">
          <cell r="B8116">
            <v>0</v>
          </cell>
        </row>
        <row r="8117">
          <cell r="B8117">
            <v>0</v>
          </cell>
        </row>
        <row r="8118">
          <cell r="B8118">
            <v>0</v>
          </cell>
        </row>
        <row r="8119">
          <cell r="B8119">
            <v>0</v>
          </cell>
        </row>
        <row r="8120">
          <cell r="B8120">
            <v>0</v>
          </cell>
        </row>
        <row r="8121">
          <cell r="B8121">
            <v>0</v>
          </cell>
        </row>
        <row r="8122">
          <cell r="B8122">
            <v>0</v>
          </cell>
        </row>
        <row r="8123">
          <cell r="B8123">
            <v>0</v>
          </cell>
        </row>
        <row r="8124">
          <cell r="B8124">
            <v>0</v>
          </cell>
        </row>
        <row r="8125">
          <cell r="B8125">
            <v>0</v>
          </cell>
        </row>
        <row r="8126">
          <cell r="B8126">
            <v>0</v>
          </cell>
        </row>
        <row r="8127">
          <cell r="B8127">
            <v>0</v>
          </cell>
        </row>
        <row r="8128">
          <cell r="B8128">
            <v>0</v>
          </cell>
        </row>
        <row r="8129">
          <cell r="B8129">
            <v>0</v>
          </cell>
        </row>
        <row r="8130">
          <cell r="B8130">
            <v>0</v>
          </cell>
        </row>
        <row r="8131">
          <cell r="B8131">
            <v>0</v>
          </cell>
        </row>
        <row r="8132">
          <cell r="B8132">
            <v>0</v>
          </cell>
        </row>
        <row r="8133">
          <cell r="B8133">
            <v>0</v>
          </cell>
        </row>
        <row r="8134">
          <cell r="B8134">
            <v>0</v>
          </cell>
        </row>
        <row r="8135">
          <cell r="B8135">
            <v>0</v>
          </cell>
        </row>
        <row r="8136">
          <cell r="B8136">
            <v>0</v>
          </cell>
        </row>
        <row r="8137">
          <cell r="B8137">
            <v>0</v>
          </cell>
        </row>
        <row r="8138">
          <cell r="B8138">
            <v>0</v>
          </cell>
        </row>
        <row r="8139">
          <cell r="B8139">
            <v>0</v>
          </cell>
        </row>
        <row r="8140">
          <cell r="B8140">
            <v>0</v>
          </cell>
        </row>
        <row r="8141">
          <cell r="B8141">
            <v>0</v>
          </cell>
        </row>
        <row r="8142">
          <cell r="B8142">
            <v>0</v>
          </cell>
        </row>
        <row r="8143">
          <cell r="B8143">
            <v>0</v>
          </cell>
        </row>
        <row r="8144">
          <cell r="B8144">
            <v>0</v>
          </cell>
        </row>
        <row r="8145">
          <cell r="B8145">
            <v>0</v>
          </cell>
        </row>
        <row r="8146">
          <cell r="B8146">
            <v>0</v>
          </cell>
        </row>
        <row r="8147">
          <cell r="B8147">
            <v>0</v>
          </cell>
        </row>
        <row r="8148">
          <cell r="B8148">
            <v>0</v>
          </cell>
        </row>
        <row r="8149">
          <cell r="B8149">
            <v>0</v>
          </cell>
        </row>
        <row r="8150">
          <cell r="B8150">
            <v>0</v>
          </cell>
        </row>
        <row r="8151">
          <cell r="B8151">
            <v>0</v>
          </cell>
        </row>
        <row r="8152">
          <cell r="B8152">
            <v>0</v>
          </cell>
        </row>
        <row r="8153">
          <cell r="B8153">
            <v>0</v>
          </cell>
        </row>
        <row r="8154">
          <cell r="B8154">
            <v>0</v>
          </cell>
        </row>
        <row r="8155">
          <cell r="B8155">
            <v>0</v>
          </cell>
        </row>
        <row r="8156">
          <cell r="B8156">
            <v>0</v>
          </cell>
        </row>
        <row r="8157">
          <cell r="B8157">
            <v>0</v>
          </cell>
        </row>
        <row r="8158">
          <cell r="B8158">
            <v>0</v>
          </cell>
        </row>
        <row r="8159">
          <cell r="B8159">
            <v>0</v>
          </cell>
        </row>
        <row r="8160">
          <cell r="B8160">
            <v>0</v>
          </cell>
        </row>
        <row r="8161">
          <cell r="B8161">
            <v>0</v>
          </cell>
        </row>
        <row r="8162">
          <cell r="B8162">
            <v>0</v>
          </cell>
        </row>
        <row r="8163">
          <cell r="B8163">
            <v>0</v>
          </cell>
        </row>
        <row r="8164">
          <cell r="B8164">
            <v>0</v>
          </cell>
        </row>
        <row r="8165">
          <cell r="B8165">
            <v>0</v>
          </cell>
        </row>
        <row r="8166">
          <cell r="B8166">
            <v>0</v>
          </cell>
        </row>
        <row r="8167">
          <cell r="B8167">
            <v>0</v>
          </cell>
        </row>
        <row r="8168">
          <cell r="B8168">
            <v>0</v>
          </cell>
        </row>
        <row r="8169">
          <cell r="B8169">
            <v>0</v>
          </cell>
        </row>
        <row r="8170">
          <cell r="B8170">
            <v>0</v>
          </cell>
        </row>
        <row r="8171">
          <cell r="B8171">
            <v>0</v>
          </cell>
        </row>
        <row r="8172">
          <cell r="B8172">
            <v>0</v>
          </cell>
        </row>
        <row r="8173">
          <cell r="B8173">
            <v>0</v>
          </cell>
        </row>
        <row r="8174">
          <cell r="B8174">
            <v>0</v>
          </cell>
        </row>
        <row r="8175">
          <cell r="B8175">
            <v>0</v>
          </cell>
        </row>
        <row r="8176">
          <cell r="B8176">
            <v>0</v>
          </cell>
        </row>
        <row r="8177">
          <cell r="B8177">
            <v>0</v>
          </cell>
        </row>
        <row r="8178">
          <cell r="B8178">
            <v>0</v>
          </cell>
        </row>
        <row r="8179">
          <cell r="B8179">
            <v>0</v>
          </cell>
        </row>
        <row r="8180">
          <cell r="B8180">
            <v>0</v>
          </cell>
        </row>
        <row r="8181">
          <cell r="B8181">
            <v>0</v>
          </cell>
        </row>
        <row r="8182">
          <cell r="B8182">
            <v>0</v>
          </cell>
        </row>
        <row r="8183">
          <cell r="B8183">
            <v>0</v>
          </cell>
        </row>
        <row r="8184">
          <cell r="B8184">
            <v>0</v>
          </cell>
        </row>
        <row r="8185">
          <cell r="B8185">
            <v>0</v>
          </cell>
        </row>
        <row r="8186">
          <cell r="B8186">
            <v>0</v>
          </cell>
        </row>
        <row r="8187">
          <cell r="B8187">
            <v>0</v>
          </cell>
        </row>
        <row r="8188">
          <cell r="B8188">
            <v>0</v>
          </cell>
        </row>
        <row r="8189">
          <cell r="B8189">
            <v>0</v>
          </cell>
        </row>
        <row r="8190">
          <cell r="B8190">
            <v>0</v>
          </cell>
        </row>
        <row r="8191">
          <cell r="B8191">
            <v>0</v>
          </cell>
        </row>
        <row r="8192">
          <cell r="B8192">
            <v>0</v>
          </cell>
        </row>
        <row r="8193">
          <cell r="B8193">
            <v>0</v>
          </cell>
        </row>
        <row r="8194">
          <cell r="B8194">
            <v>0</v>
          </cell>
        </row>
        <row r="8195">
          <cell r="B8195">
            <v>0</v>
          </cell>
        </row>
        <row r="8196">
          <cell r="B8196">
            <v>0</v>
          </cell>
        </row>
        <row r="8197">
          <cell r="B8197">
            <v>0</v>
          </cell>
        </row>
        <row r="8198">
          <cell r="B8198">
            <v>0</v>
          </cell>
        </row>
        <row r="8199">
          <cell r="B8199">
            <v>0</v>
          </cell>
        </row>
        <row r="8200">
          <cell r="B8200">
            <v>0</v>
          </cell>
        </row>
        <row r="8201">
          <cell r="B8201">
            <v>0</v>
          </cell>
        </row>
        <row r="8202">
          <cell r="B8202">
            <v>0</v>
          </cell>
        </row>
        <row r="8203">
          <cell r="B8203">
            <v>0</v>
          </cell>
        </row>
        <row r="8204">
          <cell r="B8204">
            <v>0</v>
          </cell>
        </row>
        <row r="8205">
          <cell r="B8205">
            <v>0</v>
          </cell>
        </row>
        <row r="8206">
          <cell r="B8206">
            <v>0</v>
          </cell>
        </row>
        <row r="8207">
          <cell r="B8207">
            <v>0</v>
          </cell>
        </row>
        <row r="8208">
          <cell r="B8208">
            <v>0</v>
          </cell>
        </row>
        <row r="8209">
          <cell r="B8209">
            <v>0</v>
          </cell>
        </row>
        <row r="8210">
          <cell r="B8210">
            <v>0</v>
          </cell>
        </row>
        <row r="8211">
          <cell r="B8211">
            <v>0</v>
          </cell>
        </row>
        <row r="8212">
          <cell r="B8212">
            <v>0</v>
          </cell>
        </row>
        <row r="8213">
          <cell r="B8213">
            <v>0</v>
          </cell>
        </row>
        <row r="8214">
          <cell r="B8214">
            <v>0</v>
          </cell>
        </row>
        <row r="8215">
          <cell r="B8215">
            <v>0</v>
          </cell>
        </row>
        <row r="8216">
          <cell r="B8216">
            <v>0</v>
          </cell>
        </row>
        <row r="8217">
          <cell r="B8217">
            <v>0</v>
          </cell>
        </row>
        <row r="8218">
          <cell r="B8218">
            <v>0</v>
          </cell>
        </row>
        <row r="8219">
          <cell r="B8219">
            <v>0</v>
          </cell>
        </row>
        <row r="8220">
          <cell r="B8220">
            <v>0</v>
          </cell>
        </row>
        <row r="8221">
          <cell r="B8221">
            <v>0</v>
          </cell>
        </row>
        <row r="8222">
          <cell r="B8222">
            <v>0</v>
          </cell>
        </row>
        <row r="8223">
          <cell r="B8223">
            <v>0</v>
          </cell>
        </row>
        <row r="8224">
          <cell r="B8224">
            <v>0</v>
          </cell>
        </row>
        <row r="8225">
          <cell r="B8225">
            <v>0</v>
          </cell>
        </row>
        <row r="8226">
          <cell r="B8226">
            <v>0</v>
          </cell>
        </row>
        <row r="8227">
          <cell r="B8227">
            <v>0</v>
          </cell>
        </row>
        <row r="8228">
          <cell r="B8228">
            <v>0</v>
          </cell>
        </row>
        <row r="8229">
          <cell r="B8229">
            <v>0</v>
          </cell>
        </row>
        <row r="8230">
          <cell r="B8230">
            <v>0</v>
          </cell>
        </row>
        <row r="8231">
          <cell r="B8231">
            <v>0</v>
          </cell>
        </row>
        <row r="8232">
          <cell r="B8232">
            <v>0</v>
          </cell>
        </row>
        <row r="8233">
          <cell r="B8233">
            <v>0</v>
          </cell>
        </row>
        <row r="8234">
          <cell r="B8234">
            <v>0</v>
          </cell>
        </row>
        <row r="8235">
          <cell r="B8235">
            <v>0</v>
          </cell>
        </row>
        <row r="8236">
          <cell r="B8236">
            <v>0</v>
          </cell>
        </row>
        <row r="8237">
          <cell r="B8237">
            <v>0</v>
          </cell>
        </row>
        <row r="8238">
          <cell r="B8238">
            <v>0</v>
          </cell>
        </row>
        <row r="8239">
          <cell r="B8239">
            <v>0</v>
          </cell>
        </row>
        <row r="8240">
          <cell r="B8240">
            <v>0</v>
          </cell>
        </row>
        <row r="8241">
          <cell r="B8241">
            <v>0</v>
          </cell>
        </row>
        <row r="8242">
          <cell r="B8242">
            <v>0</v>
          </cell>
        </row>
        <row r="8243">
          <cell r="B8243">
            <v>0</v>
          </cell>
        </row>
        <row r="8244">
          <cell r="B8244">
            <v>0</v>
          </cell>
        </row>
        <row r="8245">
          <cell r="B8245">
            <v>0</v>
          </cell>
        </row>
        <row r="8246">
          <cell r="B8246">
            <v>0</v>
          </cell>
        </row>
        <row r="8247">
          <cell r="B8247">
            <v>0</v>
          </cell>
        </row>
        <row r="8248">
          <cell r="B8248">
            <v>0</v>
          </cell>
        </row>
        <row r="8249">
          <cell r="B8249">
            <v>0</v>
          </cell>
        </row>
        <row r="8250">
          <cell r="B8250">
            <v>0</v>
          </cell>
        </row>
        <row r="8251">
          <cell r="B8251">
            <v>0</v>
          </cell>
        </row>
        <row r="8252">
          <cell r="B8252">
            <v>0</v>
          </cell>
        </row>
        <row r="8253">
          <cell r="B8253">
            <v>0</v>
          </cell>
        </row>
        <row r="8254">
          <cell r="B8254">
            <v>0</v>
          </cell>
        </row>
        <row r="8255">
          <cell r="B8255">
            <v>0</v>
          </cell>
        </row>
        <row r="8256">
          <cell r="B8256">
            <v>0</v>
          </cell>
        </row>
        <row r="8257">
          <cell r="B8257">
            <v>0</v>
          </cell>
        </row>
        <row r="8258">
          <cell r="B8258">
            <v>0</v>
          </cell>
        </row>
        <row r="8259">
          <cell r="B8259">
            <v>0</v>
          </cell>
        </row>
        <row r="8260">
          <cell r="B8260">
            <v>0</v>
          </cell>
        </row>
        <row r="8261">
          <cell r="B8261">
            <v>0</v>
          </cell>
        </row>
        <row r="8262">
          <cell r="B8262">
            <v>0</v>
          </cell>
        </row>
        <row r="8263">
          <cell r="B8263">
            <v>0</v>
          </cell>
        </row>
        <row r="8264">
          <cell r="B8264">
            <v>0</v>
          </cell>
        </row>
        <row r="8265">
          <cell r="B8265">
            <v>0</v>
          </cell>
        </row>
        <row r="8266">
          <cell r="B8266">
            <v>0</v>
          </cell>
        </row>
        <row r="8267">
          <cell r="B8267">
            <v>0</v>
          </cell>
        </row>
        <row r="8268">
          <cell r="B8268">
            <v>0</v>
          </cell>
        </row>
        <row r="8269">
          <cell r="B8269">
            <v>0</v>
          </cell>
        </row>
        <row r="8270">
          <cell r="B8270">
            <v>0</v>
          </cell>
        </row>
        <row r="8271">
          <cell r="B8271">
            <v>0</v>
          </cell>
        </row>
        <row r="8272">
          <cell r="B8272">
            <v>0</v>
          </cell>
        </row>
        <row r="8273">
          <cell r="B8273">
            <v>0</v>
          </cell>
        </row>
        <row r="8274">
          <cell r="B8274">
            <v>0</v>
          </cell>
        </row>
        <row r="8275">
          <cell r="B8275">
            <v>0</v>
          </cell>
        </row>
        <row r="8276">
          <cell r="B8276">
            <v>0</v>
          </cell>
        </row>
        <row r="8277">
          <cell r="B8277">
            <v>0</v>
          </cell>
        </row>
        <row r="8278">
          <cell r="B8278">
            <v>0</v>
          </cell>
        </row>
        <row r="8279">
          <cell r="B8279">
            <v>0</v>
          </cell>
        </row>
        <row r="8280">
          <cell r="B8280">
            <v>0</v>
          </cell>
        </row>
        <row r="8281">
          <cell r="B8281">
            <v>0</v>
          </cell>
        </row>
        <row r="8282">
          <cell r="B8282">
            <v>0</v>
          </cell>
        </row>
        <row r="8283">
          <cell r="B8283">
            <v>0</v>
          </cell>
        </row>
        <row r="8284">
          <cell r="B8284">
            <v>0</v>
          </cell>
        </row>
        <row r="8285">
          <cell r="B8285">
            <v>0</v>
          </cell>
        </row>
        <row r="8286">
          <cell r="B8286">
            <v>0</v>
          </cell>
        </row>
        <row r="8287">
          <cell r="B8287">
            <v>0</v>
          </cell>
        </row>
        <row r="8288">
          <cell r="B8288">
            <v>0</v>
          </cell>
        </row>
        <row r="8289">
          <cell r="B8289">
            <v>0</v>
          </cell>
        </row>
        <row r="8290">
          <cell r="B8290">
            <v>0</v>
          </cell>
        </row>
        <row r="8291">
          <cell r="B8291">
            <v>0</v>
          </cell>
        </row>
        <row r="8292">
          <cell r="B8292">
            <v>0</v>
          </cell>
        </row>
        <row r="8293">
          <cell r="B8293">
            <v>0</v>
          </cell>
        </row>
        <row r="8294">
          <cell r="B8294">
            <v>0</v>
          </cell>
        </row>
        <row r="8295">
          <cell r="B8295">
            <v>0</v>
          </cell>
        </row>
        <row r="8296">
          <cell r="B8296">
            <v>0</v>
          </cell>
        </row>
        <row r="8297">
          <cell r="B8297">
            <v>0</v>
          </cell>
        </row>
        <row r="8298">
          <cell r="B8298">
            <v>0</v>
          </cell>
        </row>
        <row r="8299">
          <cell r="B8299">
            <v>0</v>
          </cell>
        </row>
        <row r="8300">
          <cell r="B8300">
            <v>0</v>
          </cell>
        </row>
        <row r="8301">
          <cell r="B8301">
            <v>0</v>
          </cell>
        </row>
        <row r="8302">
          <cell r="B8302">
            <v>0</v>
          </cell>
        </row>
        <row r="8303">
          <cell r="B8303">
            <v>0</v>
          </cell>
        </row>
        <row r="8304">
          <cell r="B8304">
            <v>0</v>
          </cell>
        </row>
        <row r="8305">
          <cell r="B8305">
            <v>0</v>
          </cell>
        </row>
        <row r="8306">
          <cell r="B8306">
            <v>0</v>
          </cell>
        </row>
        <row r="8307">
          <cell r="B8307">
            <v>0</v>
          </cell>
        </row>
        <row r="8308">
          <cell r="B8308">
            <v>0</v>
          </cell>
        </row>
        <row r="8309">
          <cell r="B8309">
            <v>0</v>
          </cell>
        </row>
        <row r="8310">
          <cell r="B8310">
            <v>0</v>
          </cell>
        </row>
        <row r="8311">
          <cell r="B8311">
            <v>0</v>
          </cell>
        </row>
        <row r="8312">
          <cell r="B8312">
            <v>0</v>
          </cell>
        </row>
        <row r="8313">
          <cell r="B8313">
            <v>0</v>
          </cell>
        </row>
        <row r="8314">
          <cell r="B8314">
            <v>0</v>
          </cell>
        </row>
        <row r="8315">
          <cell r="B8315">
            <v>0</v>
          </cell>
        </row>
        <row r="8316">
          <cell r="B8316">
            <v>0</v>
          </cell>
        </row>
        <row r="8317">
          <cell r="B8317">
            <v>0</v>
          </cell>
        </row>
        <row r="8318">
          <cell r="B8318">
            <v>0</v>
          </cell>
        </row>
        <row r="8319">
          <cell r="B8319">
            <v>0</v>
          </cell>
        </row>
        <row r="8320">
          <cell r="B8320">
            <v>0</v>
          </cell>
        </row>
        <row r="8321">
          <cell r="B8321">
            <v>0</v>
          </cell>
        </row>
        <row r="8322">
          <cell r="B8322">
            <v>0</v>
          </cell>
        </row>
        <row r="8323">
          <cell r="B8323">
            <v>0</v>
          </cell>
        </row>
        <row r="8324">
          <cell r="B8324">
            <v>0</v>
          </cell>
        </row>
        <row r="8325">
          <cell r="B8325">
            <v>0</v>
          </cell>
        </row>
        <row r="8326">
          <cell r="B8326">
            <v>0</v>
          </cell>
        </row>
        <row r="8327">
          <cell r="B8327">
            <v>0</v>
          </cell>
        </row>
        <row r="8328">
          <cell r="B8328">
            <v>0</v>
          </cell>
        </row>
        <row r="8329">
          <cell r="B8329">
            <v>0</v>
          </cell>
        </row>
        <row r="8330">
          <cell r="B8330">
            <v>0</v>
          </cell>
        </row>
        <row r="8331">
          <cell r="B8331">
            <v>0</v>
          </cell>
        </row>
        <row r="8332">
          <cell r="B8332">
            <v>0</v>
          </cell>
        </row>
        <row r="8333">
          <cell r="B8333">
            <v>0</v>
          </cell>
        </row>
        <row r="8334">
          <cell r="B8334">
            <v>0</v>
          </cell>
        </row>
        <row r="8335">
          <cell r="B8335">
            <v>0</v>
          </cell>
        </row>
        <row r="8336">
          <cell r="B8336">
            <v>0</v>
          </cell>
        </row>
        <row r="8337">
          <cell r="B8337">
            <v>0</v>
          </cell>
        </row>
        <row r="8338">
          <cell r="B8338">
            <v>0</v>
          </cell>
        </row>
        <row r="8339">
          <cell r="B8339">
            <v>0</v>
          </cell>
        </row>
        <row r="8340">
          <cell r="B8340">
            <v>0</v>
          </cell>
        </row>
        <row r="8341">
          <cell r="B8341">
            <v>0</v>
          </cell>
        </row>
        <row r="8342">
          <cell r="B8342">
            <v>0</v>
          </cell>
        </row>
        <row r="8343">
          <cell r="B8343">
            <v>0</v>
          </cell>
        </row>
        <row r="8344">
          <cell r="B8344">
            <v>0</v>
          </cell>
        </row>
        <row r="8345">
          <cell r="B8345">
            <v>0</v>
          </cell>
        </row>
        <row r="8346">
          <cell r="B8346">
            <v>0</v>
          </cell>
        </row>
        <row r="8347">
          <cell r="B8347">
            <v>0</v>
          </cell>
        </row>
        <row r="8348">
          <cell r="B8348">
            <v>0</v>
          </cell>
        </row>
        <row r="8349">
          <cell r="B8349">
            <v>0</v>
          </cell>
        </row>
        <row r="8350">
          <cell r="B8350">
            <v>0</v>
          </cell>
        </row>
        <row r="8351">
          <cell r="B8351">
            <v>0</v>
          </cell>
        </row>
        <row r="8352">
          <cell r="B8352">
            <v>0</v>
          </cell>
        </row>
        <row r="8353">
          <cell r="B8353">
            <v>0</v>
          </cell>
        </row>
        <row r="8354">
          <cell r="B8354">
            <v>0</v>
          </cell>
        </row>
        <row r="8355">
          <cell r="B8355">
            <v>0</v>
          </cell>
        </row>
        <row r="8356">
          <cell r="B8356">
            <v>0</v>
          </cell>
        </row>
        <row r="8357">
          <cell r="B8357">
            <v>0</v>
          </cell>
        </row>
        <row r="8358">
          <cell r="B8358">
            <v>0</v>
          </cell>
        </row>
        <row r="8359">
          <cell r="B8359">
            <v>0</v>
          </cell>
        </row>
        <row r="8360">
          <cell r="B8360">
            <v>0</v>
          </cell>
        </row>
        <row r="8361">
          <cell r="B8361">
            <v>0</v>
          </cell>
        </row>
        <row r="8362">
          <cell r="B8362">
            <v>0</v>
          </cell>
        </row>
        <row r="8363">
          <cell r="B8363">
            <v>0</v>
          </cell>
        </row>
        <row r="8364">
          <cell r="B8364">
            <v>0</v>
          </cell>
        </row>
        <row r="8365">
          <cell r="B8365">
            <v>0</v>
          </cell>
        </row>
        <row r="8366">
          <cell r="B8366">
            <v>0</v>
          </cell>
        </row>
        <row r="8367">
          <cell r="B8367">
            <v>0</v>
          </cell>
        </row>
        <row r="8368">
          <cell r="B8368">
            <v>0</v>
          </cell>
        </row>
        <row r="8369">
          <cell r="B8369">
            <v>0</v>
          </cell>
        </row>
        <row r="8370">
          <cell r="B8370">
            <v>0</v>
          </cell>
        </row>
        <row r="8371">
          <cell r="B8371">
            <v>0</v>
          </cell>
        </row>
        <row r="8372">
          <cell r="B8372">
            <v>0</v>
          </cell>
        </row>
        <row r="8373">
          <cell r="B8373">
            <v>0</v>
          </cell>
        </row>
        <row r="8374">
          <cell r="B8374">
            <v>0</v>
          </cell>
        </row>
        <row r="8375">
          <cell r="B8375">
            <v>0</v>
          </cell>
        </row>
        <row r="8376">
          <cell r="B8376">
            <v>0</v>
          </cell>
        </row>
        <row r="8377">
          <cell r="B8377">
            <v>0</v>
          </cell>
        </row>
        <row r="8378">
          <cell r="B8378">
            <v>0</v>
          </cell>
        </row>
        <row r="8379">
          <cell r="B8379">
            <v>0</v>
          </cell>
        </row>
        <row r="8380">
          <cell r="B8380">
            <v>0</v>
          </cell>
        </row>
        <row r="8381">
          <cell r="B8381">
            <v>0</v>
          </cell>
        </row>
        <row r="8382">
          <cell r="B8382">
            <v>0</v>
          </cell>
        </row>
        <row r="8383">
          <cell r="B8383">
            <v>0</v>
          </cell>
        </row>
        <row r="8384">
          <cell r="B8384">
            <v>0</v>
          </cell>
        </row>
        <row r="8385">
          <cell r="B8385">
            <v>0</v>
          </cell>
        </row>
        <row r="8386">
          <cell r="B8386">
            <v>0</v>
          </cell>
        </row>
        <row r="8387">
          <cell r="B8387">
            <v>0</v>
          </cell>
        </row>
        <row r="8388">
          <cell r="B8388">
            <v>0</v>
          </cell>
        </row>
        <row r="8389">
          <cell r="B8389">
            <v>0</v>
          </cell>
        </row>
        <row r="8390">
          <cell r="B8390">
            <v>0</v>
          </cell>
        </row>
        <row r="8391">
          <cell r="B8391">
            <v>0</v>
          </cell>
        </row>
        <row r="8392">
          <cell r="B8392">
            <v>0</v>
          </cell>
        </row>
        <row r="8393">
          <cell r="B8393">
            <v>0</v>
          </cell>
        </row>
        <row r="8394">
          <cell r="B8394">
            <v>0</v>
          </cell>
        </row>
        <row r="8395">
          <cell r="B8395">
            <v>0</v>
          </cell>
        </row>
        <row r="8396">
          <cell r="B8396">
            <v>0</v>
          </cell>
        </row>
        <row r="8397">
          <cell r="B8397">
            <v>0</v>
          </cell>
        </row>
        <row r="8398">
          <cell r="B8398">
            <v>0</v>
          </cell>
        </row>
        <row r="8399">
          <cell r="B8399">
            <v>0</v>
          </cell>
        </row>
        <row r="8400">
          <cell r="B8400">
            <v>0</v>
          </cell>
        </row>
        <row r="8401">
          <cell r="B8401">
            <v>0</v>
          </cell>
        </row>
        <row r="8402">
          <cell r="B8402">
            <v>0</v>
          </cell>
        </row>
        <row r="8403">
          <cell r="B8403">
            <v>0</v>
          </cell>
        </row>
        <row r="8404">
          <cell r="B8404">
            <v>0</v>
          </cell>
        </row>
        <row r="8405">
          <cell r="B8405">
            <v>0</v>
          </cell>
        </row>
        <row r="8406">
          <cell r="B8406">
            <v>0</v>
          </cell>
        </row>
        <row r="8407">
          <cell r="B8407">
            <v>0</v>
          </cell>
        </row>
        <row r="8408">
          <cell r="B8408">
            <v>0</v>
          </cell>
        </row>
        <row r="8409">
          <cell r="B8409">
            <v>0</v>
          </cell>
        </row>
        <row r="8410">
          <cell r="B8410">
            <v>0</v>
          </cell>
        </row>
        <row r="8411">
          <cell r="B8411">
            <v>0</v>
          </cell>
        </row>
        <row r="8412">
          <cell r="B8412">
            <v>0</v>
          </cell>
        </row>
        <row r="8413">
          <cell r="B8413">
            <v>0</v>
          </cell>
        </row>
        <row r="8414">
          <cell r="B8414">
            <v>0</v>
          </cell>
        </row>
        <row r="8415">
          <cell r="B8415">
            <v>0</v>
          </cell>
        </row>
        <row r="8416">
          <cell r="B8416">
            <v>0</v>
          </cell>
        </row>
        <row r="8417">
          <cell r="B8417">
            <v>0</v>
          </cell>
        </row>
        <row r="8418">
          <cell r="B8418">
            <v>0</v>
          </cell>
        </row>
        <row r="8419">
          <cell r="B8419">
            <v>0</v>
          </cell>
        </row>
        <row r="8420">
          <cell r="B8420">
            <v>0</v>
          </cell>
        </row>
        <row r="8421">
          <cell r="B8421">
            <v>0</v>
          </cell>
        </row>
        <row r="8422">
          <cell r="B8422">
            <v>0</v>
          </cell>
        </row>
        <row r="8423">
          <cell r="B8423">
            <v>0</v>
          </cell>
        </row>
        <row r="8424">
          <cell r="B8424">
            <v>0</v>
          </cell>
        </row>
        <row r="8425">
          <cell r="B8425">
            <v>0</v>
          </cell>
        </row>
        <row r="8426">
          <cell r="B8426">
            <v>0</v>
          </cell>
        </row>
        <row r="8427">
          <cell r="B8427">
            <v>0</v>
          </cell>
        </row>
        <row r="8428">
          <cell r="B8428">
            <v>0</v>
          </cell>
        </row>
        <row r="8429">
          <cell r="B8429">
            <v>0</v>
          </cell>
        </row>
        <row r="8430">
          <cell r="B8430">
            <v>0</v>
          </cell>
        </row>
        <row r="8431">
          <cell r="B8431">
            <v>0</v>
          </cell>
        </row>
        <row r="8432">
          <cell r="B8432">
            <v>0</v>
          </cell>
        </row>
        <row r="8433">
          <cell r="B8433">
            <v>0</v>
          </cell>
        </row>
        <row r="8434">
          <cell r="B8434">
            <v>0</v>
          </cell>
        </row>
        <row r="8435">
          <cell r="B8435">
            <v>0</v>
          </cell>
        </row>
        <row r="8436">
          <cell r="B8436">
            <v>0</v>
          </cell>
        </row>
        <row r="8437">
          <cell r="B8437">
            <v>0</v>
          </cell>
        </row>
        <row r="8438">
          <cell r="B8438">
            <v>0</v>
          </cell>
        </row>
        <row r="8439">
          <cell r="B8439">
            <v>0</v>
          </cell>
        </row>
        <row r="8440">
          <cell r="B8440">
            <v>0</v>
          </cell>
        </row>
        <row r="8441">
          <cell r="B8441">
            <v>0</v>
          </cell>
        </row>
        <row r="8442">
          <cell r="B8442">
            <v>0</v>
          </cell>
        </row>
        <row r="8443">
          <cell r="B8443">
            <v>0</v>
          </cell>
        </row>
        <row r="8444">
          <cell r="B8444">
            <v>0</v>
          </cell>
        </row>
        <row r="8445">
          <cell r="B8445">
            <v>0</v>
          </cell>
        </row>
        <row r="8446">
          <cell r="B8446">
            <v>0</v>
          </cell>
        </row>
        <row r="8447">
          <cell r="B8447">
            <v>0</v>
          </cell>
        </row>
        <row r="8448">
          <cell r="B8448">
            <v>0</v>
          </cell>
        </row>
        <row r="8449">
          <cell r="B8449">
            <v>0</v>
          </cell>
        </row>
        <row r="8450">
          <cell r="B8450">
            <v>0</v>
          </cell>
        </row>
        <row r="8451">
          <cell r="B8451">
            <v>0</v>
          </cell>
        </row>
        <row r="8452">
          <cell r="B8452">
            <v>0</v>
          </cell>
        </row>
        <row r="8453">
          <cell r="B8453">
            <v>0</v>
          </cell>
        </row>
        <row r="8454">
          <cell r="B8454">
            <v>0</v>
          </cell>
        </row>
        <row r="8455">
          <cell r="B8455">
            <v>0</v>
          </cell>
        </row>
        <row r="8456">
          <cell r="B8456">
            <v>0</v>
          </cell>
        </row>
        <row r="8457">
          <cell r="B8457">
            <v>0</v>
          </cell>
        </row>
        <row r="8458">
          <cell r="B8458">
            <v>0</v>
          </cell>
        </row>
        <row r="8459">
          <cell r="B8459">
            <v>0</v>
          </cell>
        </row>
        <row r="8460">
          <cell r="B8460">
            <v>0</v>
          </cell>
        </row>
        <row r="8461">
          <cell r="B8461">
            <v>0</v>
          </cell>
        </row>
        <row r="8462">
          <cell r="B8462">
            <v>0</v>
          </cell>
        </row>
        <row r="8463">
          <cell r="B8463">
            <v>0</v>
          </cell>
        </row>
        <row r="8464">
          <cell r="B8464">
            <v>0</v>
          </cell>
        </row>
        <row r="8465">
          <cell r="B8465">
            <v>0</v>
          </cell>
        </row>
        <row r="8466">
          <cell r="B8466">
            <v>0</v>
          </cell>
        </row>
        <row r="8467">
          <cell r="B8467">
            <v>0</v>
          </cell>
        </row>
        <row r="8468">
          <cell r="B8468">
            <v>0</v>
          </cell>
        </row>
        <row r="8469">
          <cell r="B8469">
            <v>0</v>
          </cell>
        </row>
        <row r="8470">
          <cell r="B8470">
            <v>0</v>
          </cell>
        </row>
        <row r="8471">
          <cell r="B8471">
            <v>0</v>
          </cell>
        </row>
        <row r="8472">
          <cell r="B8472">
            <v>0</v>
          </cell>
        </row>
        <row r="8473">
          <cell r="B8473">
            <v>0</v>
          </cell>
        </row>
        <row r="8474">
          <cell r="B8474">
            <v>0</v>
          </cell>
        </row>
        <row r="8475">
          <cell r="B8475">
            <v>0</v>
          </cell>
        </row>
        <row r="8476">
          <cell r="B8476">
            <v>0</v>
          </cell>
        </row>
        <row r="8477">
          <cell r="B8477">
            <v>0</v>
          </cell>
        </row>
        <row r="8478">
          <cell r="B8478">
            <v>0</v>
          </cell>
        </row>
        <row r="8479">
          <cell r="B8479">
            <v>0</v>
          </cell>
        </row>
        <row r="8480">
          <cell r="B8480">
            <v>0</v>
          </cell>
        </row>
        <row r="8481">
          <cell r="B8481">
            <v>0</v>
          </cell>
        </row>
        <row r="8482">
          <cell r="B8482">
            <v>0</v>
          </cell>
        </row>
        <row r="8483">
          <cell r="B8483">
            <v>0</v>
          </cell>
        </row>
        <row r="8484">
          <cell r="B8484">
            <v>0</v>
          </cell>
        </row>
        <row r="8485">
          <cell r="B8485">
            <v>0</v>
          </cell>
        </row>
        <row r="8486">
          <cell r="B8486">
            <v>0</v>
          </cell>
        </row>
        <row r="8487">
          <cell r="B8487">
            <v>0</v>
          </cell>
        </row>
        <row r="8488">
          <cell r="B8488">
            <v>0</v>
          </cell>
        </row>
        <row r="8489">
          <cell r="B8489">
            <v>0</v>
          </cell>
        </row>
        <row r="8490">
          <cell r="B8490">
            <v>0</v>
          </cell>
        </row>
        <row r="8491">
          <cell r="B8491">
            <v>0</v>
          </cell>
        </row>
        <row r="8492">
          <cell r="B8492">
            <v>0</v>
          </cell>
        </row>
        <row r="8493">
          <cell r="B8493">
            <v>0</v>
          </cell>
        </row>
        <row r="8494">
          <cell r="B8494">
            <v>0</v>
          </cell>
        </row>
        <row r="8495">
          <cell r="B8495">
            <v>0</v>
          </cell>
        </row>
        <row r="8496">
          <cell r="B8496">
            <v>0</v>
          </cell>
        </row>
        <row r="8497">
          <cell r="B8497">
            <v>0</v>
          </cell>
        </row>
        <row r="8498">
          <cell r="B8498">
            <v>0</v>
          </cell>
        </row>
        <row r="8499">
          <cell r="B8499">
            <v>0</v>
          </cell>
        </row>
        <row r="8500">
          <cell r="B8500">
            <v>0</v>
          </cell>
        </row>
        <row r="8501">
          <cell r="B8501">
            <v>0</v>
          </cell>
        </row>
        <row r="8502">
          <cell r="B8502">
            <v>0</v>
          </cell>
        </row>
        <row r="8503">
          <cell r="B8503">
            <v>0</v>
          </cell>
        </row>
        <row r="8504">
          <cell r="B8504">
            <v>0</v>
          </cell>
        </row>
        <row r="8505">
          <cell r="B8505">
            <v>0</v>
          </cell>
        </row>
        <row r="8506">
          <cell r="B8506">
            <v>0</v>
          </cell>
        </row>
        <row r="8507">
          <cell r="B8507">
            <v>0</v>
          </cell>
        </row>
        <row r="8508">
          <cell r="B8508">
            <v>0</v>
          </cell>
        </row>
        <row r="8509">
          <cell r="B8509">
            <v>0</v>
          </cell>
        </row>
        <row r="8510">
          <cell r="B8510">
            <v>0</v>
          </cell>
        </row>
        <row r="8511">
          <cell r="B8511">
            <v>0</v>
          </cell>
        </row>
        <row r="8512">
          <cell r="B8512">
            <v>0</v>
          </cell>
        </row>
        <row r="8513">
          <cell r="B8513">
            <v>0</v>
          </cell>
        </row>
        <row r="8514">
          <cell r="B8514">
            <v>0</v>
          </cell>
        </row>
        <row r="8515">
          <cell r="B8515">
            <v>0</v>
          </cell>
        </row>
        <row r="8516">
          <cell r="B8516">
            <v>0</v>
          </cell>
        </row>
        <row r="8517">
          <cell r="B8517">
            <v>0</v>
          </cell>
        </row>
        <row r="8518">
          <cell r="B8518">
            <v>0</v>
          </cell>
        </row>
        <row r="8519">
          <cell r="B8519">
            <v>0</v>
          </cell>
        </row>
        <row r="8520">
          <cell r="B8520">
            <v>0</v>
          </cell>
        </row>
        <row r="8521">
          <cell r="B8521">
            <v>0</v>
          </cell>
        </row>
        <row r="8522">
          <cell r="B8522">
            <v>0</v>
          </cell>
        </row>
        <row r="8523">
          <cell r="B8523">
            <v>0</v>
          </cell>
        </row>
        <row r="8524">
          <cell r="B8524">
            <v>0</v>
          </cell>
        </row>
        <row r="8525">
          <cell r="B8525">
            <v>0</v>
          </cell>
        </row>
        <row r="8526">
          <cell r="B8526">
            <v>0</v>
          </cell>
        </row>
        <row r="8527">
          <cell r="B8527">
            <v>0</v>
          </cell>
        </row>
        <row r="8528">
          <cell r="B8528">
            <v>0</v>
          </cell>
        </row>
        <row r="8529">
          <cell r="B8529">
            <v>0</v>
          </cell>
        </row>
        <row r="8530">
          <cell r="B8530">
            <v>0</v>
          </cell>
        </row>
        <row r="8531">
          <cell r="B8531">
            <v>0</v>
          </cell>
        </row>
        <row r="8532">
          <cell r="B8532">
            <v>0</v>
          </cell>
        </row>
        <row r="8533">
          <cell r="B8533">
            <v>0</v>
          </cell>
        </row>
        <row r="8534">
          <cell r="B8534">
            <v>0</v>
          </cell>
        </row>
        <row r="8535">
          <cell r="B8535">
            <v>0</v>
          </cell>
        </row>
        <row r="8536">
          <cell r="B8536">
            <v>0</v>
          </cell>
        </row>
        <row r="8537">
          <cell r="B8537">
            <v>0</v>
          </cell>
        </row>
        <row r="8538">
          <cell r="B8538">
            <v>0</v>
          </cell>
        </row>
        <row r="8539">
          <cell r="B8539">
            <v>0</v>
          </cell>
        </row>
        <row r="8540">
          <cell r="B8540">
            <v>0</v>
          </cell>
        </row>
        <row r="8541">
          <cell r="B8541">
            <v>0</v>
          </cell>
        </row>
        <row r="8542">
          <cell r="B8542">
            <v>0</v>
          </cell>
        </row>
        <row r="8543">
          <cell r="B8543">
            <v>0</v>
          </cell>
        </row>
        <row r="8544">
          <cell r="B8544">
            <v>0</v>
          </cell>
        </row>
        <row r="8545">
          <cell r="B8545">
            <v>0</v>
          </cell>
        </row>
        <row r="8546">
          <cell r="B8546">
            <v>0</v>
          </cell>
        </row>
        <row r="8547">
          <cell r="B8547">
            <v>0</v>
          </cell>
        </row>
        <row r="8548">
          <cell r="B8548">
            <v>0</v>
          </cell>
        </row>
        <row r="8549">
          <cell r="B8549">
            <v>0</v>
          </cell>
        </row>
        <row r="8550">
          <cell r="B8550">
            <v>0</v>
          </cell>
        </row>
        <row r="8551">
          <cell r="B8551">
            <v>0</v>
          </cell>
        </row>
        <row r="8552">
          <cell r="B8552">
            <v>0</v>
          </cell>
        </row>
        <row r="8553">
          <cell r="B8553">
            <v>0</v>
          </cell>
        </row>
        <row r="8554">
          <cell r="B8554">
            <v>0</v>
          </cell>
        </row>
        <row r="8555">
          <cell r="B8555">
            <v>0</v>
          </cell>
        </row>
        <row r="8556">
          <cell r="B8556">
            <v>0</v>
          </cell>
        </row>
        <row r="8557">
          <cell r="B8557">
            <v>0</v>
          </cell>
        </row>
        <row r="8558">
          <cell r="B8558">
            <v>0</v>
          </cell>
        </row>
        <row r="8559">
          <cell r="B8559">
            <v>0</v>
          </cell>
        </row>
        <row r="8560">
          <cell r="B8560">
            <v>0</v>
          </cell>
        </row>
        <row r="8561">
          <cell r="B8561">
            <v>0</v>
          </cell>
        </row>
        <row r="8562">
          <cell r="B8562">
            <v>0</v>
          </cell>
        </row>
        <row r="8563">
          <cell r="B8563">
            <v>0</v>
          </cell>
        </row>
        <row r="8564">
          <cell r="B8564">
            <v>0</v>
          </cell>
        </row>
        <row r="8565">
          <cell r="B8565">
            <v>0</v>
          </cell>
        </row>
        <row r="8566">
          <cell r="B8566">
            <v>0</v>
          </cell>
        </row>
        <row r="8567">
          <cell r="B8567">
            <v>0</v>
          </cell>
        </row>
        <row r="8568">
          <cell r="B8568">
            <v>0</v>
          </cell>
        </row>
        <row r="8569">
          <cell r="B8569">
            <v>0</v>
          </cell>
        </row>
        <row r="8570">
          <cell r="B8570">
            <v>0</v>
          </cell>
        </row>
        <row r="8571">
          <cell r="B8571">
            <v>0</v>
          </cell>
        </row>
        <row r="8572">
          <cell r="B8572">
            <v>0</v>
          </cell>
        </row>
        <row r="8573">
          <cell r="B8573">
            <v>0</v>
          </cell>
        </row>
        <row r="8574">
          <cell r="B8574">
            <v>0</v>
          </cell>
        </row>
        <row r="8575">
          <cell r="B8575">
            <v>0</v>
          </cell>
        </row>
        <row r="8576">
          <cell r="B8576">
            <v>0</v>
          </cell>
        </row>
        <row r="8577">
          <cell r="B8577">
            <v>0</v>
          </cell>
        </row>
        <row r="8578">
          <cell r="B8578">
            <v>0</v>
          </cell>
        </row>
        <row r="8579">
          <cell r="B8579">
            <v>0</v>
          </cell>
        </row>
        <row r="8580">
          <cell r="B8580">
            <v>0</v>
          </cell>
        </row>
        <row r="8581">
          <cell r="B8581">
            <v>0</v>
          </cell>
        </row>
        <row r="8582">
          <cell r="B8582">
            <v>0</v>
          </cell>
        </row>
        <row r="8583">
          <cell r="B8583">
            <v>0</v>
          </cell>
        </row>
        <row r="8584">
          <cell r="B8584">
            <v>0</v>
          </cell>
        </row>
        <row r="8585">
          <cell r="B8585">
            <v>0</v>
          </cell>
        </row>
        <row r="8586">
          <cell r="B8586">
            <v>0</v>
          </cell>
        </row>
        <row r="8587">
          <cell r="B8587">
            <v>0</v>
          </cell>
        </row>
        <row r="8588">
          <cell r="B8588">
            <v>0</v>
          </cell>
        </row>
        <row r="8589">
          <cell r="B8589">
            <v>0</v>
          </cell>
        </row>
        <row r="8590">
          <cell r="B8590">
            <v>0</v>
          </cell>
        </row>
        <row r="8591">
          <cell r="B8591">
            <v>0</v>
          </cell>
        </row>
        <row r="8592">
          <cell r="B8592">
            <v>0</v>
          </cell>
        </row>
        <row r="8593">
          <cell r="B8593">
            <v>0</v>
          </cell>
        </row>
        <row r="8594">
          <cell r="B8594">
            <v>0</v>
          </cell>
        </row>
        <row r="8595">
          <cell r="B8595">
            <v>0</v>
          </cell>
        </row>
        <row r="8596">
          <cell r="B8596">
            <v>0</v>
          </cell>
        </row>
        <row r="8597">
          <cell r="B8597">
            <v>0</v>
          </cell>
        </row>
        <row r="8598">
          <cell r="B8598">
            <v>0</v>
          </cell>
        </row>
        <row r="8599">
          <cell r="B8599">
            <v>0</v>
          </cell>
        </row>
        <row r="8600">
          <cell r="B8600">
            <v>0</v>
          </cell>
        </row>
        <row r="8601">
          <cell r="B8601">
            <v>0</v>
          </cell>
        </row>
        <row r="8602">
          <cell r="B8602">
            <v>0</v>
          </cell>
        </row>
        <row r="8603">
          <cell r="B8603">
            <v>0</v>
          </cell>
        </row>
        <row r="8604">
          <cell r="B860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Sale 0502"/>
      <sheetName val="RATE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2549"/>
      <sheetName val="saralee"/>
      <sheetName val="Aoiwaree"/>
      <sheetName val="Vasu"/>
      <sheetName val="Kairawee"/>
      <sheetName val="Rawee"/>
      <sheetName val="amazon"/>
      <sheetName val="Port 679917"/>
      <sheetName val="Port 31743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Dail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>
        <row r="1">
          <cell r="A1" t="str">
            <v>ธนาคารแห่งประเทศไทย</v>
          </cell>
        </row>
      </sheetData>
      <sheetData sheetId="3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Order_Oct_w40"/>
      <sheetName val="Order_Oct_w41"/>
      <sheetName val="DEP12"/>
      <sheetName val="RATE"/>
      <sheetName val="Sale 0502"/>
      <sheetName val="Sale0402"/>
      <sheetName val="Vat7% ภายในเดือน_Junต้นฉบับ"/>
      <sheetName val="Sale 0501"/>
      <sheetName val="C-1"/>
      <sheetName val="Sale_0502"/>
      <sheetName val="Sale_0501"/>
      <sheetName val="Vat7%_ภายในเดือน_Junต้นฉบับ"/>
      <sheetName val="GL CB"/>
      <sheetName val="#REF"/>
      <sheetName val="Monthly highlights"/>
      <sheetName val="SP amortiz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 -สินทรัพย์และหนี้สิน"/>
      <sheetName val="Risk-งบกำไรขาดทุน"/>
      <sheetName val="bsเปรียบเทียบ"/>
      <sheetName val="เปรียบเทียบ pl"/>
      <sheetName val="Sheet2"/>
      <sheetName val="รายละเอียดอื่นๆ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 รวม"/>
      <sheetName val="EQ เฉพาะ"/>
      <sheetName val="CF"/>
    </sheetNames>
    <sheetDataSet>
      <sheetData sheetId="0" refreshError="1"/>
      <sheetData sheetId="1" refreshError="1"/>
      <sheetData sheetId="2">
        <row r="29">
          <cell r="H29">
            <v>-2568517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01"/>
  <sheetViews>
    <sheetView topLeftCell="A67" zoomScale="95" zoomScaleNormal="95" zoomScaleSheetLayoutView="70" workbookViewId="0">
      <selection activeCell="B74" sqref="B74"/>
    </sheetView>
  </sheetViews>
  <sheetFormatPr defaultColWidth="13.84375" defaultRowHeight="22.9" customHeight="1"/>
  <cols>
    <col min="1" max="1" width="41.3828125" style="115" customWidth="1"/>
    <col min="2" max="2" width="6.84375" style="134" customWidth="1"/>
    <col min="3" max="3" width="1.69140625" style="134" customWidth="1"/>
    <col min="4" max="4" width="12.3828125" style="134" customWidth="1"/>
    <col min="5" max="5" width="1.3046875" style="135" customWidth="1"/>
    <col min="6" max="6" width="12.3828125" style="136" customWidth="1"/>
    <col min="7" max="7" width="1.3046875" style="100" customWidth="1"/>
    <col min="8" max="8" width="12.3828125" style="100" customWidth="1"/>
    <col min="9" max="9" width="1.3828125" style="100" customWidth="1"/>
    <col min="10" max="10" width="12.3828125" style="137" customWidth="1"/>
    <col min="11" max="11" width="1.3046875" style="136" customWidth="1"/>
    <col min="12" max="12" width="12.3828125" style="136" customWidth="1"/>
    <col min="13" max="13" width="1.3046875" style="99" customWidth="1"/>
    <col min="14" max="14" width="12.3828125" style="99" customWidth="1"/>
    <col min="15" max="16384" width="13.84375" style="99"/>
  </cols>
  <sheetData>
    <row r="1" spans="1:14" s="80" customFormat="1" ht="22.9" customHeight="1">
      <c r="A1" s="244" t="s">
        <v>23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</row>
    <row r="2" spans="1:14" s="80" customFormat="1" ht="22.9" customHeight="1">
      <c r="A2" s="244" t="s">
        <v>24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</row>
    <row r="3" spans="1:14" s="80" customFormat="1" ht="22.9" customHeight="1">
      <c r="A3" s="244" t="s">
        <v>25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</row>
    <row r="4" spans="1:14" s="80" customFormat="1" ht="22.9" customHeight="1">
      <c r="A4" s="244" t="s">
        <v>26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</row>
    <row r="5" spans="1:14" s="80" customFormat="1" ht="22.9" customHeight="1">
      <c r="A5" s="81"/>
      <c r="B5" s="81"/>
      <c r="C5" s="81"/>
      <c r="D5" s="81"/>
      <c r="E5" s="81"/>
      <c r="F5" s="81"/>
      <c r="G5" s="81"/>
      <c r="H5" s="81"/>
      <c r="I5" s="81"/>
      <c r="J5" s="82"/>
      <c r="K5" s="81"/>
      <c r="L5" s="81"/>
    </row>
    <row r="6" spans="1:14" s="88" customFormat="1" ht="22.9" customHeight="1">
      <c r="A6" s="83"/>
      <c r="B6" s="84"/>
      <c r="C6" s="84"/>
      <c r="D6" s="84"/>
      <c r="E6" s="85"/>
      <c r="F6" s="86"/>
      <c r="G6" s="86"/>
      <c r="H6" s="86"/>
      <c r="I6" s="86"/>
      <c r="J6" s="87"/>
      <c r="K6" s="86"/>
      <c r="N6" s="89" t="s">
        <v>27</v>
      </c>
    </row>
    <row r="7" spans="1:14" s="88" customFormat="1" ht="22.9" customHeight="1">
      <c r="A7" s="83"/>
      <c r="D7" s="245" t="s">
        <v>28</v>
      </c>
      <c r="E7" s="245"/>
      <c r="F7" s="245"/>
      <c r="G7" s="245"/>
      <c r="H7" s="245"/>
      <c r="I7" s="90"/>
      <c r="J7" s="245" t="s">
        <v>29</v>
      </c>
      <c r="K7" s="245"/>
      <c r="L7" s="245"/>
      <c r="M7" s="245"/>
      <c r="N7" s="245"/>
    </row>
    <row r="8" spans="1:14" s="88" customFormat="1" ht="22.9" customHeight="1">
      <c r="A8" s="80" t="s">
        <v>30</v>
      </c>
      <c r="C8" s="85"/>
      <c r="D8" s="88" t="s">
        <v>194</v>
      </c>
      <c r="F8" s="88" t="s">
        <v>194</v>
      </c>
      <c r="G8" s="91"/>
      <c r="H8" s="88" t="s">
        <v>227</v>
      </c>
      <c r="J8" s="88" t="s">
        <v>194</v>
      </c>
      <c r="L8" s="88" t="s">
        <v>194</v>
      </c>
      <c r="M8" s="91"/>
      <c r="N8" s="88" t="s">
        <v>227</v>
      </c>
    </row>
    <row r="9" spans="1:14" s="88" customFormat="1" ht="22.9" customHeight="1">
      <c r="A9" s="80"/>
      <c r="B9" s="92" t="s">
        <v>228</v>
      </c>
      <c r="C9" s="85"/>
      <c r="D9" s="93" t="s">
        <v>32</v>
      </c>
      <c r="E9" s="85"/>
      <c r="F9" s="93" t="s">
        <v>31</v>
      </c>
      <c r="G9" s="91"/>
      <c r="H9" s="94">
        <v>2018</v>
      </c>
      <c r="I9" s="91"/>
      <c r="J9" s="93" t="s">
        <v>32</v>
      </c>
      <c r="K9" s="85"/>
      <c r="L9" s="93" t="s">
        <v>31</v>
      </c>
      <c r="M9" s="91"/>
      <c r="N9" s="94">
        <v>2018</v>
      </c>
    </row>
    <row r="10" spans="1:14" s="88" customFormat="1" ht="22.9" customHeight="1">
      <c r="A10" s="80"/>
      <c r="B10" s="84"/>
      <c r="C10" s="85"/>
      <c r="D10" s="95" t="s">
        <v>203</v>
      </c>
      <c r="E10" s="85"/>
      <c r="F10" s="95" t="s">
        <v>203</v>
      </c>
      <c r="G10" s="91"/>
      <c r="H10" s="91"/>
      <c r="I10" s="91"/>
      <c r="J10" s="95" t="s">
        <v>203</v>
      </c>
      <c r="K10" s="85"/>
      <c r="L10" s="95" t="s">
        <v>203</v>
      </c>
      <c r="M10" s="91"/>
      <c r="N10" s="91"/>
    </row>
    <row r="11" spans="1:14" ht="22.9" customHeight="1">
      <c r="A11" s="96" t="s">
        <v>185</v>
      </c>
      <c r="B11" s="97"/>
      <c r="C11" s="97"/>
      <c r="D11" s="97"/>
      <c r="E11" s="98"/>
      <c r="F11" s="99"/>
      <c r="J11" s="101"/>
      <c r="K11" s="100"/>
      <c r="L11" s="100"/>
    </row>
    <row r="12" spans="1:14" ht="22.9" customHeight="1">
      <c r="A12" s="102" t="s">
        <v>34</v>
      </c>
      <c r="B12" s="103" t="s">
        <v>1</v>
      </c>
      <c r="C12" s="103"/>
      <c r="D12" s="101">
        <v>19708844</v>
      </c>
      <c r="E12" s="104"/>
      <c r="F12" s="101">
        <v>86508023</v>
      </c>
      <c r="G12" s="101"/>
      <c r="H12" s="101">
        <v>60188787</v>
      </c>
      <c r="I12" s="101"/>
      <c r="J12" s="101">
        <v>187546</v>
      </c>
      <c r="K12" s="105"/>
      <c r="L12" s="101">
        <v>43313275</v>
      </c>
      <c r="N12" s="135">
        <v>224181</v>
      </c>
    </row>
    <row r="13" spans="1:14" ht="22.9" customHeight="1">
      <c r="A13" s="102" t="s">
        <v>35</v>
      </c>
      <c r="B13" s="103" t="s">
        <v>2</v>
      </c>
      <c r="C13" s="103"/>
      <c r="D13" s="101">
        <v>26118524</v>
      </c>
      <c r="E13" s="104"/>
      <c r="F13" s="101">
        <v>17191258</v>
      </c>
      <c r="G13" s="101"/>
      <c r="H13" s="101">
        <v>15534663</v>
      </c>
      <c r="I13" s="101"/>
      <c r="J13" s="106">
        <v>10999823</v>
      </c>
      <c r="K13" s="105"/>
      <c r="L13" s="106">
        <v>2972590</v>
      </c>
      <c r="N13" s="135">
        <v>3157486</v>
      </c>
    </row>
    <row r="14" spans="1:14" ht="22.9" customHeight="1">
      <c r="A14" s="102" t="s">
        <v>36</v>
      </c>
      <c r="B14" s="103" t="s">
        <v>11</v>
      </c>
      <c r="C14" s="103"/>
      <c r="D14" s="101">
        <v>32728771</v>
      </c>
      <c r="E14" s="104"/>
      <c r="F14" s="101">
        <v>34103132</v>
      </c>
      <c r="G14" s="101"/>
      <c r="H14" s="101">
        <v>14812438</v>
      </c>
      <c r="I14" s="101"/>
      <c r="J14" s="106">
        <v>198075682</v>
      </c>
      <c r="K14" s="105"/>
      <c r="L14" s="106">
        <v>213475682</v>
      </c>
      <c r="N14" s="106">
        <v>0</v>
      </c>
    </row>
    <row r="15" spans="1:14" ht="22.9" customHeight="1">
      <c r="A15" s="102" t="s">
        <v>178</v>
      </c>
      <c r="B15" s="103" t="s">
        <v>3</v>
      </c>
      <c r="C15" s="103"/>
      <c r="D15" s="101">
        <v>14916199</v>
      </c>
      <c r="E15" s="104"/>
      <c r="F15" s="101">
        <v>0</v>
      </c>
      <c r="G15" s="101"/>
      <c r="H15" s="101">
        <v>0</v>
      </c>
      <c r="I15" s="101"/>
      <c r="J15" s="106">
        <v>0</v>
      </c>
      <c r="K15" s="105"/>
      <c r="L15" s="106">
        <v>0</v>
      </c>
      <c r="N15" s="106">
        <v>0</v>
      </c>
    </row>
    <row r="16" spans="1:14" ht="22.9" customHeight="1">
      <c r="A16" s="102" t="s">
        <v>37</v>
      </c>
      <c r="B16" s="103" t="s">
        <v>4</v>
      </c>
      <c r="C16" s="103"/>
      <c r="D16" s="101">
        <v>1453961739</v>
      </c>
      <c r="E16" s="104"/>
      <c r="F16" s="107">
        <v>913339426</v>
      </c>
      <c r="G16" s="101"/>
      <c r="H16" s="101">
        <v>790862079</v>
      </c>
      <c r="I16" s="101"/>
      <c r="J16" s="106">
        <v>0</v>
      </c>
      <c r="K16" s="105"/>
      <c r="L16" s="106">
        <v>0</v>
      </c>
      <c r="N16" s="106">
        <v>0</v>
      </c>
    </row>
    <row r="17" spans="1:14" ht="22.9" customHeight="1">
      <c r="A17" s="108" t="s">
        <v>38</v>
      </c>
      <c r="B17" s="109"/>
      <c r="C17" s="109"/>
      <c r="D17" s="110">
        <f>SUM(D12:D16)</f>
        <v>1547434077</v>
      </c>
      <c r="E17" s="104"/>
      <c r="F17" s="110">
        <f>SUM(F12:F16)</f>
        <v>1051141839</v>
      </c>
      <c r="G17" s="101">
        <f t="shared" ref="G17:H17" si="0">SUM(G12:G16)</f>
        <v>0</v>
      </c>
      <c r="H17" s="110">
        <f t="shared" si="0"/>
        <v>881397967</v>
      </c>
      <c r="I17" s="101"/>
      <c r="J17" s="110">
        <f>SUM(J12:J16)</f>
        <v>209263051</v>
      </c>
      <c r="K17" s="101"/>
      <c r="L17" s="110">
        <f>SUM(L12:L16)</f>
        <v>259761547</v>
      </c>
      <c r="M17" s="101">
        <f t="shared" ref="M17:N17" si="1">SUM(M12:M16)</f>
        <v>0</v>
      </c>
      <c r="N17" s="110">
        <f t="shared" si="1"/>
        <v>3381667</v>
      </c>
    </row>
    <row r="18" spans="1:14" ht="22.9" customHeight="1">
      <c r="A18" s="102"/>
      <c r="B18" s="109"/>
      <c r="C18" s="109"/>
      <c r="D18" s="111"/>
      <c r="E18" s="104"/>
      <c r="F18" s="104"/>
      <c r="G18" s="101"/>
      <c r="H18" s="101"/>
      <c r="I18" s="101"/>
      <c r="J18" s="101"/>
      <c r="K18" s="101"/>
      <c r="L18" s="101"/>
    </row>
    <row r="19" spans="1:14" ht="22.9" customHeight="1">
      <c r="A19" s="112" t="s">
        <v>39</v>
      </c>
      <c r="B19" s="109"/>
      <c r="C19" s="109"/>
      <c r="D19" s="111"/>
      <c r="E19" s="104"/>
      <c r="F19" s="101"/>
      <c r="G19" s="101"/>
      <c r="H19" s="101"/>
      <c r="I19" s="101"/>
      <c r="J19" s="101"/>
      <c r="K19" s="101"/>
      <c r="L19" s="101"/>
    </row>
    <row r="20" spans="1:14" ht="22.9" customHeight="1">
      <c r="A20" s="102" t="s">
        <v>40</v>
      </c>
      <c r="B20" s="113" t="s">
        <v>7</v>
      </c>
      <c r="C20" s="109"/>
      <c r="D20" s="104">
        <v>917429</v>
      </c>
      <c r="E20" s="104"/>
      <c r="F20" s="101">
        <v>0</v>
      </c>
      <c r="G20" s="101"/>
      <c r="H20" s="101">
        <v>0</v>
      </c>
      <c r="I20" s="101"/>
      <c r="J20" s="101">
        <v>0</v>
      </c>
      <c r="K20" s="101"/>
      <c r="L20" s="101">
        <v>0</v>
      </c>
      <c r="N20" s="101">
        <v>0</v>
      </c>
    </row>
    <row r="21" spans="1:14" ht="22.9" customHeight="1">
      <c r="A21" s="102" t="s">
        <v>41</v>
      </c>
      <c r="B21" s="114" t="s">
        <v>14</v>
      </c>
      <c r="C21" s="103"/>
      <c r="D21" s="101">
        <v>0</v>
      </c>
      <c r="E21" s="104"/>
      <c r="F21" s="101">
        <v>0</v>
      </c>
      <c r="G21" s="101"/>
      <c r="H21" s="101">
        <v>0</v>
      </c>
      <c r="I21" s="101"/>
      <c r="J21" s="107">
        <v>308821982</v>
      </c>
      <c r="K21" s="101"/>
      <c r="L21" s="107">
        <v>308821982</v>
      </c>
      <c r="N21" s="135">
        <v>231657849</v>
      </c>
    </row>
    <row r="22" spans="1:14" ht="22.9" customHeight="1">
      <c r="A22" s="102" t="s">
        <v>42</v>
      </c>
      <c r="B22" s="113" t="s">
        <v>13</v>
      </c>
      <c r="C22" s="109"/>
      <c r="D22" s="101">
        <v>183755025</v>
      </c>
      <c r="E22" s="104"/>
      <c r="F22" s="101">
        <v>568056074</v>
      </c>
      <c r="G22" s="101"/>
      <c r="H22" s="101">
        <v>568056074</v>
      </c>
      <c r="I22" s="101"/>
      <c r="J22" s="101">
        <v>0</v>
      </c>
      <c r="K22" s="101"/>
      <c r="L22" s="101">
        <v>0</v>
      </c>
      <c r="N22" s="242">
        <v>0</v>
      </c>
    </row>
    <row r="23" spans="1:14" ht="22.9" customHeight="1">
      <c r="A23" s="115" t="s">
        <v>204</v>
      </c>
      <c r="B23" s="113" t="s">
        <v>17</v>
      </c>
      <c r="C23" s="103"/>
      <c r="D23" s="101">
        <v>5963590</v>
      </c>
      <c r="E23" s="116"/>
      <c r="F23" s="101">
        <v>6681807</v>
      </c>
      <c r="G23" s="101"/>
      <c r="H23" s="101">
        <v>4455086</v>
      </c>
      <c r="I23" s="101"/>
      <c r="J23" s="117">
        <v>74550</v>
      </c>
      <c r="K23" s="105"/>
      <c r="L23" s="117">
        <v>0</v>
      </c>
      <c r="N23" s="135">
        <v>1653898</v>
      </c>
    </row>
    <row r="24" spans="1:14" ht="22.9" customHeight="1">
      <c r="A24" s="118" t="s">
        <v>43</v>
      </c>
      <c r="B24" s="113" t="s">
        <v>10</v>
      </c>
      <c r="C24" s="103"/>
      <c r="D24" s="101">
        <v>2583997</v>
      </c>
      <c r="E24" s="116"/>
      <c r="F24" s="101">
        <v>1992228</v>
      </c>
      <c r="G24" s="101"/>
      <c r="H24" s="101">
        <v>79759</v>
      </c>
      <c r="I24" s="101"/>
      <c r="J24" s="117">
        <v>2338626</v>
      </c>
      <c r="K24" s="105"/>
      <c r="L24" s="117">
        <v>1929748</v>
      </c>
      <c r="N24" s="135">
        <v>2303538</v>
      </c>
    </row>
    <row r="25" spans="1:14" ht="22.9" customHeight="1">
      <c r="A25" s="115" t="s">
        <v>44</v>
      </c>
      <c r="B25" s="113">
        <v>17</v>
      </c>
      <c r="C25" s="103"/>
      <c r="D25" s="101">
        <v>10063871</v>
      </c>
      <c r="E25" s="116"/>
      <c r="F25" s="101">
        <v>12968566</v>
      </c>
      <c r="G25" s="101"/>
      <c r="H25" s="101">
        <v>3008197</v>
      </c>
      <c r="I25" s="101"/>
      <c r="J25" s="117">
        <v>0</v>
      </c>
      <c r="K25" s="105"/>
      <c r="L25" s="117">
        <v>0</v>
      </c>
      <c r="N25" s="242">
        <v>0</v>
      </c>
    </row>
    <row r="26" spans="1:14" ht="22.9" customHeight="1">
      <c r="A26" s="115" t="s">
        <v>45</v>
      </c>
      <c r="B26" s="119"/>
      <c r="C26" s="119"/>
      <c r="D26" s="120">
        <v>435814</v>
      </c>
      <c r="E26" s="116"/>
      <c r="F26" s="120">
        <v>1286889</v>
      </c>
      <c r="G26" s="101"/>
      <c r="H26" s="120">
        <v>1086260</v>
      </c>
      <c r="I26" s="101"/>
      <c r="J26" s="121">
        <v>0</v>
      </c>
      <c r="K26" s="105"/>
      <c r="L26" s="121">
        <v>0</v>
      </c>
      <c r="M26" s="122"/>
      <c r="N26" s="243">
        <v>139840</v>
      </c>
    </row>
    <row r="27" spans="1:14" ht="22.9" customHeight="1">
      <c r="A27" s="108" t="s">
        <v>46</v>
      </c>
      <c r="B27" s="119"/>
      <c r="C27" s="119"/>
      <c r="D27" s="120">
        <f>SUM(D20:D26)</f>
        <v>203719726</v>
      </c>
      <c r="E27" s="116"/>
      <c r="F27" s="120">
        <f>SUM(F20:F26)</f>
        <v>590985564</v>
      </c>
      <c r="G27" s="101">
        <f t="shared" ref="G27:H27" si="2">SUM(G20:G26)</f>
        <v>0</v>
      </c>
      <c r="H27" s="120">
        <f t="shared" si="2"/>
        <v>576685376</v>
      </c>
      <c r="I27" s="101"/>
      <c r="J27" s="120">
        <f>SUM(J20:J26)</f>
        <v>311235158</v>
      </c>
      <c r="K27" s="101"/>
      <c r="L27" s="120">
        <f>SUM(L20:L26)</f>
        <v>310751730</v>
      </c>
      <c r="M27" s="101">
        <f t="shared" ref="M27:N27" si="3">SUM(M20:M26)</f>
        <v>0</v>
      </c>
      <c r="N27" s="120">
        <f t="shared" si="3"/>
        <v>235755125</v>
      </c>
    </row>
    <row r="28" spans="1:14" ht="22.9" customHeight="1" thickBot="1">
      <c r="A28" s="124" t="s">
        <v>47</v>
      </c>
      <c r="B28" s="109"/>
      <c r="C28" s="109"/>
      <c r="D28" s="125">
        <f>+D17+D27</f>
        <v>1751153803</v>
      </c>
      <c r="E28" s="104"/>
      <c r="F28" s="125">
        <f>+F17+F27</f>
        <v>1642127403</v>
      </c>
      <c r="G28" s="101">
        <f t="shared" ref="G28:H28" si="4">+G17+G27</f>
        <v>0</v>
      </c>
      <c r="H28" s="125">
        <f t="shared" si="4"/>
        <v>1458083343</v>
      </c>
      <c r="I28" s="101"/>
      <c r="J28" s="126">
        <f>+J17+J27</f>
        <v>520498209</v>
      </c>
      <c r="K28" s="105"/>
      <c r="L28" s="126">
        <f>+L17+L27</f>
        <v>570513277</v>
      </c>
      <c r="M28" s="105">
        <f t="shared" ref="M28:N28" si="5">+M17+M27</f>
        <v>0</v>
      </c>
      <c r="N28" s="126">
        <f t="shared" si="5"/>
        <v>239136792</v>
      </c>
    </row>
    <row r="29" spans="1:14" ht="22.9" customHeight="1" thickTop="1">
      <c r="A29" s="127"/>
      <c r="B29" s="109"/>
      <c r="C29" s="109"/>
      <c r="D29" s="109"/>
      <c r="E29" s="85"/>
      <c r="F29" s="100"/>
      <c r="J29" s="105"/>
      <c r="K29" s="128"/>
      <c r="L29" s="128"/>
      <c r="M29" s="122"/>
    </row>
    <row r="30" spans="1:14" ht="22.9" customHeight="1">
      <c r="A30" s="127"/>
      <c r="B30" s="109"/>
      <c r="C30" s="109"/>
      <c r="D30" s="109"/>
      <c r="E30" s="85"/>
      <c r="F30" s="100"/>
      <c r="J30" s="105"/>
      <c r="K30" s="128"/>
      <c r="L30" s="128"/>
    </row>
    <row r="31" spans="1:14" ht="22.9" customHeight="1">
      <c r="A31" s="102"/>
      <c r="B31" s="97"/>
      <c r="C31" s="97"/>
      <c r="D31" s="97"/>
      <c r="E31" s="98"/>
      <c r="F31" s="100"/>
      <c r="J31" s="101"/>
      <c r="K31" s="128"/>
      <c r="L31" s="100"/>
    </row>
    <row r="32" spans="1:14" ht="22.9" customHeight="1">
      <c r="A32" s="127"/>
      <c r="B32" s="97"/>
      <c r="C32" s="97"/>
      <c r="D32" s="97"/>
      <c r="E32" s="98"/>
      <c r="F32" s="100"/>
      <c r="J32" s="101"/>
      <c r="K32" s="128"/>
      <c r="L32" s="100"/>
    </row>
    <row r="33" spans="1:14" s="130" customFormat="1" ht="22.9" customHeight="1">
      <c r="A33" s="129"/>
      <c r="J33" s="131"/>
    </row>
    <row r="34" spans="1:14" s="80" customFormat="1" ht="22.9" customHeight="1">
      <c r="A34" s="244" t="str">
        <f>A1</f>
        <v>ASSET FIVE GROUP PUBLIC COMPANY LIMITED</v>
      </c>
      <c r="B34" s="244"/>
      <c r="C34" s="244"/>
      <c r="D34" s="244"/>
      <c r="E34" s="244"/>
      <c r="F34" s="244"/>
      <c r="G34" s="244"/>
      <c r="H34" s="244"/>
      <c r="I34" s="244"/>
      <c r="J34" s="244"/>
      <c r="K34" s="244"/>
      <c r="L34" s="244"/>
    </row>
    <row r="35" spans="1:14" s="80" customFormat="1" ht="22.9" customHeight="1">
      <c r="A35" s="244" t="str">
        <f>A2</f>
        <v>(FORMERLY NAMED ADAMAS INCORPORATION PUBLIC COMPANY LIMITED) AND SUBSIDIARIES</v>
      </c>
      <c r="B35" s="244"/>
      <c r="C35" s="244"/>
      <c r="D35" s="244"/>
      <c r="E35" s="244"/>
      <c r="F35" s="244"/>
      <c r="G35" s="244"/>
      <c r="H35" s="244"/>
      <c r="I35" s="244"/>
      <c r="J35" s="244"/>
      <c r="K35" s="244"/>
      <c r="L35" s="244"/>
    </row>
    <row r="36" spans="1:14" s="80" customFormat="1" ht="22.9" customHeight="1">
      <c r="A36" s="244" t="s">
        <v>33</v>
      </c>
      <c r="B36" s="244"/>
      <c r="C36" s="244"/>
      <c r="D36" s="244"/>
      <c r="E36" s="244"/>
      <c r="F36" s="244"/>
      <c r="G36" s="244"/>
      <c r="H36" s="244"/>
      <c r="I36" s="244"/>
      <c r="J36" s="244"/>
      <c r="K36" s="244"/>
      <c r="L36" s="244"/>
    </row>
    <row r="37" spans="1:14" s="80" customFormat="1" ht="22.9" customHeight="1">
      <c r="A37" s="244" t="str">
        <f>A4</f>
        <v>AS AT DECEMBER 31, 2019</v>
      </c>
      <c r="B37" s="244"/>
      <c r="C37" s="244"/>
      <c r="D37" s="244"/>
      <c r="E37" s="244"/>
      <c r="F37" s="244"/>
      <c r="G37" s="244"/>
      <c r="H37" s="244"/>
      <c r="I37" s="244"/>
      <c r="J37" s="244"/>
      <c r="K37" s="244"/>
      <c r="L37" s="244"/>
    </row>
    <row r="38" spans="1:14" s="80" customFormat="1" ht="22.9" customHeight="1">
      <c r="A38" s="81"/>
      <c r="B38" s="81"/>
      <c r="C38" s="81"/>
      <c r="D38" s="81"/>
      <c r="E38" s="81"/>
      <c r="F38" s="81"/>
      <c r="G38" s="81"/>
      <c r="H38" s="81"/>
      <c r="I38" s="81"/>
      <c r="J38" s="82"/>
      <c r="K38" s="81"/>
      <c r="L38" s="81"/>
    </row>
    <row r="39" spans="1:14" s="88" customFormat="1" ht="22.9" customHeight="1">
      <c r="A39" s="83"/>
      <c r="B39" s="84"/>
      <c r="C39" s="84"/>
      <c r="D39" s="84"/>
      <c r="E39" s="85"/>
      <c r="F39" s="86"/>
      <c r="G39" s="86"/>
      <c r="H39" s="86"/>
      <c r="I39" s="86"/>
      <c r="J39" s="87"/>
      <c r="K39" s="86"/>
      <c r="N39" s="89" t="s">
        <v>136</v>
      </c>
    </row>
    <row r="40" spans="1:14" s="88" customFormat="1" ht="22.9" customHeight="1">
      <c r="A40" s="83"/>
      <c r="D40" s="245" t="s">
        <v>28</v>
      </c>
      <c r="E40" s="245"/>
      <c r="F40" s="245"/>
      <c r="G40" s="245"/>
      <c r="H40" s="245"/>
      <c r="I40" s="90"/>
      <c r="J40" s="245" t="s">
        <v>29</v>
      </c>
      <c r="K40" s="245"/>
      <c r="L40" s="245"/>
      <c r="M40" s="245"/>
      <c r="N40" s="245"/>
    </row>
    <row r="41" spans="1:14" s="88" customFormat="1" ht="22.9" customHeight="1">
      <c r="A41" s="81" t="s">
        <v>49</v>
      </c>
      <c r="C41" s="85"/>
      <c r="D41" s="88" t="s">
        <v>194</v>
      </c>
      <c r="F41" s="88" t="s">
        <v>194</v>
      </c>
      <c r="G41" s="91"/>
      <c r="H41" s="88" t="s">
        <v>227</v>
      </c>
      <c r="J41" s="88" t="s">
        <v>194</v>
      </c>
      <c r="L41" s="88" t="s">
        <v>194</v>
      </c>
      <c r="M41" s="91"/>
      <c r="N41" s="88" t="s">
        <v>227</v>
      </c>
    </row>
    <row r="42" spans="1:14" s="88" customFormat="1" ht="22.9" customHeight="1">
      <c r="A42" s="81"/>
      <c r="B42" s="92" t="s">
        <v>228</v>
      </c>
      <c r="C42" s="85"/>
      <c r="D42" s="93" t="s">
        <v>32</v>
      </c>
      <c r="E42" s="85"/>
      <c r="F42" s="93" t="s">
        <v>31</v>
      </c>
      <c r="G42" s="91"/>
      <c r="H42" s="94">
        <v>2018</v>
      </c>
      <c r="I42" s="91"/>
      <c r="J42" s="93" t="s">
        <v>32</v>
      </c>
      <c r="K42" s="85"/>
      <c r="L42" s="93" t="s">
        <v>31</v>
      </c>
      <c r="M42" s="91"/>
      <c r="N42" s="94">
        <v>2018</v>
      </c>
    </row>
    <row r="43" spans="1:14" s="88" customFormat="1" ht="22.9" customHeight="1">
      <c r="A43" s="81"/>
      <c r="B43" s="84"/>
      <c r="C43" s="85"/>
      <c r="D43" s="95" t="s">
        <v>203</v>
      </c>
      <c r="E43" s="85"/>
      <c r="F43" s="95" t="s">
        <v>203</v>
      </c>
      <c r="G43" s="91"/>
      <c r="H43" s="91"/>
      <c r="I43" s="91"/>
      <c r="J43" s="95" t="s">
        <v>203</v>
      </c>
      <c r="K43" s="85"/>
      <c r="L43" s="95" t="s">
        <v>203</v>
      </c>
      <c r="M43" s="91"/>
      <c r="N43" s="91"/>
    </row>
    <row r="44" spans="1:14" ht="22.9" customHeight="1">
      <c r="A44" s="132" t="s">
        <v>48</v>
      </c>
      <c r="B44" s="133"/>
      <c r="K44" s="138"/>
    </row>
    <row r="45" spans="1:14" ht="22.9" customHeight="1">
      <c r="A45" s="139" t="s">
        <v>50</v>
      </c>
      <c r="B45" s="133">
        <v>18</v>
      </c>
      <c r="D45" s="101">
        <v>8092957</v>
      </c>
      <c r="E45" s="137"/>
      <c r="F45" s="137">
        <v>5732650</v>
      </c>
      <c r="G45" s="101"/>
      <c r="H45" s="101">
        <v>0</v>
      </c>
      <c r="I45" s="101"/>
      <c r="J45" s="137">
        <v>0</v>
      </c>
      <c r="K45" s="140"/>
      <c r="L45" s="137">
        <v>0</v>
      </c>
      <c r="N45" s="137">
        <v>0</v>
      </c>
    </row>
    <row r="46" spans="1:14" ht="22.9" customHeight="1">
      <c r="A46" s="139" t="s">
        <v>51</v>
      </c>
      <c r="B46" s="103" t="s">
        <v>6</v>
      </c>
      <c r="C46" s="103"/>
      <c r="D46" s="101">
        <v>256668270</v>
      </c>
      <c r="E46" s="107"/>
      <c r="F46" s="141">
        <v>111541275</v>
      </c>
      <c r="G46" s="101"/>
      <c r="H46" s="101">
        <v>127933038</v>
      </c>
      <c r="I46" s="101"/>
      <c r="J46" s="141">
        <v>2415924</v>
      </c>
      <c r="K46" s="105"/>
      <c r="L46" s="141">
        <v>1001346</v>
      </c>
      <c r="N46" s="135">
        <v>1070652</v>
      </c>
    </row>
    <row r="47" spans="1:14" ht="22.9" customHeight="1">
      <c r="A47" s="139" t="s">
        <v>52</v>
      </c>
      <c r="B47" s="103" t="s">
        <v>9</v>
      </c>
      <c r="C47" s="103"/>
      <c r="D47" s="101">
        <v>340533</v>
      </c>
      <c r="E47" s="107"/>
      <c r="F47" s="141">
        <v>735195</v>
      </c>
      <c r="G47" s="101"/>
      <c r="H47" s="101">
        <v>833384</v>
      </c>
      <c r="I47" s="101"/>
      <c r="J47" s="141">
        <v>0</v>
      </c>
      <c r="K47" s="105"/>
      <c r="L47" s="141">
        <v>0</v>
      </c>
      <c r="N47" s="137">
        <v>0</v>
      </c>
    </row>
    <row r="48" spans="1:14" ht="22.9" customHeight="1">
      <c r="A48" s="139" t="s">
        <v>53</v>
      </c>
      <c r="B48" s="103" t="s">
        <v>18</v>
      </c>
      <c r="C48" s="103"/>
      <c r="D48" s="101">
        <v>362476033</v>
      </c>
      <c r="E48" s="107"/>
      <c r="F48" s="141">
        <v>325711</v>
      </c>
      <c r="G48" s="101"/>
      <c r="H48" s="101">
        <v>703871</v>
      </c>
      <c r="I48" s="101"/>
      <c r="J48" s="141">
        <v>0</v>
      </c>
      <c r="K48" s="105"/>
      <c r="L48" s="141">
        <v>0</v>
      </c>
      <c r="N48" s="137">
        <v>0</v>
      </c>
    </row>
    <row r="49" spans="1:14" ht="22.9" customHeight="1">
      <c r="A49" s="139" t="s">
        <v>54</v>
      </c>
      <c r="B49" s="103" t="s">
        <v>8</v>
      </c>
      <c r="C49" s="103"/>
      <c r="D49" s="101">
        <v>0</v>
      </c>
      <c r="E49" s="107"/>
      <c r="F49" s="141">
        <v>48000000</v>
      </c>
      <c r="G49" s="101"/>
      <c r="H49" s="101">
        <v>0</v>
      </c>
      <c r="I49" s="101"/>
      <c r="J49" s="141">
        <v>0</v>
      </c>
      <c r="K49" s="105"/>
      <c r="L49" s="141">
        <v>48000000</v>
      </c>
      <c r="N49" s="137">
        <v>0</v>
      </c>
    </row>
    <row r="50" spans="1:14" ht="22.9" customHeight="1">
      <c r="A50" s="139" t="s">
        <v>55</v>
      </c>
      <c r="B50" s="99"/>
      <c r="C50" s="103"/>
      <c r="D50" s="99"/>
      <c r="E50" s="99"/>
      <c r="F50" s="99"/>
      <c r="G50" s="99"/>
      <c r="H50" s="99"/>
      <c r="I50" s="99"/>
      <c r="J50" s="99"/>
      <c r="K50" s="99"/>
      <c r="L50" s="99"/>
    </row>
    <row r="51" spans="1:14" ht="22.9" customHeight="1">
      <c r="A51" s="139" t="s">
        <v>56</v>
      </c>
      <c r="B51" s="103" t="s">
        <v>11</v>
      </c>
      <c r="C51" s="103"/>
      <c r="D51" s="101">
        <v>40000000</v>
      </c>
      <c r="E51" s="107"/>
      <c r="F51" s="137">
        <v>42331172</v>
      </c>
      <c r="G51" s="101"/>
      <c r="H51" s="101">
        <v>386874216</v>
      </c>
      <c r="I51" s="101"/>
      <c r="J51" s="137">
        <v>0</v>
      </c>
      <c r="K51" s="105"/>
      <c r="L51" s="141">
        <v>2331172</v>
      </c>
      <c r="N51" s="135">
        <v>172617700</v>
      </c>
    </row>
    <row r="52" spans="1:14" ht="22.9" customHeight="1">
      <c r="A52" s="139" t="s">
        <v>57</v>
      </c>
      <c r="B52" s="103"/>
      <c r="C52" s="103"/>
      <c r="D52" s="101">
        <v>5612226</v>
      </c>
      <c r="E52" s="107"/>
      <c r="F52" s="137">
        <v>627731</v>
      </c>
      <c r="G52" s="101"/>
      <c r="H52" s="101">
        <v>0</v>
      </c>
      <c r="I52" s="101"/>
      <c r="J52" s="137">
        <v>0</v>
      </c>
      <c r="K52" s="105"/>
      <c r="L52" s="141">
        <v>0</v>
      </c>
      <c r="M52" s="122"/>
    </row>
    <row r="53" spans="1:14" ht="22.9" customHeight="1">
      <c r="A53" s="108" t="s">
        <v>58</v>
      </c>
      <c r="B53" s="133" t="s">
        <v>0</v>
      </c>
      <c r="C53" s="133"/>
      <c r="D53" s="110">
        <f>SUM(D45:D52)</f>
        <v>673190019</v>
      </c>
      <c r="E53" s="107"/>
      <c r="F53" s="110">
        <f>SUM(F45:F52)</f>
        <v>209293734</v>
      </c>
      <c r="G53" s="101">
        <f t="shared" ref="G53:H53" si="6">SUM(G45:G52)</f>
        <v>0</v>
      </c>
      <c r="H53" s="110">
        <f t="shared" si="6"/>
        <v>516344509</v>
      </c>
      <c r="I53" s="101"/>
      <c r="J53" s="110">
        <f>SUM(J45:J52)</f>
        <v>2415924</v>
      </c>
      <c r="K53" s="105"/>
      <c r="L53" s="110">
        <f>SUM(L45:L52)</f>
        <v>51332518</v>
      </c>
      <c r="M53" s="101">
        <f t="shared" ref="M53:N53" si="7">SUM(M45:M52)</f>
        <v>0</v>
      </c>
      <c r="N53" s="110">
        <f t="shared" si="7"/>
        <v>173688352</v>
      </c>
    </row>
    <row r="54" spans="1:14" ht="22.9" customHeight="1">
      <c r="A54" s="142"/>
      <c r="B54" s="133"/>
      <c r="C54" s="133"/>
      <c r="D54" s="143"/>
      <c r="E54" s="107"/>
      <c r="F54" s="101"/>
      <c r="G54" s="101"/>
      <c r="H54" s="101"/>
      <c r="I54" s="101"/>
      <c r="J54" s="101"/>
      <c r="K54" s="105"/>
      <c r="L54" s="101"/>
      <c r="M54" s="122"/>
    </row>
    <row r="55" spans="1:14" ht="22.9" customHeight="1">
      <c r="A55" s="132" t="s">
        <v>59</v>
      </c>
      <c r="B55" s="133"/>
      <c r="C55" s="133"/>
      <c r="D55" s="143"/>
      <c r="E55" s="107"/>
      <c r="F55" s="137"/>
      <c r="G55" s="101"/>
      <c r="H55" s="101"/>
      <c r="I55" s="101"/>
      <c r="J55" s="101"/>
      <c r="K55" s="105"/>
      <c r="L55" s="105"/>
    </row>
    <row r="56" spans="1:14" ht="22.9" customHeight="1">
      <c r="A56" s="102" t="s">
        <v>60</v>
      </c>
      <c r="B56" s="133">
        <v>21</v>
      </c>
      <c r="C56" s="144"/>
      <c r="D56" s="141">
        <v>116404</v>
      </c>
      <c r="E56" s="107"/>
      <c r="F56" s="141">
        <v>456937</v>
      </c>
      <c r="G56" s="101"/>
      <c r="H56" s="101">
        <v>1209574</v>
      </c>
      <c r="I56" s="101"/>
      <c r="J56" s="101">
        <v>0</v>
      </c>
      <c r="K56" s="105"/>
      <c r="L56" s="105">
        <v>0</v>
      </c>
      <c r="N56" s="105">
        <v>0</v>
      </c>
    </row>
    <row r="57" spans="1:14" ht="22.9" customHeight="1">
      <c r="A57" s="102" t="s">
        <v>61</v>
      </c>
      <c r="B57" s="133">
        <v>22</v>
      </c>
      <c r="C57" s="133"/>
      <c r="D57" s="141">
        <v>527874515</v>
      </c>
      <c r="E57" s="107"/>
      <c r="F57" s="141">
        <v>940419035</v>
      </c>
      <c r="G57" s="101"/>
      <c r="H57" s="101">
        <v>876101865</v>
      </c>
      <c r="I57" s="101"/>
      <c r="J57" s="101">
        <v>0</v>
      </c>
      <c r="K57" s="105"/>
      <c r="L57" s="105">
        <v>0</v>
      </c>
      <c r="N57" s="105">
        <v>0</v>
      </c>
    </row>
    <row r="58" spans="1:14" ht="22.9" customHeight="1">
      <c r="A58" s="102" t="s">
        <v>195</v>
      </c>
      <c r="B58" s="133"/>
      <c r="C58" s="133"/>
      <c r="D58" s="141"/>
      <c r="E58" s="107"/>
      <c r="F58" s="141"/>
      <c r="G58" s="101"/>
      <c r="H58" s="101"/>
      <c r="I58" s="101"/>
      <c r="J58" s="101"/>
      <c r="K58" s="105"/>
      <c r="L58" s="105"/>
    </row>
    <row r="59" spans="1:14" ht="22.9" customHeight="1">
      <c r="A59" s="102" t="s">
        <v>56</v>
      </c>
      <c r="B59" s="133"/>
      <c r="C59" s="133"/>
      <c r="D59" s="141">
        <v>0</v>
      </c>
      <c r="E59" s="107"/>
      <c r="F59" s="141">
        <v>0</v>
      </c>
      <c r="G59" s="101"/>
      <c r="H59" s="101">
        <v>3000000</v>
      </c>
      <c r="I59" s="101"/>
      <c r="J59" s="101"/>
      <c r="K59" s="105"/>
      <c r="L59" s="105"/>
      <c r="N59" s="135">
        <v>64400000</v>
      </c>
    </row>
    <row r="60" spans="1:14" ht="22.9" customHeight="1">
      <c r="A60" s="102" t="s">
        <v>62</v>
      </c>
      <c r="B60" s="103" t="s">
        <v>15</v>
      </c>
      <c r="C60" s="103"/>
      <c r="D60" s="117">
        <v>1333536</v>
      </c>
      <c r="E60" s="101"/>
      <c r="F60" s="117">
        <v>590404</v>
      </c>
      <c r="G60" s="101"/>
      <c r="H60" s="101">
        <v>307652</v>
      </c>
      <c r="I60" s="101"/>
      <c r="J60" s="117">
        <v>0</v>
      </c>
      <c r="K60" s="105"/>
      <c r="L60" s="117">
        <v>43648</v>
      </c>
      <c r="N60" s="135">
        <v>402518</v>
      </c>
    </row>
    <row r="61" spans="1:14" ht="22.9" customHeight="1">
      <c r="A61" s="145" t="s">
        <v>179</v>
      </c>
      <c r="B61" s="103" t="s">
        <v>5</v>
      </c>
      <c r="C61" s="103"/>
      <c r="D61" s="121">
        <v>2983240</v>
      </c>
      <c r="E61" s="101"/>
      <c r="F61" s="121">
        <v>0</v>
      </c>
      <c r="G61" s="101"/>
      <c r="H61" s="120">
        <v>0</v>
      </c>
      <c r="I61" s="101"/>
      <c r="J61" s="121">
        <v>0</v>
      </c>
      <c r="K61" s="105"/>
      <c r="L61" s="121">
        <v>0</v>
      </c>
      <c r="M61" s="122"/>
      <c r="N61" s="146">
        <v>0</v>
      </c>
    </row>
    <row r="62" spans="1:14" ht="22.9" customHeight="1">
      <c r="A62" s="108" t="s">
        <v>63</v>
      </c>
      <c r="B62" s="147"/>
      <c r="C62" s="147"/>
      <c r="D62" s="141">
        <f>SUM(D56:D61)</f>
        <v>532307695</v>
      </c>
      <c r="E62" s="101"/>
      <c r="F62" s="141">
        <f>SUM(F56:F61)</f>
        <v>941466376</v>
      </c>
      <c r="G62" s="117">
        <f t="shared" ref="G62" si="8">SUM(G56:G61)</f>
        <v>0</v>
      </c>
      <c r="H62" s="141">
        <f>SUM(H56:H61)</f>
        <v>880619091</v>
      </c>
      <c r="I62" s="101"/>
      <c r="J62" s="141">
        <f>SUM(J56:J61)</f>
        <v>0</v>
      </c>
      <c r="K62" s="140"/>
      <c r="L62" s="141">
        <f>SUM(L56:L61)</f>
        <v>43648</v>
      </c>
      <c r="M62" s="117">
        <f t="shared" ref="M62" si="9">SUM(M56:M61)</f>
        <v>0</v>
      </c>
      <c r="N62" s="141">
        <f>SUM(N56:N61)</f>
        <v>64802518</v>
      </c>
    </row>
    <row r="63" spans="1:14" ht="22.9" customHeight="1">
      <c r="A63" s="108" t="s">
        <v>64</v>
      </c>
      <c r="D63" s="110">
        <f>D62+D53</f>
        <v>1205497714</v>
      </c>
      <c r="E63" s="107"/>
      <c r="F63" s="110">
        <f>F62+F53</f>
        <v>1150760110</v>
      </c>
      <c r="G63" s="101">
        <f t="shared" ref="G63" si="10">G62+G53</f>
        <v>0</v>
      </c>
      <c r="H63" s="110">
        <f>H62+H53</f>
        <v>1396963600</v>
      </c>
      <c r="I63" s="101"/>
      <c r="J63" s="110">
        <f>J62+J53</f>
        <v>2415924</v>
      </c>
      <c r="K63" s="140"/>
      <c r="L63" s="110">
        <f>L62+L53</f>
        <v>51376166</v>
      </c>
      <c r="M63" s="101">
        <f t="shared" ref="M63" si="11">M62+M53</f>
        <v>0</v>
      </c>
      <c r="N63" s="110">
        <f>N62+N53</f>
        <v>238490870</v>
      </c>
    </row>
    <row r="64" spans="1:14" ht="22.9" customHeight="1">
      <c r="A64" s="127"/>
      <c r="D64" s="101"/>
      <c r="E64" s="107"/>
      <c r="F64" s="101"/>
      <c r="G64" s="101"/>
      <c r="H64" s="101"/>
      <c r="I64" s="101"/>
      <c r="J64" s="101"/>
      <c r="K64" s="140"/>
      <c r="L64" s="101"/>
      <c r="M64" s="122"/>
    </row>
    <row r="65" spans="1:15" ht="22.9" customHeight="1">
      <c r="A65" s="127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0"/>
      <c r="N65" s="80"/>
      <c r="O65" s="80"/>
    </row>
    <row r="66" spans="1:15" s="80" customFormat="1" ht="22.9" customHeight="1">
      <c r="A66" s="244" t="str">
        <f>A34</f>
        <v>ASSET FIVE GROUP PUBLIC COMPANY LIMITED</v>
      </c>
      <c r="B66" s="244"/>
      <c r="C66" s="244"/>
      <c r="D66" s="244"/>
      <c r="E66" s="244"/>
      <c r="F66" s="244"/>
      <c r="G66" s="244"/>
      <c r="H66" s="244"/>
      <c r="I66" s="244"/>
      <c r="J66" s="244"/>
      <c r="K66" s="244"/>
      <c r="L66" s="244"/>
    </row>
    <row r="67" spans="1:15" s="80" customFormat="1" ht="22.9" customHeight="1">
      <c r="A67" s="244" t="str">
        <f>A35</f>
        <v>(FORMERLY NAMED ADAMAS INCORPORATION PUBLIC COMPANY LIMITED) AND SUBSIDIARIES</v>
      </c>
      <c r="B67" s="244"/>
      <c r="C67" s="244"/>
      <c r="D67" s="244"/>
      <c r="E67" s="244"/>
      <c r="F67" s="244"/>
      <c r="G67" s="244"/>
      <c r="H67" s="244"/>
      <c r="I67" s="244"/>
      <c r="J67" s="244"/>
      <c r="K67" s="244"/>
      <c r="L67" s="244"/>
    </row>
    <row r="68" spans="1:15" s="80" customFormat="1" ht="22.9" customHeight="1">
      <c r="A68" s="244" t="s">
        <v>33</v>
      </c>
      <c r="B68" s="244"/>
      <c r="C68" s="244"/>
      <c r="D68" s="244"/>
      <c r="E68" s="244"/>
      <c r="F68" s="244"/>
      <c r="G68" s="244"/>
      <c r="H68" s="244"/>
      <c r="I68" s="244"/>
      <c r="J68" s="244"/>
      <c r="K68" s="244"/>
      <c r="L68" s="244"/>
    </row>
    <row r="69" spans="1:15" s="80" customFormat="1" ht="22.9" customHeight="1">
      <c r="A69" s="244" t="str">
        <f>A37</f>
        <v>AS AT DECEMBER 31, 2019</v>
      </c>
      <c r="B69" s="244"/>
      <c r="C69" s="244"/>
      <c r="D69" s="244"/>
      <c r="E69" s="244"/>
      <c r="F69" s="244"/>
      <c r="G69" s="244"/>
      <c r="H69" s="244"/>
      <c r="I69" s="244"/>
      <c r="J69" s="244"/>
      <c r="K69" s="244"/>
      <c r="L69" s="244"/>
    </row>
    <row r="70" spans="1:15" s="80" customFormat="1" ht="22.9" customHeight="1">
      <c r="A70" s="81"/>
      <c r="B70" s="84"/>
      <c r="C70" s="84"/>
      <c r="D70" s="84"/>
      <c r="E70" s="85"/>
      <c r="F70" s="86"/>
      <c r="G70" s="86"/>
      <c r="H70" s="86"/>
      <c r="I70" s="86"/>
      <c r="J70" s="87"/>
      <c r="K70" s="86"/>
      <c r="M70" s="88"/>
      <c r="N70" s="89" t="s">
        <v>27</v>
      </c>
      <c r="O70" s="88"/>
    </row>
    <row r="71" spans="1:15" s="88" customFormat="1" ht="22.9" customHeight="1">
      <c r="A71" s="83"/>
      <c r="D71" s="245" t="s">
        <v>28</v>
      </c>
      <c r="E71" s="245"/>
      <c r="F71" s="245"/>
      <c r="G71" s="245"/>
      <c r="H71" s="245"/>
      <c r="I71" s="90"/>
      <c r="J71" s="245" t="s">
        <v>29</v>
      </c>
      <c r="K71" s="245"/>
      <c r="L71" s="245"/>
      <c r="M71" s="245"/>
      <c r="N71" s="245"/>
    </row>
    <row r="72" spans="1:15" s="88" customFormat="1" ht="22.9" customHeight="1">
      <c r="A72" s="83"/>
      <c r="C72" s="85"/>
      <c r="D72" s="88" t="s">
        <v>194</v>
      </c>
      <c r="F72" s="88" t="s">
        <v>194</v>
      </c>
      <c r="G72" s="91"/>
      <c r="H72" s="88" t="s">
        <v>227</v>
      </c>
      <c r="J72" s="88" t="s">
        <v>194</v>
      </c>
      <c r="L72" s="88" t="s">
        <v>194</v>
      </c>
      <c r="M72" s="91"/>
      <c r="N72" s="88" t="s">
        <v>227</v>
      </c>
    </row>
    <row r="73" spans="1:15" s="88" customFormat="1" ht="22.9" customHeight="1">
      <c r="A73" s="81" t="s">
        <v>49</v>
      </c>
      <c r="B73" s="92" t="s">
        <v>228</v>
      </c>
      <c r="C73" s="85"/>
      <c r="D73" s="93" t="s">
        <v>32</v>
      </c>
      <c r="E73" s="85"/>
      <c r="F73" s="93" t="s">
        <v>31</v>
      </c>
      <c r="G73" s="91"/>
      <c r="H73" s="94">
        <v>2018</v>
      </c>
      <c r="I73" s="91"/>
      <c r="J73" s="93" t="s">
        <v>32</v>
      </c>
      <c r="K73" s="85"/>
      <c r="L73" s="93" t="s">
        <v>31</v>
      </c>
      <c r="M73" s="91"/>
      <c r="N73" s="94">
        <v>2018</v>
      </c>
      <c r="O73" s="99"/>
    </row>
    <row r="74" spans="1:15" s="88" customFormat="1" ht="22.9" customHeight="1">
      <c r="A74" s="81"/>
      <c r="B74" s="84"/>
      <c r="C74" s="85"/>
      <c r="D74" s="95" t="s">
        <v>203</v>
      </c>
      <c r="E74" s="85"/>
      <c r="F74" s="95" t="s">
        <v>203</v>
      </c>
      <c r="G74" s="91"/>
      <c r="H74" s="91"/>
      <c r="I74" s="91"/>
      <c r="J74" s="95" t="s">
        <v>203</v>
      </c>
      <c r="K74" s="85"/>
      <c r="L74" s="95" t="s">
        <v>203</v>
      </c>
      <c r="M74" s="91"/>
      <c r="N74" s="91"/>
      <c r="O74" s="99"/>
    </row>
    <row r="75" spans="1:15" ht="22.9" customHeight="1">
      <c r="A75" s="132" t="s">
        <v>65</v>
      </c>
      <c r="B75" s="103" t="s">
        <v>19</v>
      </c>
      <c r="C75" s="103"/>
      <c r="D75" s="148"/>
      <c r="E75" s="107"/>
      <c r="F75" s="107"/>
      <c r="G75" s="101"/>
      <c r="H75" s="101"/>
      <c r="I75" s="101"/>
      <c r="K75" s="140"/>
      <c r="L75" s="140"/>
    </row>
    <row r="76" spans="1:15" ht="22.9" customHeight="1">
      <c r="A76" s="149" t="s">
        <v>66</v>
      </c>
      <c r="B76" s="133"/>
      <c r="C76" s="133"/>
      <c r="D76" s="143"/>
      <c r="E76" s="107"/>
      <c r="F76" s="107"/>
      <c r="G76" s="101"/>
      <c r="H76" s="101"/>
      <c r="I76" s="101"/>
      <c r="K76" s="140"/>
      <c r="L76" s="140"/>
    </row>
    <row r="77" spans="1:15" ht="22.9" customHeight="1">
      <c r="A77" s="145" t="s">
        <v>67</v>
      </c>
      <c r="B77" s="133"/>
      <c r="C77" s="133"/>
    </row>
    <row r="78" spans="1:15" ht="22.9" customHeight="1" thickBot="1">
      <c r="A78" s="102" t="s">
        <v>68</v>
      </c>
      <c r="D78" s="150">
        <v>1123000000</v>
      </c>
      <c r="E78" s="107"/>
      <c r="F78" s="150">
        <v>1123000000</v>
      </c>
      <c r="G78" s="101"/>
      <c r="H78" s="101"/>
      <c r="I78" s="101"/>
      <c r="J78" s="150">
        <v>1123000000</v>
      </c>
      <c r="K78" s="140"/>
      <c r="L78" s="150">
        <v>1123000000</v>
      </c>
    </row>
    <row r="79" spans="1:15" ht="22.9" customHeight="1" thickTop="1" thickBot="1">
      <c r="A79" s="102" t="s">
        <v>196</v>
      </c>
      <c r="D79" s="104"/>
      <c r="E79" s="107"/>
      <c r="F79" s="104"/>
      <c r="G79" s="101"/>
      <c r="H79" s="101"/>
      <c r="I79" s="101"/>
      <c r="J79" s="104"/>
      <c r="K79" s="140"/>
      <c r="L79" s="104"/>
      <c r="N79" s="151">
        <v>780163587</v>
      </c>
    </row>
    <row r="80" spans="1:15" ht="22.9" customHeight="1" thickTop="1" thickBot="1">
      <c r="A80" s="102" t="s">
        <v>197</v>
      </c>
      <c r="D80" s="104"/>
      <c r="E80" s="107"/>
      <c r="F80" s="104"/>
      <c r="G80" s="101"/>
      <c r="H80" s="125">
        <v>50000000</v>
      </c>
      <c r="I80" s="101"/>
      <c r="J80" s="104"/>
      <c r="K80" s="140"/>
      <c r="L80" s="104"/>
    </row>
    <row r="81" spans="1:14" ht="22.9" customHeight="1" thickTop="1">
      <c r="A81" s="102" t="s">
        <v>69</v>
      </c>
      <c r="D81" s="137"/>
      <c r="E81" s="107"/>
      <c r="F81" s="137"/>
      <c r="G81" s="101"/>
      <c r="H81" s="101"/>
      <c r="I81" s="101"/>
      <c r="J81" s="101"/>
      <c r="K81" s="101"/>
      <c r="L81" s="101"/>
    </row>
    <row r="82" spans="1:14" ht="22.9" customHeight="1">
      <c r="A82" s="102" t="s">
        <v>68</v>
      </c>
      <c r="B82" s="99"/>
      <c r="D82" s="137">
        <f>'EQ รวม'!D25</f>
        <v>1123000000</v>
      </c>
      <c r="E82" s="107"/>
      <c r="F82" s="137">
        <v>1123000000</v>
      </c>
      <c r="G82" s="101"/>
      <c r="H82" s="101"/>
      <c r="I82" s="101"/>
      <c r="J82" s="101">
        <v>1123000000</v>
      </c>
      <c r="K82" s="101"/>
      <c r="L82" s="101">
        <v>1123000000</v>
      </c>
    </row>
    <row r="83" spans="1:14" ht="22.9" customHeight="1">
      <c r="A83" s="102" t="s">
        <v>198</v>
      </c>
      <c r="B83" s="99"/>
      <c r="D83" s="137"/>
      <c r="E83" s="107"/>
      <c r="F83" s="137"/>
      <c r="G83" s="101"/>
      <c r="H83" s="101"/>
      <c r="I83" s="101"/>
      <c r="J83" s="101"/>
      <c r="K83" s="101"/>
      <c r="L83" s="101"/>
      <c r="N83" s="135">
        <v>370163587</v>
      </c>
    </row>
    <row r="84" spans="1:14" ht="22.9" customHeight="1">
      <c r="A84" s="102" t="s">
        <v>199</v>
      </c>
      <c r="B84" s="99"/>
      <c r="D84" s="137"/>
      <c r="E84" s="107"/>
      <c r="F84" s="137"/>
      <c r="G84" s="101"/>
      <c r="H84" s="101">
        <v>50000000</v>
      </c>
      <c r="I84" s="101"/>
      <c r="J84" s="101"/>
      <c r="K84" s="101"/>
      <c r="L84" s="101"/>
    </row>
    <row r="85" spans="1:14" ht="22.9" customHeight="1">
      <c r="A85" s="102" t="s">
        <v>70</v>
      </c>
      <c r="B85" s="103" t="s">
        <v>20</v>
      </c>
      <c r="C85" s="103"/>
      <c r="D85" s="137">
        <f>'EQ รวม'!F25</f>
        <v>-169071845</v>
      </c>
      <c r="E85" s="107"/>
      <c r="F85" s="137">
        <f>'EQ รวม'!F25</f>
        <v>-169071845</v>
      </c>
      <c r="G85" s="101"/>
      <c r="H85" s="101">
        <v>0</v>
      </c>
      <c r="I85" s="101"/>
      <c r="J85" s="137">
        <v>-169071845</v>
      </c>
      <c r="K85" s="137"/>
      <c r="L85" s="137">
        <v>-169071845</v>
      </c>
      <c r="N85" s="135">
        <v>63900000</v>
      </c>
    </row>
    <row r="86" spans="1:14" ht="22.9" customHeight="1">
      <c r="A86" s="102" t="s">
        <v>205</v>
      </c>
      <c r="B86" s="103"/>
      <c r="C86" s="103"/>
      <c r="D86" s="101">
        <f>'EQ รวม'!J34</f>
        <v>9166765</v>
      </c>
      <c r="E86" s="152"/>
      <c r="F86" s="101">
        <f>'EQ รวม'!J25</f>
        <v>9166765</v>
      </c>
      <c r="G86" s="153"/>
      <c r="H86" s="101">
        <v>0</v>
      </c>
      <c r="I86" s="101"/>
      <c r="J86" s="137">
        <v>0</v>
      </c>
      <c r="K86" s="137"/>
      <c r="L86" s="137">
        <v>0</v>
      </c>
      <c r="N86" s="137">
        <v>0</v>
      </c>
    </row>
    <row r="87" spans="1:14" ht="22.9" customHeight="1">
      <c r="A87" s="102" t="s">
        <v>72</v>
      </c>
      <c r="B87" s="103"/>
      <c r="C87" s="103"/>
      <c r="I87" s="101"/>
      <c r="K87" s="137"/>
      <c r="L87" s="137"/>
      <c r="N87" s="137"/>
    </row>
    <row r="88" spans="1:14" ht="22.9" customHeight="1">
      <c r="A88" s="102" t="s">
        <v>73</v>
      </c>
      <c r="B88" s="103"/>
      <c r="C88" s="103"/>
      <c r="D88" s="101">
        <f>'[72]EQ รวม'!H29</f>
        <v>-2568517</v>
      </c>
      <c r="E88" s="107"/>
      <c r="F88" s="101">
        <f>'EQ รวม'!H25</f>
        <v>-2568517</v>
      </c>
      <c r="G88" s="101"/>
      <c r="H88" s="101">
        <v>-62229</v>
      </c>
      <c r="I88" s="101"/>
      <c r="J88" s="137">
        <v>0</v>
      </c>
      <c r="K88" s="137"/>
      <c r="L88" s="137">
        <v>0</v>
      </c>
      <c r="N88" s="137">
        <v>0</v>
      </c>
    </row>
    <row r="89" spans="1:14" ht="22.9" customHeight="1">
      <c r="A89" s="102" t="s">
        <v>71</v>
      </c>
      <c r="B89" s="103" t="s">
        <v>21</v>
      </c>
      <c r="C89" s="103"/>
      <c r="D89" s="120">
        <f>'EQ รวม'!L25</f>
        <v>-301040469</v>
      </c>
      <c r="E89" s="107"/>
      <c r="F89" s="120">
        <f>'EQ รวม'!L25</f>
        <v>-301040469</v>
      </c>
      <c r="G89" s="101"/>
      <c r="H89" s="120">
        <v>0</v>
      </c>
      <c r="I89" s="101"/>
      <c r="J89" s="120">
        <v>0</v>
      </c>
      <c r="K89" s="137"/>
      <c r="L89" s="120">
        <v>0</v>
      </c>
      <c r="N89" s="120">
        <v>0</v>
      </c>
    </row>
    <row r="90" spans="1:14" ht="22.9" customHeight="1">
      <c r="A90" s="99"/>
      <c r="B90" s="103"/>
      <c r="C90" s="103"/>
      <c r="D90" s="137">
        <f>SUM(D82:D89)</f>
        <v>659485934</v>
      </c>
      <c r="E90" s="107"/>
      <c r="F90" s="137">
        <f>SUM(F82:F89)</f>
        <v>659485934</v>
      </c>
      <c r="G90" s="137">
        <f t="shared" ref="G90:N90" si="12">SUM(G82:G89)</f>
        <v>0</v>
      </c>
      <c r="H90" s="137">
        <f t="shared" si="12"/>
        <v>49937771</v>
      </c>
      <c r="I90" s="137">
        <f t="shared" si="12"/>
        <v>0</v>
      </c>
      <c r="J90" s="137">
        <f t="shared" si="12"/>
        <v>953928155</v>
      </c>
      <c r="K90" s="137">
        <f t="shared" si="12"/>
        <v>0</v>
      </c>
      <c r="L90" s="137">
        <f t="shared" si="12"/>
        <v>953928155</v>
      </c>
      <c r="M90" s="137">
        <f t="shared" si="12"/>
        <v>0</v>
      </c>
      <c r="N90" s="137">
        <f t="shared" si="12"/>
        <v>434063587</v>
      </c>
    </row>
    <row r="91" spans="1:14" ht="22.9" customHeight="1">
      <c r="A91" s="102" t="s">
        <v>74</v>
      </c>
      <c r="B91" s="133"/>
      <c r="C91" s="133"/>
      <c r="D91" s="120">
        <f>'EQ รวม'!N34</f>
        <v>-125041771</v>
      </c>
      <c r="E91" s="104"/>
      <c r="F91" s="120">
        <f>'EQ รวม'!N25</f>
        <v>-177487622</v>
      </c>
      <c r="G91" s="101"/>
      <c r="H91" s="120">
        <v>12307038</v>
      </c>
      <c r="I91" s="101"/>
      <c r="J91" s="120">
        <f>'EQ เฉพาะ'!H21</f>
        <v>-435845870</v>
      </c>
      <c r="K91" s="101"/>
      <c r="L91" s="120">
        <v>-434791044</v>
      </c>
      <c r="N91" s="120">
        <v>-433417665</v>
      </c>
    </row>
    <row r="92" spans="1:14" ht="22.9" customHeight="1">
      <c r="A92" s="96" t="s">
        <v>75</v>
      </c>
      <c r="B92" s="133"/>
      <c r="C92" s="133"/>
      <c r="D92" s="101">
        <f>SUM(D90:D91)</f>
        <v>534444163</v>
      </c>
      <c r="E92" s="101">
        <f t="shared" ref="E92:N92" si="13">SUM(E90:E91)</f>
        <v>0</v>
      </c>
      <c r="F92" s="101">
        <f t="shared" si="13"/>
        <v>481998312</v>
      </c>
      <c r="G92" s="101">
        <f t="shared" si="13"/>
        <v>0</v>
      </c>
      <c r="H92" s="101">
        <f t="shared" si="13"/>
        <v>62244809</v>
      </c>
      <c r="I92" s="101">
        <f t="shared" si="13"/>
        <v>0</v>
      </c>
      <c r="J92" s="101">
        <f t="shared" si="13"/>
        <v>518082285</v>
      </c>
      <c r="K92" s="101">
        <f t="shared" si="13"/>
        <v>0</v>
      </c>
      <c r="L92" s="101">
        <f t="shared" si="13"/>
        <v>519137111</v>
      </c>
      <c r="M92" s="101">
        <f t="shared" si="13"/>
        <v>0</v>
      </c>
      <c r="N92" s="101">
        <f t="shared" si="13"/>
        <v>645922</v>
      </c>
    </row>
    <row r="93" spans="1:14" ht="22.9" customHeight="1">
      <c r="A93" s="102" t="s">
        <v>76</v>
      </c>
      <c r="B93" s="133"/>
      <c r="C93" s="133"/>
      <c r="D93" s="120">
        <f>'EQ รวม'!R34</f>
        <v>11211926</v>
      </c>
      <c r="E93" s="104"/>
      <c r="F93" s="120">
        <f>'EQ รวม'!R25</f>
        <v>9368981</v>
      </c>
      <c r="G93" s="101"/>
      <c r="H93" s="120">
        <f>'EQ รวม'!R13</f>
        <v>-1125066</v>
      </c>
      <c r="I93" s="101"/>
      <c r="J93" s="120">
        <v>0</v>
      </c>
      <c r="K93" s="101"/>
      <c r="L93" s="120">
        <v>0</v>
      </c>
      <c r="M93" s="122"/>
      <c r="N93" s="123">
        <v>0</v>
      </c>
    </row>
    <row r="94" spans="1:14" ht="22.9" customHeight="1">
      <c r="A94" s="154" t="s">
        <v>77</v>
      </c>
      <c r="B94" s="133"/>
      <c r="C94" s="133"/>
      <c r="D94" s="101">
        <f>SUM(D92:D93)</f>
        <v>545656089</v>
      </c>
      <c r="E94" s="101">
        <f t="shared" ref="E94:N94" si="14">SUM(E92:E93)</f>
        <v>0</v>
      </c>
      <c r="F94" s="101">
        <f t="shared" si="14"/>
        <v>491367293</v>
      </c>
      <c r="G94" s="101">
        <f t="shared" si="14"/>
        <v>0</v>
      </c>
      <c r="H94" s="101">
        <f t="shared" si="14"/>
        <v>61119743</v>
      </c>
      <c r="I94" s="101">
        <f t="shared" si="14"/>
        <v>0</v>
      </c>
      <c r="J94" s="101">
        <f t="shared" si="14"/>
        <v>518082285</v>
      </c>
      <c r="K94" s="101">
        <f t="shared" si="14"/>
        <v>0</v>
      </c>
      <c r="L94" s="101">
        <f t="shared" si="14"/>
        <v>519137111</v>
      </c>
      <c r="M94" s="101">
        <f t="shared" si="14"/>
        <v>0</v>
      </c>
      <c r="N94" s="101">
        <f t="shared" si="14"/>
        <v>645922</v>
      </c>
    </row>
    <row r="95" spans="1:14" ht="22.9" customHeight="1" thickBot="1">
      <c r="A95" s="132" t="s">
        <v>78</v>
      </c>
      <c r="B95" s="133"/>
      <c r="C95" s="133"/>
      <c r="D95" s="155">
        <f>D63+D94</f>
        <v>1751153803</v>
      </c>
      <c r="E95" s="101">
        <f t="shared" ref="E95:N95" si="15">E63+E94</f>
        <v>0</v>
      </c>
      <c r="F95" s="155">
        <f t="shared" si="15"/>
        <v>1642127403</v>
      </c>
      <c r="G95" s="101">
        <f t="shared" si="15"/>
        <v>0</v>
      </c>
      <c r="H95" s="155">
        <f t="shared" si="15"/>
        <v>1458083343</v>
      </c>
      <c r="I95" s="101">
        <f t="shared" si="15"/>
        <v>0</v>
      </c>
      <c r="J95" s="155">
        <f t="shared" si="15"/>
        <v>520498209</v>
      </c>
      <c r="K95" s="101">
        <f t="shared" si="15"/>
        <v>0</v>
      </c>
      <c r="L95" s="155">
        <f t="shared" si="15"/>
        <v>570513277</v>
      </c>
      <c r="M95" s="101">
        <f t="shared" si="15"/>
        <v>0</v>
      </c>
      <c r="N95" s="155">
        <f t="shared" si="15"/>
        <v>239136792</v>
      </c>
    </row>
    <row r="96" spans="1:14" ht="22.9" customHeight="1" thickTop="1">
      <c r="A96" s="99"/>
      <c r="B96" s="133"/>
      <c r="C96" s="133"/>
      <c r="D96" s="133"/>
      <c r="E96" s="85"/>
      <c r="F96" s="100"/>
      <c r="J96" s="101"/>
      <c r="K96" s="100"/>
      <c r="L96" s="100"/>
      <c r="M96" s="122"/>
    </row>
    <row r="97" spans="1:15" ht="22.9" customHeight="1">
      <c r="A97" s="156"/>
      <c r="B97" s="133"/>
      <c r="C97" s="133"/>
      <c r="D97" s="133"/>
      <c r="E97" s="144"/>
      <c r="F97" s="157"/>
      <c r="K97" s="128"/>
    </row>
    <row r="98" spans="1:15" ht="6" customHeight="1">
      <c r="B98" s="133"/>
      <c r="C98" s="133"/>
      <c r="D98" s="158"/>
      <c r="E98" s="159"/>
      <c r="F98" s="158"/>
      <c r="G98" s="160"/>
      <c r="H98" s="160"/>
      <c r="I98" s="160"/>
      <c r="J98" s="161"/>
      <c r="K98" s="158"/>
      <c r="L98" s="158"/>
      <c r="M98" s="162"/>
      <c r="N98" s="162"/>
    </row>
    <row r="99" spans="1:15" ht="22.9" customHeight="1">
      <c r="A99" s="102"/>
      <c r="B99" s="133"/>
      <c r="C99" s="133"/>
      <c r="D99" s="133"/>
      <c r="E99" s="144"/>
      <c r="F99" s="163"/>
      <c r="G99" s="164"/>
      <c r="H99" s="164"/>
      <c r="I99" s="164"/>
      <c r="J99" s="165"/>
      <c r="K99" s="163"/>
      <c r="L99" s="163"/>
    </row>
    <row r="100" spans="1:15" ht="22.9" customHeight="1">
      <c r="A100" s="102"/>
      <c r="E100" s="134"/>
      <c r="F100" s="166"/>
      <c r="G100" s="167"/>
      <c r="H100" s="167"/>
      <c r="I100" s="167"/>
      <c r="J100" s="168"/>
      <c r="K100" s="166"/>
      <c r="L100" s="166"/>
      <c r="M100" s="169"/>
      <c r="N100" s="169"/>
      <c r="O100" s="169"/>
    </row>
    <row r="101" spans="1:15" s="169" customFormat="1" ht="22.9" customHeight="1">
      <c r="A101" s="170"/>
      <c r="B101" s="134"/>
      <c r="C101" s="134"/>
      <c r="D101" s="134"/>
      <c r="E101" s="135"/>
      <c r="F101" s="136"/>
      <c r="G101" s="136"/>
      <c r="H101" s="136"/>
      <c r="I101" s="136"/>
      <c r="J101" s="137"/>
      <c r="K101" s="136"/>
      <c r="L101" s="136"/>
      <c r="M101" s="99"/>
      <c r="N101" s="99"/>
      <c r="O101" s="99"/>
    </row>
  </sheetData>
  <mergeCells count="18">
    <mergeCell ref="D71:H71"/>
    <mergeCell ref="J71:N71"/>
    <mergeCell ref="D40:H40"/>
    <mergeCell ref="J40:N40"/>
    <mergeCell ref="A66:L66"/>
    <mergeCell ref="A68:L68"/>
    <mergeCell ref="A69:L69"/>
    <mergeCell ref="A67:L67"/>
    <mergeCell ref="A4:N4"/>
    <mergeCell ref="A3:N3"/>
    <mergeCell ref="A2:N2"/>
    <mergeCell ref="A1:N1"/>
    <mergeCell ref="A37:L37"/>
    <mergeCell ref="A34:L34"/>
    <mergeCell ref="A36:L36"/>
    <mergeCell ref="A35:L35"/>
    <mergeCell ref="D7:H7"/>
    <mergeCell ref="J7:N7"/>
  </mergeCells>
  <pageMargins left="0.74" right="0.23622047244094491" top="0.70866141732283472" bottom="0.70866141732283472" header="0.23622047244094491" footer="0.39370078740157483"/>
  <pageSetup paperSize="9" scale="75" firstPageNumber="4" orientation="portrait" useFirstPageNumber="1" r:id="rId1"/>
  <headerFooter alignWithMargins="0">
    <oddFooter>&amp;L&amp;"Angsana New,Regular"&amp;15Notes to financial statements are integral part of these financial statements</oddFooter>
  </headerFooter>
  <rowBreaks count="2" manualBreakCount="2">
    <brk id="33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63"/>
  <sheetViews>
    <sheetView tabSelected="1" topLeftCell="A43" zoomScaleNormal="100" zoomScaleSheetLayoutView="80" workbookViewId="0">
      <selection activeCell="B58" sqref="B58"/>
    </sheetView>
  </sheetViews>
  <sheetFormatPr defaultColWidth="13" defaultRowHeight="13.15"/>
  <cols>
    <col min="1" max="1" width="46" style="21" customWidth="1"/>
    <col min="2" max="2" width="7.53515625" style="198" customWidth="1"/>
    <col min="3" max="3" width="2.3046875" style="21" customWidth="1"/>
    <col min="4" max="4" width="13" style="180" customWidth="1"/>
    <col min="5" max="5" width="1.69140625" style="180" customWidth="1"/>
    <col min="6" max="6" width="14.07421875" style="180" customWidth="1"/>
    <col min="7" max="7" width="1.84375" style="180" customWidth="1"/>
    <col min="8" max="8" width="13" style="180" customWidth="1"/>
    <col min="9" max="9" width="1.69140625" style="180" customWidth="1"/>
    <col min="10" max="10" width="13" style="180" customWidth="1"/>
    <col min="11" max="11" width="1.3046875" style="73" customWidth="1"/>
    <col min="12" max="16384" width="13" style="21"/>
  </cols>
  <sheetData>
    <row r="1" spans="1:11" s="79" customFormat="1" ht="19.5" customHeight="1">
      <c r="A1" s="246" t="str">
        <f>BS!A1</f>
        <v>ASSET FIVE GROUP PUBLIC COMPANY LIMITED</v>
      </c>
      <c r="B1" s="246"/>
      <c r="C1" s="246"/>
      <c r="D1" s="246"/>
      <c r="E1" s="246"/>
      <c r="F1" s="246"/>
      <c r="G1" s="246"/>
      <c r="H1" s="246"/>
      <c r="I1" s="246"/>
      <c r="J1" s="246"/>
      <c r="K1" s="183"/>
    </row>
    <row r="2" spans="1:11" s="79" customFormat="1" ht="19.5" customHeight="1">
      <c r="A2" s="246" t="str">
        <f>BS!A2</f>
        <v>(FORMERLY NAMED ADAMAS INCORPORATION PUBLIC COMPANY LIMITED) AND SUBSIDIARIES</v>
      </c>
      <c r="B2" s="246"/>
      <c r="C2" s="246"/>
      <c r="D2" s="246"/>
      <c r="E2" s="246"/>
      <c r="F2" s="246"/>
      <c r="G2" s="246"/>
      <c r="H2" s="246"/>
      <c r="I2" s="246"/>
      <c r="J2" s="246"/>
      <c r="K2" s="183"/>
    </row>
    <row r="3" spans="1:11" s="79" customFormat="1" ht="19.5" customHeight="1">
      <c r="A3" s="246" t="s">
        <v>79</v>
      </c>
      <c r="B3" s="246"/>
      <c r="C3" s="246"/>
      <c r="D3" s="246"/>
      <c r="E3" s="246"/>
      <c r="F3" s="246"/>
      <c r="G3" s="246"/>
      <c r="H3" s="246"/>
      <c r="I3" s="246"/>
      <c r="J3" s="246"/>
      <c r="K3" s="184"/>
    </row>
    <row r="4" spans="1:11" s="79" customFormat="1" ht="19.5" customHeight="1">
      <c r="A4" s="246" t="s">
        <v>80</v>
      </c>
      <c r="B4" s="246"/>
      <c r="C4" s="246"/>
      <c r="D4" s="246"/>
      <c r="E4" s="246"/>
      <c r="F4" s="246"/>
      <c r="G4" s="246"/>
      <c r="H4" s="246"/>
      <c r="I4" s="246"/>
      <c r="J4" s="246"/>
      <c r="K4" s="184"/>
    </row>
    <row r="5" spans="1:11" ht="19.5" customHeight="1">
      <c r="A5" s="48"/>
      <c r="B5" s="48"/>
      <c r="C5" s="48"/>
      <c r="D5" s="48"/>
      <c r="E5" s="48"/>
      <c r="F5" s="48"/>
      <c r="G5" s="48"/>
      <c r="H5" s="48"/>
      <c r="I5" s="48"/>
      <c r="J5" s="48"/>
      <c r="K5" s="184"/>
    </row>
    <row r="6" spans="1:11" s="45" customFormat="1" ht="19.5" customHeight="1">
      <c r="A6" s="185"/>
      <c r="B6" s="15"/>
      <c r="C6" s="16"/>
      <c r="D6" s="17"/>
      <c r="E6" s="17"/>
      <c r="F6" s="17"/>
      <c r="G6" s="17"/>
      <c r="H6" s="17"/>
      <c r="I6" s="17"/>
      <c r="J6" s="5" t="s">
        <v>27</v>
      </c>
      <c r="K6" s="38"/>
    </row>
    <row r="7" spans="1:11" s="45" customFormat="1" ht="19.5" customHeight="1">
      <c r="A7" s="185"/>
      <c r="B7" s="15"/>
      <c r="C7" s="16"/>
      <c r="D7" s="247" t="s">
        <v>28</v>
      </c>
      <c r="E7" s="247"/>
      <c r="F7" s="247"/>
      <c r="G7" s="18"/>
      <c r="H7" s="247" t="s">
        <v>29</v>
      </c>
      <c r="I7" s="247"/>
      <c r="J7" s="247"/>
      <c r="K7" s="38"/>
    </row>
    <row r="8" spans="1:11" s="45" customFormat="1" ht="19.5" customHeight="1">
      <c r="A8" s="6"/>
      <c r="B8" s="8" t="s">
        <v>228</v>
      </c>
      <c r="C8" s="19"/>
      <c r="D8" s="9" t="s">
        <v>32</v>
      </c>
      <c r="E8" s="3"/>
      <c r="F8" s="9" t="s">
        <v>31</v>
      </c>
      <c r="G8" s="10"/>
      <c r="H8" s="9" t="s">
        <v>32</v>
      </c>
      <c r="I8" s="3"/>
      <c r="J8" s="9" t="s">
        <v>31</v>
      </c>
      <c r="K8" s="186"/>
    </row>
    <row r="9" spans="1:11" ht="19.5" customHeight="1">
      <c r="B9" s="187"/>
      <c r="C9" s="19"/>
      <c r="D9" s="77" t="s">
        <v>203</v>
      </c>
      <c r="E9" s="188"/>
      <c r="F9" s="77" t="s">
        <v>203</v>
      </c>
      <c r="G9" s="189"/>
      <c r="H9" s="77" t="s">
        <v>203</v>
      </c>
      <c r="I9" s="188"/>
      <c r="J9" s="77" t="s">
        <v>203</v>
      </c>
      <c r="K9" s="186"/>
    </row>
    <row r="10" spans="1:11" ht="19.5" customHeight="1">
      <c r="A10" s="20" t="s">
        <v>81</v>
      </c>
      <c r="B10" s="187"/>
      <c r="C10" s="19"/>
      <c r="D10" s="190"/>
      <c r="E10" s="188"/>
      <c r="F10" s="77"/>
      <c r="G10" s="189"/>
      <c r="H10" s="190"/>
      <c r="I10" s="188"/>
      <c r="J10" s="77"/>
      <c r="K10" s="186"/>
    </row>
    <row r="11" spans="1:11" ht="19.5" customHeight="1">
      <c r="A11" s="21" t="s">
        <v>206</v>
      </c>
      <c r="B11" s="171">
        <v>25</v>
      </c>
      <c r="C11" s="19"/>
      <c r="D11" s="191">
        <v>507944986</v>
      </c>
      <c r="E11" s="175"/>
      <c r="F11" s="191">
        <v>198304808</v>
      </c>
      <c r="G11" s="192"/>
      <c r="H11" s="191">
        <v>0</v>
      </c>
      <c r="I11" s="175"/>
      <c r="J11" s="191">
        <v>0</v>
      </c>
      <c r="K11" s="186"/>
    </row>
    <row r="12" spans="1:11" ht="19.5" customHeight="1">
      <c r="A12" s="21" t="s">
        <v>85</v>
      </c>
      <c r="B12" s="193"/>
      <c r="C12" s="179"/>
      <c r="D12" s="191">
        <v>0</v>
      </c>
      <c r="E12" s="72"/>
      <c r="F12" s="191">
        <v>0</v>
      </c>
      <c r="G12" s="72"/>
      <c r="H12" s="72">
        <v>0</v>
      </c>
      <c r="I12" s="70"/>
      <c r="J12" s="72">
        <v>300000</v>
      </c>
      <c r="K12" s="38"/>
    </row>
    <row r="13" spans="1:11" ht="19.5" customHeight="1">
      <c r="A13" s="21" t="s">
        <v>86</v>
      </c>
      <c r="B13" s="171" t="s">
        <v>12</v>
      </c>
      <c r="C13" s="179"/>
      <c r="D13" s="191">
        <v>0</v>
      </c>
      <c r="E13" s="72"/>
      <c r="F13" s="191">
        <v>0</v>
      </c>
      <c r="G13" s="72"/>
      <c r="H13" s="72">
        <v>0</v>
      </c>
      <c r="I13" s="70"/>
      <c r="J13" s="72">
        <v>17342151</v>
      </c>
      <c r="K13" s="38"/>
    </row>
    <row r="14" spans="1:11" ht="19.5" customHeight="1">
      <c r="A14" s="21" t="s">
        <v>82</v>
      </c>
      <c r="B14" s="193"/>
      <c r="C14" s="179"/>
      <c r="D14" s="191">
        <v>2863848</v>
      </c>
      <c r="E14" s="72"/>
      <c r="F14" s="191">
        <v>2089846</v>
      </c>
      <c r="G14" s="72"/>
      <c r="H14" s="72">
        <v>8055087</v>
      </c>
      <c r="I14" s="70"/>
      <c r="J14" s="72">
        <v>13101</v>
      </c>
      <c r="K14" s="38"/>
    </row>
    <row r="15" spans="1:11" ht="19.5" customHeight="1">
      <c r="A15" s="21" t="s">
        <v>83</v>
      </c>
      <c r="B15" s="193"/>
      <c r="C15" s="179"/>
      <c r="D15" s="191">
        <v>2616070</v>
      </c>
      <c r="E15" s="72"/>
      <c r="F15" s="191">
        <v>587133</v>
      </c>
      <c r="G15" s="72"/>
      <c r="H15" s="72">
        <v>0</v>
      </c>
      <c r="I15" s="70"/>
      <c r="J15" s="72">
        <v>264720</v>
      </c>
      <c r="K15" s="38"/>
    </row>
    <row r="16" spans="1:11" ht="19.5" customHeight="1">
      <c r="A16" s="22" t="s">
        <v>84</v>
      </c>
      <c r="B16" s="193"/>
      <c r="C16" s="179"/>
      <c r="D16" s="173">
        <f>SUM(D11:D15)</f>
        <v>513424904</v>
      </c>
      <c r="E16" s="72"/>
      <c r="F16" s="173">
        <f>SUM(F11:F15)</f>
        <v>200981787</v>
      </c>
      <c r="G16" s="72"/>
      <c r="H16" s="173">
        <f>SUM(H11:H15)</f>
        <v>8055087</v>
      </c>
      <c r="I16" s="70"/>
      <c r="J16" s="173">
        <f>SUM(J11:J15)</f>
        <v>17919972</v>
      </c>
      <c r="K16" s="38"/>
    </row>
    <row r="17" spans="1:13" ht="19.5" customHeight="1">
      <c r="A17" s="194"/>
      <c r="B17" s="193"/>
      <c r="C17" s="179"/>
      <c r="D17" s="72"/>
      <c r="E17" s="72"/>
      <c r="F17" s="72"/>
      <c r="G17" s="72"/>
      <c r="H17" s="72"/>
      <c r="I17" s="70"/>
      <c r="J17" s="72"/>
      <c r="K17" s="38"/>
    </row>
    <row r="18" spans="1:13" ht="19.5" customHeight="1">
      <c r="A18" s="20" t="s">
        <v>87</v>
      </c>
      <c r="B18" s="193"/>
      <c r="C18" s="179"/>
      <c r="D18" s="72"/>
      <c r="E18" s="72"/>
      <c r="F18" s="72"/>
      <c r="G18" s="72"/>
      <c r="H18" s="72"/>
      <c r="I18" s="70"/>
      <c r="J18" s="72"/>
      <c r="K18" s="38"/>
    </row>
    <row r="19" spans="1:13" ht="19.5" customHeight="1">
      <c r="A19" s="23" t="s">
        <v>88</v>
      </c>
      <c r="B19" s="193"/>
      <c r="C19" s="179"/>
      <c r="D19" s="72">
        <v>365677571</v>
      </c>
      <c r="E19" s="72"/>
      <c r="F19" s="72">
        <v>143389884</v>
      </c>
      <c r="G19" s="72"/>
      <c r="H19" s="72">
        <v>0</v>
      </c>
      <c r="I19" s="70"/>
      <c r="J19" s="72">
        <v>0</v>
      </c>
      <c r="K19" s="38"/>
      <c r="L19" s="195"/>
      <c r="M19" s="195"/>
    </row>
    <row r="20" spans="1:13" ht="19.5" customHeight="1">
      <c r="A20" s="23" t="s">
        <v>89</v>
      </c>
      <c r="B20" s="193"/>
      <c r="C20" s="179"/>
      <c r="D20" s="72">
        <v>38009397</v>
      </c>
      <c r="E20" s="72"/>
      <c r="F20" s="72">
        <v>36677209</v>
      </c>
      <c r="G20" s="72"/>
      <c r="H20" s="72">
        <v>0</v>
      </c>
      <c r="I20" s="70"/>
      <c r="J20" s="72">
        <v>0</v>
      </c>
      <c r="K20" s="38"/>
    </row>
    <row r="21" spans="1:13" ht="19.5" customHeight="1">
      <c r="A21" s="14" t="s">
        <v>90</v>
      </c>
      <c r="B21" s="196"/>
      <c r="C21" s="197"/>
      <c r="D21" s="72">
        <v>41831055</v>
      </c>
      <c r="E21" s="72"/>
      <c r="F21" s="72">
        <v>29094913</v>
      </c>
      <c r="G21" s="72"/>
      <c r="H21" s="72">
        <v>8857584</v>
      </c>
      <c r="I21" s="172"/>
      <c r="J21" s="72">
        <v>14749798</v>
      </c>
      <c r="K21" s="177"/>
    </row>
    <row r="22" spans="1:13" ht="19.5" customHeight="1">
      <c r="A22" s="14" t="s">
        <v>91</v>
      </c>
      <c r="B22" s="196">
        <v>6</v>
      </c>
      <c r="C22" s="197"/>
      <c r="D22" s="72">
        <v>0</v>
      </c>
      <c r="E22" s="72"/>
      <c r="F22" s="72">
        <v>5061371</v>
      </c>
      <c r="G22" s="72"/>
      <c r="H22" s="72">
        <v>0</v>
      </c>
      <c r="I22" s="172"/>
      <c r="J22" s="72">
        <v>0</v>
      </c>
      <c r="K22" s="177"/>
    </row>
    <row r="23" spans="1:13" ht="19.5" customHeight="1">
      <c r="A23" s="24" t="s">
        <v>92</v>
      </c>
      <c r="B23" s="196">
        <v>2.2000000000000002</v>
      </c>
      <c r="C23" s="197"/>
      <c r="D23" s="72">
        <v>0</v>
      </c>
      <c r="E23" s="72"/>
      <c r="F23" s="72">
        <v>147511188</v>
      </c>
      <c r="G23" s="72"/>
      <c r="H23" s="72">
        <v>0</v>
      </c>
      <c r="I23" s="172"/>
      <c r="J23" s="72">
        <v>0</v>
      </c>
      <c r="K23" s="177"/>
    </row>
    <row r="24" spans="1:13" ht="19.5" customHeight="1">
      <c r="A24" s="24" t="s">
        <v>207</v>
      </c>
      <c r="B24" s="196"/>
      <c r="C24" s="197"/>
      <c r="D24" s="72">
        <v>0</v>
      </c>
      <c r="E24" s="72"/>
      <c r="F24" s="72">
        <v>9482533</v>
      </c>
      <c r="G24" s="72"/>
      <c r="H24" s="72">
        <v>0</v>
      </c>
      <c r="I24" s="172"/>
      <c r="J24" s="72">
        <v>0</v>
      </c>
      <c r="K24" s="177"/>
    </row>
    <row r="25" spans="1:13" ht="19.5" customHeight="1">
      <c r="A25" s="24" t="s">
        <v>93</v>
      </c>
      <c r="C25" s="179"/>
      <c r="D25" s="72">
        <v>10246722</v>
      </c>
      <c r="E25" s="68"/>
      <c r="F25" s="72">
        <v>26886733</v>
      </c>
      <c r="G25" s="68"/>
      <c r="H25" s="199">
        <v>252329</v>
      </c>
      <c r="I25" s="200"/>
      <c r="J25" s="199">
        <v>4115233</v>
      </c>
      <c r="K25" s="38"/>
    </row>
    <row r="26" spans="1:13" ht="19.5" customHeight="1">
      <c r="A26" s="25" t="s">
        <v>94</v>
      </c>
      <c r="B26" s="193"/>
      <c r="C26" s="179"/>
      <c r="D26" s="173">
        <f>SUM(D19:D25)</f>
        <v>455764745</v>
      </c>
      <c r="E26" s="68"/>
      <c r="F26" s="173">
        <f>SUM(F19:F25)</f>
        <v>398103831</v>
      </c>
      <c r="G26" s="68"/>
      <c r="H26" s="173">
        <f>SUM(H19:H25)</f>
        <v>9109913</v>
      </c>
      <c r="I26" s="172"/>
      <c r="J26" s="173">
        <f>SUM(J19:J25)</f>
        <v>18865031</v>
      </c>
      <c r="K26" s="38"/>
    </row>
    <row r="27" spans="1:13" ht="19.5" customHeight="1">
      <c r="A27" s="43"/>
      <c r="B27" s="193"/>
      <c r="C27" s="179"/>
      <c r="D27" s="72"/>
      <c r="E27" s="68"/>
      <c r="F27" s="72"/>
      <c r="G27" s="68"/>
      <c r="H27" s="72"/>
      <c r="I27" s="172"/>
      <c r="J27" s="72"/>
      <c r="K27" s="38"/>
    </row>
    <row r="28" spans="1:13" ht="19.5" customHeight="1">
      <c r="A28" s="20" t="s">
        <v>95</v>
      </c>
      <c r="B28" s="197"/>
      <c r="C28" s="179"/>
      <c r="D28" s="72">
        <f>D16-D26</f>
        <v>57660159</v>
      </c>
      <c r="E28" s="68"/>
      <c r="F28" s="72">
        <f>F16-F26</f>
        <v>-197122044</v>
      </c>
      <c r="G28" s="68"/>
      <c r="H28" s="72">
        <f>H16-H26</f>
        <v>-1054826</v>
      </c>
      <c r="I28" s="172"/>
      <c r="J28" s="72">
        <f>J16-J26</f>
        <v>-945059</v>
      </c>
      <c r="K28" s="38"/>
    </row>
    <row r="29" spans="1:13" ht="19.5" customHeight="1">
      <c r="A29" s="23" t="s">
        <v>96</v>
      </c>
      <c r="B29" s="196">
        <v>17</v>
      </c>
      <c r="C29" s="179"/>
      <c r="D29" s="78">
        <v>-12716436</v>
      </c>
      <c r="E29" s="68"/>
      <c r="F29" s="78">
        <v>6469074</v>
      </c>
      <c r="G29" s="68"/>
      <c r="H29" s="78">
        <v>0</v>
      </c>
      <c r="I29" s="172"/>
      <c r="J29" s="78">
        <v>0</v>
      </c>
      <c r="K29" s="38"/>
    </row>
    <row r="30" spans="1:13" ht="19.5" customHeight="1">
      <c r="A30" s="20" t="s">
        <v>127</v>
      </c>
      <c r="B30" s="193"/>
      <c r="C30" s="179"/>
      <c r="D30" s="78">
        <f>D28+D29</f>
        <v>44943723</v>
      </c>
      <c r="E30" s="72"/>
      <c r="F30" s="78">
        <f>F28+F29</f>
        <v>-190652970</v>
      </c>
      <c r="G30" s="72"/>
      <c r="H30" s="78">
        <f>H28+H29</f>
        <v>-1054826</v>
      </c>
      <c r="I30" s="172"/>
      <c r="J30" s="78">
        <f>J28+J29</f>
        <v>-945059</v>
      </c>
      <c r="K30" s="38"/>
    </row>
    <row r="31" spans="1:13" ht="19.5" customHeight="1">
      <c r="A31" s="201"/>
      <c r="B31" s="193"/>
      <c r="C31" s="179"/>
      <c r="D31" s="72"/>
      <c r="E31" s="72"/>
      <c r="F31" s="72"/>
      <c r="G31" s="72"/>
      <c r="H31" s="72"/>
      <c r="I31" s="172"/>
      <c r="J31" s="72"/>
      <c r="K31" s="38"/>
    </row>
    <row r="32" spans="1:13" ht="19.5" customHeight="1">
      <c r="A32" s="26" t="s">
        <v>97</v>
      </c>
      <c r="B32" s="178"/>
      <c r="C32" s="179"/>
      <c r="D32" s="72"/>
      <c r="E32" s="68"/>
      <c r="F32" s="72"/>
      <c r="G32" s="68"/>
      <c r="H32" s="72"/>
      <c r="I32" s="172"/>
      <c r="J32" s="72"/>
      <c r="K32" s="38"/>
    </row>
    <row r="33" spans="1:11" ht="19.5" customHeight="1">
      <c r="A33" s="21" t="s">
        <v>98</v>
      </c>
      <c r="B33" s="178"/>
      <c r="C33" s="179"/>
      <c r="D33" s="72"/>
      <c r="E33" s="68"/>
      <c r="F33" s="72"/>
      <c r="G33" s="68"/>
      <c r="H33" s="72"/>
      <c r="I33" s="172"/>
      <c r="J33" s="72"/>
      <c r="K33" s="38"/>
    </row>
    <row r="34" spans="1:11" ht="19.5" customHeight="1">
      <c r="A34" s="21" t="s">
        <v>99</v>
      </c>
      <c r="B34" s="178"/>
      <c r="C34" s="179"/>
      <c r="D34" s="72"/>
      <c r="E34" s="68"/>
      <c r="F34" s="72"/>
      <c r="G34" s="68"/>
      <c r="H34" s="72"/>
      <c r="I34" s="172"/>
      <c r="J34" s="72"/>
      <c r="K34" s="38"/>
    </row>
    <row r="35" spans="1:11" ht="19.5" customHeight="1">
      <c r="A35" s="21" t="s">
        <v>100</v>
      </c>
      <c r="B35" s="196"/>
      <c r="C35" s="179"/>
      <c r="D35" s="78">
        <v>-345185</v>
      </c>
      <c r="E35" s="68"/>
      <c r="F35" s="78">
        <v>0</v>
      </c>
      <c r="G35" s="68"/>
      <c r="H35" s="202">
        <v>0</v>
      </c>
      <c r="I35" s="200"/>
      <c r="J35" s="202">
        <v>-428320</v>
      </c>
      <c r="K35" s="38"/>
    </row>
    <row r="36" spans="1:11" ht="19.5" customHeight="1">
      <c r="A36" s="26" t="s">
        <v>208</v>
      </c>
      <c r="B36" s="178"/>
      <c r="C36" s="179"/>
      <c r="D36" s="72">
        <f>SUM(D35)</f>
        <v>-345185</v>
      </c>
      <c r="E36" s="68"/>
      <c r="F36" s="72">
        <f>SUM(F35)</f>
        <v>0</v>
      </c>
      <c r="G36" s="68"/>
      <c r="H36" s="72">
        <f>SUM(H35:H35)</f>
        <v>0</v>
      </c>
      <c r="I36" s="172"/>
      <c r="J36" s="72">
        <f>SUM(J35:J35)</f>
        <v>-428320</v>
      </c>
      <c r="K36" s="38"/>
    </row>
    <row r="37" spans="1:11" ht="19.5" customHeight="1" thickBot="1">
      <c r="A37" s="26" t="s">
        <v>101</v>
      </c>
      <c r="B37" s="178"/>
      <c r="C37" s="179"/>
      <c r="D37" s="71">
        <f>D30+D36</f>
        <v>44598538</v>
      </c>
      <c r="E37" s="68"/>
      <c r="F37" s="71">
        <f>F30+F36</f>
        <v>-190652970</v>
      </c>
      <c r="G37" s="68"/>
      <c r="H37" s="71">
        <f>H30+H36</f>
        <v>-1054826</v>
      </c>
      <c r="I37" s="172"/>
      <c r="J37" s="71">
        <f>J30+J36</f>
        <v>-1373379</v>
      </c>
    </row>
    <row r="38" spans="1:11" ht="13.5" thickTop="1">
      <c r="A38" s="43"/>
      <c r="B38" s="178"/>
      <c r="C38" s="179"/>
      <c r="D38" s="72"/>
      <c r="E38" s="68"/>
      <c r="F38" s="72"/>
      <c r="G38" s="68"/>
      <c r="H38" s="72"/>
      <c r="I38" s="172"/>
      <c r="J38" s="72"/>
    </row>
    <row r="39" spans="1:11">
      <c r="A39" s="43"/>
      <c r="B39" s="178"/>
      <c r="C39" s="179"/>
      <c r="D39" s="72"/>
      <c r="E39" s="68"/>
      <c r="F39" s="72"/>
      <c r="G39" s="68"/>
      <c r="H39" s="72"/>
      <c r="I39" s="172"/>
      <c r="J39" s="72"/>
    </row>
    <row r="40" spans="1:11">
      <c r="A40" s="11"/>
      <c r="B40" s="178"/>
      <c r="C40" s="179"/>
      <c r="F40" s="203"/>
      <c r="I40" s="181"/>
    </row>
    <row r="41" spans="1:11">
      <c r="A41" s="11"/>
      <c r="B41" s="178"/>
      <c r="C41" s="179"/>
      <c r="D41" s="73"/>
      <c r="F41" s="73"/>
      <c r="H41" s="73"/>
      <c r="I41" s="177"/>
      <c r="J41" s="73"/>
    </row>
    <row r="42" spans="1:11" s="79" customFormat="1" ht="19.5" customHeight="1">
      <c r="A42" s="246" t="str">
        <f>A1</f>
        <v>ASSET FIVE GROUP PUBLIC COMPANY LIMITED</v>
      </c>
      <c r="B42" s="246"/>
      <c r="C42" s="246"/>
      <c r="D42" s="246"/>
      <c r="E42" s="246"/>
      <c r="F42" s="246"/>
      <c r="G42" s="246"/>
      <c r="H42" s="246"/>
      <c r="I42" s="246"/>
      <c r="J42" s="246"/>
      <c r="K42" s="183"/>
    </row>
    <row r="43" spans="1:11" s="79" customFormat="1" ht="19.5" customHeight="1">
      <c r="A43" s="246" t="str">
        <f>A2</f>
        <v>(FORMERLY NAMED ADAMAS INCORPORATION PUBLIC COMPANY LIMITED) AND SUBSIDIARIES</v>
      </c>
      <c r="B43" s="246"/>
      <c r="C43" s="246"/>
      <c r="D43" s="246"/>
      <c r="E43" s="246"/>
      <c r="F43" s="246"/>
      <c r="G43" s="246"/>
      <c r="H43" s="246"/>
      <c r="I43" s="246"/>
      <c r="J43" s="246"/>
      <c r="K43" s="183"/>
    </row>
    <row r="44" spans="1:11" s="79" customFormat="1" ht="19.5" customHeight="1">
      <c r="A44" s="246" t="s">
        <v>188</v>
      </c>
      <c r="B44" s="246"/>
      <c r="C44" s="246"/>
      <c r="D44" s="246"/>
      <c r="E44" s="246"/>
      <c r="F44" s="246"/>
      <c r="G44" s="246"/>
      <c r="H44" s="246"/>
      <c r="I44" s="246"/>
      <c r="J44" s="246"/>
      <c r="K44" s="184"/>
    </row>
    <row r="45" spans="1:11" s="79" customFormat="1" ht="19.5" customHeight="1">
      <c r="A45" s="246" t="s">
        <v>80</v>
      </c>
      <c r="B45" s="246"/>
      <c r="C45" s="246"/>
      <c r="D45" s="246"/>
      <c r="E45" s="246"/>
      <c r="F45" s="246"/>
      <c r="G45" s="246"/>
      <c r="H45" s="246"/>
      <c r="I45" s="246"/>
      <c r="J45" s="246"/>
      <c r="K45" s="184"/>
    </row>
    <row r="46" spans="1:11" ht="19.5" customHeight="1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184"/>
    </row>
    <row r="47" spans="1:11" s="45" customFormat="1" ht="19.5" customHeight="1">
      <c r="A47" s="185"/>
      <c r="B47" s="15"/>
      <c r="C47" s="16"/>
      <c r="D47" s="17"/>
      <c r="E47" s="17"/>
      <c r="F47" s="17"/>
      <c r="G47" s="17"/>
      <c r="H47" s="17"/>
      <c r="I47" s="17"/>
      <c r="J47" s="5" t="s">
        <v>27</v>
      </c>
      <c r="K47" s="38"/>
    </row>
    <row r="48" spans="1:11" s="45" customFormat="1" ht="19.5" customHeight="1">
      <c r="A48" s="185"/>
      <c r="B48" s="15"/>
      <c r="C48" s="16"/>
      <c r="D48" s="247" t="s">
        <v>28</v>
      </c>
      <c r="E48" s="247"/>
      <c r="F48" s="247"/>
      <c r="G48" s="18"/>
      <c r="H48" s="247" t="s">
        <v>29</v>
      </c>
      <c r="I48" s="247"/>
      <c r="J48" s="247"/>
      <c r="K48" s="38"/>
    </row>
    <row r="49" spans="1:11" s="45" customFormat="1" ht="19.5" customHeight="1">
      <c r="A49" s="6"/>
      <c r="B49" s="8" t="s">
        <v>223</v>
      </c>
      <c r="C49" s="19"/>
      <c r="D49" s="9" t="s">
        <v>32</v>
      </c>
      <c r="E49" s="3"/>
      <c r="F49" s="9" t="s">
        <v>31</v>
      </c>
      <c r="G49" s="10"/>
      <c r="H49" s="9" t="s">
        <v>32</v>
      </c>
      <c r="I49" s="3"/>
      <c r="J49" s="9" t="s">
        <v>31</v>
      </c>
      <c r="K49" s="186"/>
    </row>
    <row r="50" spans="1:11" s="45" customFormat="1" ht="19.5" customHeight="1">
      <c r="A50" s="6"/>
      <c r="B50" s="2"/>
      <c r="C50" s="19"/>
      <c r="D50" s="77" t="s">
        <v>203</v>
      </c>
      <c r="E50" s="3"/>
      <c r="F50" s="77" t="s">
        <v>203</v>
      </c>
      <c r="G50" s="10"/>
      <c r="H50" s="77" t="s">
        <v>203</v>
      </c>
      <c r="I50" s="3"/>
      <c r="J50" s="77" t="s">
        <v>203</v>
      </c>
      <c r="K50" s="186"/>
    </row>
    <row r="51" spans="1:11" ht="19.5" customHeight="1">
      <c r="A51" s="26" t="s">
        <v>102</v>
      </c>
      <c r="B51" s="178"/>
      <c r="C51" s="179"/>
      <c r="D51" s="204"/>
      <c r="E51" s="203"/>
      <c r="F51" s="204"/>
      <c r="G51" s="203"/>
      <c r="H51" s="204"/>
      <c r="I51" s="205"/>
      <c r="J51" s="204"/>
    </row>
    <row r="52" spans="1:11" ht="19.5" customHeight="1">
      <c r="A52" s="23" t="s">
        <v>103</v>
      </c>
      <c r="B52" s="178"/>
      <c r="C52" s="179"/>
      <c r="D52" s="72">
        <f>D30-D53</f>
        <v>43411970</v>
      </c>
      <c r="E52" s="68"/>
      <c r="F52" s="72">
        <f>F30-F53</f>
        <v>-190652970</v>
      </c>
      <c r="G52" s="68"/>
      <c r="H52" s="72">
        <f>H30-H53</f>
        <v>-1054826</v>
      </c>
      <c r="I52" s="172"/>
      <c r="J52" s="72">
        <f>J30-J53</f>
        <v>-945059</v>
      </c>
    </row>
    <row r="53" spans="1:11" ht="19.5" customHeight="1">
      <c r="A53" s="13" t="s">
        <v>76</v>
      </c>
      <c r="B53" s="178"/>
      <c r="C53" s="179"/>
      <c r="D53" s="72">
        <v>1531753</v>
      </c>
      <c r="E53" s="68"/>
      <c r="F53" s="72">
        <v>0</v>
      </c>
      <c r="G53" s="68"/>
      <c r="H53" s="72">
        <v>0</v>
      </c>
      <c r="I53" s="172"/>
      <c r="J53" s="72">
        <v>0</v>
      </c>
    </row>
    <row r="54" spans="1:11" ht="19.5" customHeight="1" thickBot="1">
      <c r="A54" s="20"/>
      <c r="B54" s="178"/>
      <c r="C54" s="179"/>
      <c r="D54" s="71">
        <f>SUM(D52:D53)</f>
        <v>44943723</v>
      </c>
      <c r="E54" s="68"/>
      <c r="F54" s="71">
        <f>SUM(F52:F53)</f>
        <v>-190652970</v>
      </c>
      <c r="G54" s="68"/>
      <c r="H54" s="71">
        <f>SUM(H52:H53)</f>
        <v>-1054826</v>
      </c>
      <c r="I54" s="172"/>
      <c r="J54" s="71">
        <f>SUM(J52:J53)</f>
        <v>-945059</v>
      </c>
    </row>
    <row r="55" spans="1:11" ht="19.5" customHeight="1" thickTop="1">
      <c r="A55" s="26" t="s">
        <v>104</v>
      </c>
      <c r="B55" s="178"/>
      <c r="C55" s="179"/>
      <c r="D55" s="72"/>
      <c r="E55" s="68"/>
      <c r="F55" s="72"/>
      <c r="G55" s="68"/>
      <c r="H55" s="72"/>
      <c r="I55" s="172"/>
      <c r="J55" s="72"/>
    </row>
    <row r="56" spans="1:11" ht="19.5" customHeight="1">
      <c r="A56" s="13" t="s">
        <v>103</v>
      </c>
      <c r="B56" s="178"/>
      <c r="C56" s="179"/>
      <c r="D56" s="72">
        <f>D37-D57</f>
        <v>43078279</v>
      </c>
      <c r="E56" s="68"/>
      <c r="F56" s="72">
        <f>F37-F57</f>
        <v>-190652970</v>
      </c>
      <c r="G56" s="68"/>
      <c r="H56" s="72">
        <f>H37-H57</f>
        <v>-1054826</v>
      </c>
      <c r="I56" s="172"/>
      <c r="J56" s="72">
        <f>J37-J57</f>
        <v>-1373379</v>
      </c>
    </row>
    <row r="57" spans="1:11" ht="19.5" customHeight="1">
      <c r="A57" s="13" t="s">
        <v>76</v>
      </c>
      <c r="B57" s="178"/>
      <c r="C57" s="179"/>
      <c r="D57" s="72">
        <f>D53-11494</f>
        <v>1520259</v>
      </c>
      <c r="E57" s="68"/>
      <c r="F57" s="72">
        <f>F53</f>
        <v>0</v>
      </c>
      <c r="G57" s="68"/>
      <c r="H57" s="72">
        <v>0</v>
      </c>
      <c r="I57" s="172"/>
      <c r="J57" s="72">
        <v>0</v>
      </c>
    </row>
    <row r="58" spans="1:11" ht="19.5" customHeight="1" thickBot="1">
      <c r="A58" s="206"/>
      <c r="B58" s="178"/>
      <c r="C58" s="179"/>
      <c r="D58" s="71">
        <f>SUM(D56:D57)</f>
        <v>44598538</v>
      </c>
      <c r="E58" s="68"/>
      <c r="F58" s="71">
        <f>SUM(F56:F57)</f>
        <v>-190652970</v>
      </c>
      <c r="G58" s="68"/>
      <c r="H58" s="71">
        <f>SUM(H56:H57)</f>
        <v>-1054826</v>
      </c>
      <c r="I58" s="172"/>
      <c r="J58" s="71">
        <f>SUM(J56:J57)</f>
        <v>-1373379</v>
      </c>
    </row>
    <row r="59" spans="1:11" ht="19.5" customHeight="1" thickTop="1">
      <c r="B59" s="21"/>
      <c r="D59" s="73"/>
      <c r="F59" s="73"/>
      <c r="H59" s="73"/>
      <c r="I59" s="177"/>
      <c r="J59" s="73"/>
    </row>
    <row r="60" spans="1:11" ht="19.5" customHeight="1" thickBot="1">
      <c r="A60" s="26" t="s">
        <v>105</v>
      </c>
      <c r="B60" s="171" t="s">
        <v>22</v>
      </c>
      <c r="C60" s="180"/>
      <c r="D60" s="207">
        <f>D52/1123000000</f>
        <v>3.8657141585040071E-2</v>
      </c>
      <c r="E60" s="204"/>
      <c r="F60" s="207">
        <v>-0.25</v>
      </c>
      <c r="G60" s="204"/>
      <c r="H60" s="207">
        <f>H52/1123000000</f>
        <v>-9.3929296527159398E-4</v>
      </c>
      <c r="I60" s="204"/>
      <c r="J60" s="207">
        <v>-2E-3</v>
      </c>
    </row>
    <row r="61" spans="1:11" ht="19.5" customHeight="1" thickTop="1">
      <c r="A61" s="206"/>
      <c r="B61" s="21"/>
      <c r="C61" s="208"/>
      <c r="D61" s="209"/>
      <c r="E61" s="203"/>
      <c r="F61" s="209"/>
      <c r="G61" s="203"/>
      <c r="H61" s="209"/>
      <c r="I61" s="205"/>
      <c r="J61" s="209"/>
    </row>
    <row r="62" spans="1:11" ht="24" customHeight="1">
      <c r="A62" s="24"/>
      <c r="B62" s="178"/>
      <c r="C62" s="179"/>
      <c r="I62" s="177"/>
      <c r="J62" s="177"/>
      <c r="K62" s="177"/>
    </row>
    <row r="63" spans="1:11" ht="24" customHeight="1">
      <c r="A63" s="11"/>
      <c r="B63" s="178"/>
      <c r="C63" s="179"/>
      <c r="F63" s="203"/>
      <c r="I63" s="181"/>
    </row>
  </sheetData>
  <mergeCells count="12">
    <mergeCell ref="A1:J1"/>
    <mergeCell ref="A3:J3"/>
    <mergeCell ref="A4:J4"/>
    <mergeCell ref="D7:F7"/>
    <mergeCell ref="H7:J7"/>
    <mergeCell ref="A2:J2"/>
    <mergeCell ref="A42:J42"/>
    <mergeCell ref="A44:J44"/>
    <mergeCell ref="A45:J45"/>
    <mergeCell ref="D48:F48"/>
    <mergeCell ref="H48:J48"/>
    <mergeCell ref="A43:J43"/>
  </mergeCells>
  <pageMargins left="0.78740157480314965" right="0.27559055118110237" top="0.70866141732283472" bottom="0.70866141732283472" header="0.31496062992125984" footer="0.39370078740157483"/>
  <pageSetup paperSize="9" scale="85" orientation="portrait" r:id="rId1"/>
  <headerFooter>
    <oddFooter>&amp;L&amp;"Angsana New,Regular"&amp;15Notes to financial statements are integral part of these financial statements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U44"/>
  <sheetViews>
    <sheetView topLeftCell="A25" zoomScale="90" zoomScaleNormal="90" workbookViewId="0">
      <selection activeCell="D42" sqref="D42"/>
    </sheetView>
  </sheetViews>
  <sheetFormatPr defaultColWidth="13" defaultRowHeight="18" customHeight="1"/>
  <cols>
    <col min="1" max="1" width="44" style="21" customWidth="1"/>
    <col min="2" max="2" width="7.53515625" style="21" customWidth="1"/>
    <col min="3" max="3" width="1.84375" style="21" customWidth="1"/>
    <col min="4" max="4" width="15.3828125" style="180" customWidth="1"/>
    <col min="5" max="5" width="1" style="180" customWidth="1"/>
    <col min="6" max="6" width="15.53515625" style="180" customWidth="1"/>
    <col min="7" max="7" width="1.15234375" style="180" customWidth="1"/>
    <col min="8" max="8" width="16.3828125" style="180" customWidth="1"/>
    <col min="9" max="9" width="1.3046875" style="180" customWidth="1"/>
    <col min="10" max="10" width="16.3828125" style="180" customWidth="1"/>
    <col min="11" max="11" width="1.3046875" style="180" customWidth="1"/>
    <col min="12" max="12" width="14.53515625" style="180" customWidth="1"/>
    <col min="13" max="13" width="1.3046875" style="21" customWidth="1"/>
    <col min="14" max="14" width="16" style="180" customWidth="1"/>
    <col min="15" max="15" width="1" style="180" customWidth="1"/>
    <col min="16" max="16" width="15.3828125" style="180" customWidth="1"/>
    <col min="17" max="17" width="1.15234375" style="180" customWidth="1"/>
    <col min="18" max="18" width="15.53515625" style="180" customWidth="1"/>
    <col min="19" max="19" width="1.3046875" style="21" customWidth="1"/>
    <col min="20" max="20" width="15.3046875" style="180" customWidth="1"/>
    <col min="21" max="21" width="1.3046875" style="21" customWidth="1"/>
    <col min="22" max="22" width="15.15234375" style="21" customWidth="1"/>
    <col min="23" max="16384" width="13" style="21"/>
  </cols>
  <sheetData>
    <row r="1" spans="1:21" s="45" customFormat="1" ht="18" customHeight="1">
      <c r="A1" s="248" t="str">
        <f>+BS!A1:L1</f>
        <v>ASSET FIVE GROUP PUBLIC COMPANY LIMITED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10"/>
    </row>
    <row r="2" spans="1:21" s="45" customFormat="1" ht="18" customHeight="1">
      <c r="A2" s="248" t="str">
        <f>+BS!A2:L2</f>
        <v>(FORMERLY NAMED ADAMAS INCORPORATION PUBLIC COMPANY LIMITED) AND SUBSIDIARIES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10"/>
    </row>
    <row r="3" spans="1:21" s="45" customFormat="1" ht="18" customHeight="1">
      <c r="A3" s="248" t="s">
        <v>106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</row>
    <row r="4" spans="1:21" s="45" customFormat="1" ht="18" customHeight="1">
      <c r="A4" s="248" t="str">
        <f>PL!A4</f>
        <v>FOR THE YEAR ENDED DECEMBER 31, 2019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</row>
    <row r="5" spans="1:21" ht="18" customHeight="1">
      <c r="A5" s="211"/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2"/>
    </row>
    <row r="6" spans="1:21" ht="18" customHeight="1">
      <c r="A6" s="27"/>
      <c r="B6" s="27"/>
      <c r="C6" s="27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5" t="s">
        <v>27</v>
      </c>
    </row>
    <row r="7" spans="1:21" ht="18" customHeight="1">
      <c r="A7" s="27"/>
      <c r="B7" s="27"/>
      <c r="C7" s="27"/>
      <c r="D7" s="249" t="s">
        <v>28</v>
      </c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  <c r="T7" s="249"/>
    </row>
    <row r="8" spans="1:21" ht="18" customHeight="1">
      <c r="A8" s="27"/>
      <c r="B8" s="27"/>
      <c r="C8" s="27"/>
      <c r="D8" s="29"/>
      <c r="E8" s="29"/>
      <c r="F8" s="29"/>
      <c r="G8" s="29"/>
      <c r="H8" s="30" t="s">
        <v>108</v>
      </c>
      <c r="I8" s="30"/>
      <c r="J8" s="213"/>
      <c r="K8" s="29"/>
      <c r="L8" s="7" t="s">
        <v>107</v>
      </c>
      <c r="M8" s="29"/>
      <c r="N8" s="29"/>
      <c r="O8" s="29"/>
      <c r="P8" s="7"/>
      <c r="Q8" s="29"/>
      <c r="R8" s="31"/>
      <c r="S8" s="29"/>
      <c r="T8" s="32"/>
    </row>
    <row r="9" spans="1:21" ht="18" customHeight="1">
      <c r="D9" s="33"/>
      <c r="E9" s="34"/>
      <c r="F9" s="33" t="s">
        <v>109</v>
      </c>
      <c r="G9" s="34"/>
      <c r="H9" s="33" t="s">
        <v>111</v>
      </c>
      <c r="I9" s="33"/>
      <c r="J9" s="34" t="s">
        <v>209</v>
      </c>
      <c r="K9" s="34"/>
      <c r="L9" s="33" t="s">
        <v>110</v>
      </c>
      <c r="M9" s="35"/>
      <c r="N9" s="36"/>
      <c r="O9" s="36"/>
      <c r="P9" s="36"/>
      <c r="Q9" s="36"/>
      <c r="R9" s="7"/>
      <c r="S9" s="35"/>
      <c r="T9" s="37"/>
    </row>
    <row r="10" spans="1:21" ht="18" customHeight="1">
      <c r="D10" s="33" t="s">
        <v>112</v>
      </c>
      <c r="E10" s="34"/>
      <c r="F10" s="33" t="s">
        <v>113</v>
      </c>
      <c r="G10" s="34"/>
      <c r="H10" s="33" t="s">
        <v>115</v>
      </c>
      <c r="I10" s="33"/>
      <c r="J10" s="34" t="s">
        <v>210</v>
      </c>
      <c r="K10" s="34"/>
      <c r="L10" s="33" t="s">
        <v>114</v>
      </c>
      <c r="M10" s="35"/>
      <c r="N10" s="36"/>
      <c r="O10" s="36"/>
      <c r="P10" s="36" t="s">
        <v>116</v>
      </c>
      <c r="Q10" s="36"/>
      <c r="R10" s="7" t="s">
        <v>117</v>
      </c>
      <c r="S10" s="35"/>
      <c r="T10" s="38" t="s">
        <v>118</v>
      </c>
    </row>
    <row r="11" spans="1:21" ht="18" customHeight="1">
      <c r="B11" s="8" t="s">
        <v>228</v>
      </c>
      <c r="D11" s="39" t="s">
        <v>119</v>
      </c>
      <c r="E11" s="34"/>
      <c r="F11" s="39" t="s">
        <v>120</v>
      </c>
      <c r="G11" s="34"/>
      <c r="H11" s="40" t="s">
        <v>122</v>
      </c>
      <c r="I11" s="38"/>
      <c r="J11" s="47" t="s">
        <v>211</v>
      </c>
      <c r="K11" s="34"/>
      <c r="L11" s="39" t="s">
        <v>121</v>
      </c>
      <c r="M11" s="35"/>
      <c r="N11" s="41" t="s">
        <v>229</v>
      </c>
      <c r="O11" s="36"/>
      <c r="P11" s="41" t="s">
        <v>123</v>
      </c>
      <c r="Q11" s="36"/>
      <c r="R11" s="42" t="s">
        <v>124</v>
      </c>
      <c r="S11" s="35"/>
      <c r="T11" s="40" t="s">
        <v>125</v>
      </c>
    </row>
    <row r="12" spans="1:21" ht="18" customHeight="1"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5"/>
      <c r="O12" s="215"/>
      <c r="P12" s="215"/>
      <c r="Q12" s="215"/>
      <c r="R12" s="215"/>
      <c r="S12" s="214"/>
      <c r="T12" s="215"/>
    </row>
    <row r="13" spans="1:21" ht="18" customHeight="1">
      <c r="A13" s="43" t="s">
        <v>126</v>
      </c>
      <c r="B13" s="196"/>
      <c r="D13" s="68">
        <v>50000000</v>
      </c>
      <c r="E13" s="68"/>
      <c r="F13" s="68">
        <v>0</v>
      </c>
      <c r="G13" s="68"/>
      <c r="H13" s="68">
        <v>-62229</v>
      </c>
      <c r="I13" s="68"/>
      <c r="J13" s="68">
        <v>0</v>
      </c>
      <c r="K13" s="68"/>
      <c r="L13" s="68">
        <v>0</v>
      </c>
      <c r="M13" s="68"/>
      <c r="N13" s="72">
        <v>12307038</v>
      </c>
      <c r="O13" s="68"/>
      <c r="P13" s="68">
        <f>SUM(D13,F13,L13,H13,N13,J13)</f>
        <v>62244809</v>
      </c>
      <c r="Q13" s="68"/>
      <c r="R13" s="68">
        <v>-1125066</v>
      </c>
      <c r="S13" s="68"/>
      <c r="T13" s="68">
        <f t="shared" ref="T13:T22" si="0">SUM(P13,R13)</f>
        <v>61119743</v>
      </c>
    </row>
    <row r="14" spans="1:21" ht="18" customHeight="1">
      <c r="A14" s="216" t="s">
        <v>129</v>
      </c>
      <c r="B14" s="196"/>
      <c r="D14" s="68">
        <v>250000000</v>
      </c>
      <c r="E14" s="68"/>
      <c r="F14" s="68">
        <v>0</v>
      </c>
      <c r="G14" s="68"/>
      <c r="H14" s="68">
        <v>0</v>
      </c>
      <c r="I14" s="68"/>
      <c r="J14" s="68">
        <v>0</v>
      </c>
      <c r="K14" s="68"/>
      <c r="L14" s="68">
        <v>0</v>
      </c>
      <c r="M14" s="68"/>
      <c r="N14" s="72">
        <v>0</v>
      </c>
      <c r="O14" s="68"/>
      <c r="P14" s="68">
        <f t="shared" ref="P14:P21" si="1">SUM(D14,F14,L14,H14,N14,J14)</f>
        <v>250000000</v>
      </c>
      <c r="Q14" s="68"/>
      <c r="R14" s="68">
        <v>0</v>
      </c>
      <c r="S14" s="68"/>
      <c r="T14" s="68">
        <f t="shared" si="0"/>
        <v>250000000</v>
      </c>
    </row>
    <row r="15" spans="1:21" ht="18" customHeight="1">
      <c r="A15" s="216" t="s">
        <v>205</v>
      </c>
      <c r="B15" s="196"/>
      <c r="D15" s="68">
        <v>0</v>
      </c>
      <c r="E15" s="68"/>
      <c r="F15" s="68"/>
      <c r="G15" s="68"/>
      <c r="H15" s="68"/>
      <c r="I15" s="68"/>
      <c r="J15" s="68">
        <v>9482533</v>
      </c>
      <c r="K15" s="68"/>
      <c r="L15" s="68"/>
      <c r="M15" s="68"/>
      <c r="N15" s="72">
        <v>0</v>
      </c>
      <c r="O15" s="68"/>
      <c r="P15" s="68">
        <f t="shared" si="1"/>
        <v>9482533</v>
      </c>
      <c r="Q15" s="68"/>
      <c r="R15" s="68"/>
      <c r="S15" s="68"/>
      <c r="T15" s="68">
        <f t="shared" si="0"/>
        <v>9482533</v>
      </c>
    </row>
    <row r="16" spans="1:21" ht="18" customHeight="1">
      <c r="A16" s="216" t="s">
        <v>186</v>
      </c>
      <c r="B16" s="196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72"/>
      <c r="O16" s="68"/>
      <c r="P16" s="68"/>
      <c r="Q16" s="68"/>
      <c r="R16" s="68"/>
      <c r="S16" s="68"/>
      <c r="T16" s="68">
        <f t="shared" si="0"/>
        <v>0</v>
      </c>
    </row>
    <row r="17" spans="1:20" ht="18" customHeight="1">
      <c r="A17" s="216" t="s">
        <v>73</v>
      </c>
      <c r="B17" s="196"/>
      <c r="D17" s="68">
        <v>0</v>
      </c>
      <c r="E17" s="68"/>
      <c r="F17" s="68"/>
      <c r="G17" s="68"/>
      <c r="H17" s="68">
        <v>-2594766</v>
      </c>
      <c r="I17" s="68"/>
      <c r="J17" s="68"/>
      <c r="K17" s="68"/>
      <c r="L17" s="68"/>
      <c r="M17" s="68"/>
      <c r="N17" s="72">
        <v>0</v>
      </c>
      <c r="O17" s="68"/>
      <c r="P17" s="68">
        <f t="shared" si="1"/>
        <v>-2594766</v>
      </c>
      <c r="Q17" s="68"/>
      <c r="R17" s="68">
        <v>1125066</v>
      </c>
      <c r="S17" s="68"/>
      <c r="T17" s="68">
        <f t="shared" si="0"/>
        <v>-1469700</v>
      </c>
    </row>
    <row r="18" spans="1:20" ht="18" customHeight="1">
      <c r="A18" s="21" t="s">
        <v>128</v>
      </c>
      <c r="B18" s="196">
        <v>2.2000000000000002</v>
      </c>
      <c r="D18" s="68">
        <v>151845101</v>
      </c>
      <c r="E18" s="68"/>
      <c r="F18" s="68">
        <v>0</v>
      </c>
      <c r="G18" s="68"/>
      <c r="H18" s="68">
        <v>0</v>
      </c>
      <c r="I18" s="68"/>
      <c r="J18" s="68"/>
      <c r="K18" s="68"/>
      <c r="L18" s="68">
        <v>0</v>
      </c>
      <c r="M18" s="68"/>
      <c r="N18" s="68">
        <v>0</v>
      </c>
      <c r="O18" s="68"/>
      <c r="P18" s="68">
        <f t="shared" si="1"/>
        <v>151845101</v>
      </c>
      <c r="Q18" s="68"/>
      <c r="R18" s="72">
        <v>0</v>
      </c>
      <c r="S18" s="68"/>
      <c r="T18" s="68">
        <f t="shared" si="0"/>
        <v>151845101</v>
      </c>
    </row>
    <row r="19" spans="1:20" ht="18" customHeight="1">
      <c r="A19" s="216" t="s">
        <v>214</v>
      </c>
      <c r="B19" s="196"/>
      <c r="D19" s="68">
        <v>211042586</v>
      </c>
      <c r="E19" s="68"/>
      <c r="F19" s="68">
        <v>0</v>
      </c>
      <c r="G19" s="68"/>
      <c r="H19" s="68"/>
      <c r="I19" s="68"/>
      <c r="J19" s="68">
        <v>0</v>
      </c>
      <c r="K19" s="68"/>
      <c r="L19" s="68">
        <v>0</v>
      </c>
      <c r="M19" s="68"/>
      <c r="N19" s="68">
        <v>0</v>
      </c>
      <c r="O19" s="68"/>
      <c r="P19" s="68">
        <f t="shared" si="1"/>
        <v>211042586</v>
      </c>
      <c r="Q19" s="68"/>
      <c r="R19" s="72">
        <v>0</v>
      </c>
      <c r="S19" s="68"/>
      <c r="T19" s="68">
        <f t="shared" si="0"/>
        <v>211042586</v>
      </c>
    </row>
    <row r="20" spans="1:20" ht="18" customHeight="1">
      <c r="A20" s="216" t="s">
        <v>215</v>
      </c>
      <c r="B20" s="196"/>
      <c r="D20" s="68">
        <v>-10000001</v>
      </c>
      <c r="E20" s="68"/>
      <c r="F20" s="68">
        <v>0</v>
      </c>
      <c r="G20" s="68"/>
      <c r="H20" s="68">
        <v>88478</v>
      </c>
      <c r="I20" s="68"/>
      <c r="J20" s="68">
        <v>-315768</v>
      </c>
      <c r="K20" s="68"/>
      <c r="L20" s="68">
        <v>0</v>
      </c>
      <c r="M20" s="68"/>
      <c r="N20" s="68">
        <v>858310</v>
      </c>
      <c r="O20" s="68"/>
      <c r="P20" s="68">
        <f t="shared" si="1"/>
        <v>-9368981</v>
      </c>
      <c r="Q20" s="68"/>
      <c r="R20" s="72">
        <v>9368981</v>
      </c>
      <c r="S20" s="68"/>
      <c r="T20" s="68">
        <f t="shared" si="0"/>
        <v>0</v>
      </c>
    </row>
    <row r="21" spans="1:20" ht="18" customHeight="1">
      <c r="A21" s="216" t="s">
        <v>200</v>
      </c>
      <c r="B21" s="196">
        <v>24.2</v>
      </c>
      <c r="D21" s="68">
        <v>470112314</v>
      </c>
      <c r="E21" s="68"/>
      <c r="F21" s="68">
        <v>-169071845</v>
      </c>
      <c r="G21" s="68"/>
      <c r="H21" s="68">
        <v>0</v>
      </c>
      <c r="I21" s="68"/>
      <c r="J21" s="68">
        <v>0</v>
      </c>
      <c r="K21" s="68"/>
      <c r="L21" s="68">
        <v>-301040469</v>
      </c>
      <c r="M21" s="68"/>
      <c r="N21" s="68">
        <v>0</v>
      </c>
      <c r="O21" s="68"/>
      <c r="P21" s="68">
        <f t="shared" si="1"/>
        <v>0</v>
      </c>
      <c r="Q21" s="68"/>
      <c r="R21" s="72">
        <v>0</v>
      </c>
      <c r="S21" s="68"/>
      <c r="T21" s="68">
        <f t="shared" si="0"/>
        <v>0</v>
      </c>
    </row>
    <row r="22" spans="1:20" ht="18" customHeight="1">
      <c r="A22" s="23" t="s">
        <v>127</v>
      </c>
      <c r="B22" s="196"/>
      <c r="D22" s="217">
        <v>0</v>
      </c>
      <c r="E22" s="68"/>
      <c r="F22" s="217">
        <v>0</v>
      </c>
      <c r="G22" s="68"/>
      <c r="H22" s="217">
        <v>0</v>
      </c>
      <c r="I22" s="72"/>
      <c r="J22" s="217"/>
      <c r="K22" s="68"/>
      <c r="L22" s="217">
        <v>0</v>
      </c>
      <c r="M22" s="68"/>
      <c r="N22" s="217">
        <f>PL!F52</f>
        <v>-190652970</v>
      </c>
      <c r="O22" s="68"/>
      <c r="P22" s="217">
        <f>SUM(D22,F22,L22,H22,N22)</f>
        <v>-190652970</v>
      </c>
      <c r="Q22" s="68"/>
      <c r="R22" s="217">
        <f>PL!F53</f>
        <v>0</v>
      </c>
      <c r="S22" s="68"/>
      <c r="T22" s="217">
        <f t="shared" si="0"/>
        <v>-190652970</v>
      </c>
    </row>
    <row r="23" spans="1:20" ht="18" customHeight="1">
      <c r="A23" s="13" t="s">
        <v>97</v>
      </c>
      <c r="B23" s="196"/>
      <c r="D23" s="218">
        <v>0</v>
      </c>
      <c r="E23" s="68"/>
      <c r="F23" s="218">
        <v>0</v>
      </c>
      <c r="G23" s="68"/>
      <c r="H23" s="218">
        <v>0</v>
      </c>
      <c r="I23" s="72"/>
      <c r="J23" s="218"/>
      <c r="K23" s="68"/>
      <c r="L23" s="218">
        <v>0</v>
      </c>
      <c r="M23" s="68"/>
      <c r="N23" s="218">
        <v>0</v>
      </c>
      <c r="O23" s="68"/>
      <c r="P23" s="218">
        <f>SUM(D23,F23,L23,H23,N23)</f>
        <v>0</v>
      </c>
      <c r="Q23" s="68"/>
      <c r="R23" s="218">
        <v>0</v>
      </c>
      <c r="S23" s="68"/>
      <c r="T23" s="218">
        <v>0</v>
      </c>
    </row>
    <row r="24" spans="1:20" ht="18" customHeight="1">
      <c r="A24" s="13" t="s">
        <v>201</v>
      </c>
      <c r="B24" s="196"/>
      <c r="D24" s="72"/>
      <c r="E24" s="68"/>
      <c r="F24" s="72"/>
      <c r="G24" s="68"/>
      <c r="H24" s="72"/>
      <c r="I24" s="72"/>
      <c r="J24" s="72"/>
      <c r="K24" s="68"/>
      <c r="L24" s="72"/>
      <c r="M24" s="68"/>
      <c r="N24" s="176">
        <f>PL!F56</f>
        <v>-190652970</v>
      </c>
      <c r="O24" s="68"/>
      <c r="P24" s="68">
        <f>SUM(D24,F24,L24,H24,N24,J24)</f>
        <v>-190652970</v>
      </c>
      <c r="Q24" s="68"/>
      <c r="R24" s="72"/>
      <c r="S24" s="68"/>
      <c r="T24" s="176">
        <f>SUM(P24,R24)</f>
        <v>-190652970</v>
      </c>
    </row>
    <row r="25" spans="1:20" ht="18" customHeight="1" thickBot="1">
      <c r="A25" s="43" t="s">
        <v>130</v>
      </c>
      <c r="B25" s="43"/>
      <c r="C25" s="43"/>
      <c r="D25" s="71">
        <f t="shared" ref="D25:M25" si="2">SUM(D13,D14,D18,D19,D21,D17,D20,D16,D15)</f>
        <v>1123000000</v>
      </c>
      <c r="E25" s="72">
        <f t="shared" si="2"/>
        <v>0</v>
      </c>
      <c r="F25" s="71">
        <f t="shared" si="2"/>
        <v>-169071845</v>
      </c>
      <c r="G25" s="72">
        <f t="shared" si="2"/>
        <v>0</v>
      </c>
      <c r="H25" s="71">
        <f t="shared" si="2"/>
        <v>-2568517</v>
      </c>
      <c r="I25" s="72">
        <f t="shared" si="2"/>
        <v>0</v>
      </c>
      <c r="J25" s="71">
        <f t="shared" si="2"/>
        <v>9166765</v>
      </c>
      <c r="K25" s="72">
        <f t="shared" si="2"/>
        <v>0</v>
      </c>
      <c r="L25" s="71">
        <f t="shared" si="2"/>
        <v>-301040469</v>
      </c>
      <c r="M25" s="72">
        <f t="shared" si="2"/>
        <v>0</v>
      </c>
      <c r="N25" s="71">
        <f>SUM(N13,N14,N18,N19,N24,N17,N20,N16,N15)</f>
        <v>-177487622</v>
      </c>
      <c r="O25" s="72">
        <f t="shared" ref="O25:P25" si="3">SUM(O13,O14,O18,O19,O24,O17,O20,O16,O15)</f>
        <v>0</v>
      </c>
      <c r="P25" s="71">
        <f t="shared" si="3"/>
        <v>481998312</v>
      </c>
      <c r="Q25" s="72">
        <f t="shared" ref="Q25" si="4">SUM(Q13,Q14,Q18,Q19,Q24,Q17,Q20,Q16,Q15)</f>
        <v>0</v>
      </c>
      <c r="R25" s="71">
        <f t="shared" ref="R25" si="5">SUM(R13,R14,R18,R19,R24,R17,R20,R16,R15)</f>
        <v>9368981</v>
      </c>
      <c r="S25" s="72">
        <f t="shared" ref="S25" si="6">SUM(S13,S14,S18,S19,S24,S17,S20,S16,S15)</f>
        <v>0</v>
      </c>
      <c r="T25" s="71">
        <f t="shared" ref="T25" si="7">SUM(T13,T14,T18,T19,T24,T17,T20,T16,T15)</f>
        <v>491367293</v>
      </c>
    </row>
    <row r="26" spans="1:20" ht="18" customHeight="1" thickTop="1">
      <c r="D26" s="219"/>
      <c r="E26" s="219"/>
      <c r="F26" s="219"/>
      <c r="G26" s="219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</row>
    <row r="27" spans="1:20" ht="18" customHeight="1">
      <c r="A27" s="43" t="s">
        <v>212</v>
      </c>
      <c r="D27" s="68">
        <v>1123000000</v>
      </c>
      <c r="E27" s="68"/>
      <c r="F27" s="68">
        <v>-187893837</v>
      </c>
      <c r="G27" s="68"/>
      <c r="H27" s="68">
        <v>4677288</v>
      </c>
      <c r="I27" s="68"/>
      <c r="J27" s="68">
        <v>0</v>
      </c>
      <c r="K27" s="68"/>
      <c r="L27" s="68">
        <v>-175109838</v>
      </c>
      <c r="M27" s="68"/>
      <c r="N27" s="69">
        <v>-283859121</v>
      </c>
      <c r="O27" s="69"/>
      <c r="P27" s="69">
        <f>SUM(D27,F27,L27,H27,N27)</f>
        <v>480814492</v>
      </c>
      <c r="Q27" s="69"/>
      <c r="R27" s="68">
        <v>10552801</v>
      </c>
      <c r="S27" s="68"/>
      <c r="T27" s="69">
        <f>SUM(P27,R27)</f>
        <v>491367293</v>
      </c>
    </row>
    <row r="28" spans="1:20" ht="18" customHeight="1">
      <c r="A28" s="216" t="s">
        <v>216</v>
      </c>
      <c r="B28" s="196">
        <v>4.0999999999999996</v>
      </c>
      <c r="D28" s="72">
        <v>0</v>
      </c>
      <c r="E28" s="72"/>
      <c r="F28" s="72">
        <v>18821992</v>
      </c>
      <c r="G28" s="72"/>
      <c r="H28" s="72">
        <v>-7245805</v>
      </c>
      <c r="I28" s="72"/>
      <c r="J28" s="72">
        <v>9166765</v>
      </c>
      <c r="K28" s="72"/>
      <c r="L28" s="72">
        <v>-125930631</v>
      </c>
      <c r="M28" s="72"/>
      <c r="N28" s="72">
        <v>106371499</v>
      </c>
      <c r="O28" s="72"/>
      <c r="P28" s="69">
        <f>SUM(D28,F28,L28,H28,N28,J28)</f>
        <v>1183820</v>
      </c>
      <c r="Q28" s="72"/>
      <c r="R28" s="72">
        <v>-1183820</v>
      </c>
      <c r="S28" s="72"/>
      <c r="T28" s="72">
        <f>SUM(P28,R28)</f>
        <v>0</v>
      </c>
    </row>
    <row r="29" spans="1:20" ht="18" customHeight="1">
      <c r="A29" s="21" t="s">
        <v>180</v>
      </c>
      <c r="B29" s="196">
        <v>4.2</v>
      </c>
      <c r="D29" s="72">
        <v>0</v>
      </c>
      <c r="E29" s="72"/>
      <c r="F29" s="72">
        <v>0</v>
      </c>
      <c r="G29" s="72"/>
      <c r="H29" s="72">
        <v>0</v>
      </c>
      <c r="I29" s="72"/>
      <c r="J29" s="72">
        <v>0</v>
      </c>
      <c r="K29" s="72"/>
      <c r="L29" s="72">
        <v>0</v>
      </c>
      <c r="M29" s="72"/>
      <c r="N29" s="72">
        <v>9367572</v>
      </c>
      <c r="O29" s="72"/>
      <c r="P29" s="69">
        <f t="shared" ref="P29" si="8">SUM(D29,F29,L29,H29,N29)</f>
        <v>9367572</v>
      </c>
      <c r="Q29" s="72"/>
      <c r="R29" s="72">
        <v>322686</v>
      </c>
      <c r="S29" s="72"/>
      <c r="T29" s="72">
        <f>SUM(P29,R29)</f>
        <v>9690258</v>
      </c>
    </row>
    <row r="30" spans="1:20" ht="18" customHeight="1">
      <c r="A30" s="43" t="s">
        <v>213</v>
      </c>
      <c r="B30" s="45"/>
      <c r="D30" s="220">
        <f>SUM(D27:D29)</f>
        <v>1123000000</v>
      </c>
      <c r="E30" s="68"/>
      <c r="F30" s="220">
        <f>SUM(F27:F29)</f>
        <v>-169071845</v>
      </c>
      <c r="G30" s="68"/>
      <c r="H30" s="220">
        <f>SUM(H27:H29)</f>
        <v>-2568517</v>
      </c>
      <c r="I30" s="68"/>
      <c r="J30" s="173">
        <f>SUM(J27:J29)</f>
        <v>9166765</v>
      </c>
      <c r="K30" s="68"/>
      <c r="L30" s="220">
        <f>SUM(L27:L29)</f>
        <v>-301040469</v>
      </c>
      <c r="M30" s="68"/>
      <c r="N30" s="220">
        <f>SUM(N27:N29)</f>
        <v>-168120050</v>
      </c>
      <c r="O30" s="69"/>
      <c r="P30" s="220">
        <f>SUM(P27:P29)</f>
        <v>491365884</v>
      </c>
      <c r="Q30" s="69"/>
      <c r="R30" s="220">
        <f>SUM(R27:R29)</f>
        <v>9691667</v>
      </c>
      <c r="S30" s="68"/>
      <c r="T30" s="220">
        <f>SUM(T27:T29)</f>
        <v>501057551</v>
      </c>
    </row>
    <row r="31" spans="1:20" ht="18" customHeight="1">
      <c r="A31" s="23" t="s">
        <v>127</v>
      </c>
      <c r="B31" s="45"/>
      <c r="D31" s="217">
        <v>0</v>
      </c>
      <c r="E31" s="68"/>
      <c r="F31" s="217">
        <v>0</v>
      </c>
      <c r="G31" s="68"/>
      <c r="H31" s="217">
        <v>0</v>
      </c>
      <c r="I31" s="72"/>
      <c r="J31" s="217"/>
      <c r="K31" s="68"/>
      <c r="L31" s="217">
        <v>0</v>
      </c>
      <c r="M31" s="68"/>
      <c r="N31" s="221">
        <f>PL!D52</f>
        <v>43411970</v>
      </c>
      <c r="O31" s="69"/>
      <c r="P31" s="221">
        <f>SUM(D31,F31,L31,H31,N31)</f>
        <v>43411970</v>
      </c>
      <c r="Q31" s="69"/>
      <c r="R31" s="217">
        <f>PL!D53</f>
        <v>1531753</v>
      </c>
      <c r="S31" s="68"/>
      <c r="T31" s="221">
        <f>SUM(P31,R31)</f>
        <v>44943723</v>
      </c>
    </row>
    <row r="32" spans="1:20" ht="18" customHeight="1">
      <c r="A32" s="13" t="s">
        <v>97</v>
      </c>
      <c r="B32" s="45"/>
      <c r="D32" s="218">
        <v>0</v>
      </c>
      <c r="E32" s="68"/>
      <c r="F32" s="218">
        <v>0</v>
      </c>
      <c r="G32" s="68"/>
      <c r="H32" s="218">
        <v>0</v>
      </c>
      <c r="I32" s="72"/>
      <c r="J32" s="218"/>
      <c r="K32" s="68"/>
      <c r="L32" s="218">
        <v>0</v>
      </c>
      <c r="M32" s="68"/>
      <c r="N32" s="222">
        <f>PL!D56-PL!D52</f>
        <v>-333691</v>
      </c>
      <c r="O32" s="69"/>
      <c r="P32" s="222">
        <f>SUM(D32,F32,L32,H32,N32)</f>
        <v>-333691</v>
      </c>
      <c r="Q32" s="69"/>
      <c r="R32" s="218">
        <f>PL!D57-PL!D53</f>
        <v>-11494</v>
      </c>
      <c r="S32" s="68"/>
      <c r="T32" s="222">
        <f>SUM(P32,R32)</f>
        <v>-345185</v>
      </c>
    </row>
    <row r="33" spans="1:20" ht="18" customHeight="1">
      <c r="A33" s="21" t="s">
        <v>101</v>
      </c>
      <c r="B33" s="196"/>
      <c r="D33" s="75">
        <v>0</v>
      </c>
      <c r="E33" s="75"/>
      <c r="F33" s="75">
        <v>0</v>
      </c>
      <c r="G33" s="75"/>
      <c r="H33" s="75">
        <v>0</v>
      </c>
      <c r="I33" s="75"/>
      <c r="J33" s="75"/>
      <c r="K33" s="75"/>
      <c r="L33" s="75">
        <v>0</v>
      </c>
      <c r="M33" s="70"/>
      <c r="N33" s="72">
        <f>PL!D56</f>
        <v>43078279</v>
      </c>
      <c r="O33" s="72"/>
      <c r="P33" s="69">
        <f>SUM(D33,F33,L33,H33,N33)</f>
        <v>43078279</v>
      </c>
      <c r="Q33" s="72"/>
      <c r="R33" s="72">
        <f>PL!D57</f>
        <v>1520259</v>
      </c>
      <c r="S33" s="70"/>
      <c r="T33" s="69">
        <f>SUM(P33,R33)</f>
        <v>44598538</v>
      </c>
    </row>
    <row r="34" spans="1:20" ht="18" customHeight="1" thickBot="1">
      <c r="A34" s="43" t="s">
        <v>131</v>
      </c>
      <c r="B34" s="223"/>
      <c r="C34" s="43"/>
      <c r="D34" s="71">
        <f>SUM(D30,D33)</f>
        <v>1123000000</v>
      </c>
      <c r="E34" s="72"/>
      <c r="F34" s="71">
        <f>SUM(F30,F33)</f>
        <v>-169071845</v>
      </c>
      <c r="G34" s="72"/>
      <c r="H34" s="71">
        <f>SUM(H30,H33)</f>
        <v>-2568517</v>
      </c>
      <c r="I34" s="72">
        <f t="shared" ref="I34:J34" si="9">SUM(I30,I33)</f>
        <v>0</v>
      </c>
      <c r="J34" s="71">
        <f t="shared" si="9"/>
        <v>9166765</v>
      </c>
      <c r="K34" s="72"/>
      <c r="L34" s="71">
        <f>SUM(L30,L33)</f>
        <v>-301040469</v>
      </c>
      <c r="M34" s="72"/>
      <c r="N34" s="71">
        <f>SUM(N30,N33)</f>
        <v>-125041771</v>
      </c>
      <c r="O34" s="72"/>
      <c r="P34" s="71">
        <f>SUM(P30,P33)</f>
        <v>534444163</v>
      </c>
      <c r="Q34" s="72"/>
      <c r="R34" s="71">
        <f>SUM(R30,R33)</f>
        <v>11211926</v>
      </c>
      <c r="S34" s="72"/>
      <c r="T34" s="71">
        <f>SUM(T30,T33)</f>
        <v>545656089</v>
      </c>
    </row>
    <row r="35" spans="1:20" ht="18" customHeight="1" thickTop="1">
      <c r="D35" s="224"/>
      <c r="E35" s="224"/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73"/>
    </row>
    <row r="36" spans="1:20" ht="18" customHeight="1">
      <c r="D36" s="21"/>
      <c r="E36" s="21"/>
      <c r="F36" s="21"/>
      <c r="G36" s="21"/>
      <c r="H36" s="21"/>
      <c r="I36" s="21"/>
      <c r="J36" s="21"/>
      <c r="K36" s="21"/>
      <c r="L36" s="21"/>
      <c r="N36" s="21"/>
      <c r="O36" s="21"/>
      <c r="P36" s="21"/>
      <c r="Q36" s="21"/>
      <c r="R36" s="21"/>
    </row>
    <row r="37" spans="1:20" ht="18" customHeight="1">
      <c r="A37" s="11"/>
      <c r="B37" s="24"/>
      <c r="C37" s="24"/>
      <c r="D37" s="21"/>
      <c r="E37" s="21"/>
      <c r="F37" s="21"/>
      <c r="G37" s="21"/>
      <c r="H37" s="21"/>
      <c r="I37" s="21"/>
      <c r="J37" s="21"/>
      <c r="K37" s="21"/>
      <c r="L37" s="21"/>
      <c r="N37" s="21"/>
      <c r="O37" s="21"/>
      <c r="P37" s="21"/>
      <c r="Q37" s="21"/>
      <c r="R37" s="21"/>
      <c r="T37" s="21"/>
    </row>
    <row r="38" spans="1:20" ht="18" customHeight="1">
      <c r="D38" s="21"/>
      <c r="E38" s="21"/>
      <c r="F38" s="21"/>
      <c r="G38" s="21"/>
      <c r="H38" s="21"/>
      <c r="I38" s="21"/>
      <c r="J38" s="21"/>
      <c r="K38" s="21"/>
      <c r="L38" s="21"/>
      <c r="N38" s="21"/>
      <c r="O38" s="21"/>
      <c r="P38" s="21"/>
      <c r="Q38" s="21"/>
      <c r="R38" s="21"/>
      <c r="T38" s="21"/>
    </row>
    <row r="39" spans="1:20" ht="18" customHeight="1">
      <c r="T39" s="21"/>
    </row>
    <row r="40" spans="1:20" s="224" customFormat="1" ht="18" customHeight="1">
      <c r="A40" s="225"/>
      <c r="B40" s="225"/>
      <c r="C40" s="225"/>
      <c r="D40" s="180"/>
      <c r="E40" s="180"/>
      <c r="F40" s="180"/>
      <c r="G40" s="180"/>
      <c r="H40" s="180"/>
      <c r="I40" s="180"/>
      <c r="J40" s="180"/>
      <c r="K40" s="180"/>
      <c r="L40" s="180"/>
      <c r="M40" s="21"/>
      <c r="N40" s="180"/>
      <c r="O40" s="180"/>
      <c r="P40" s="180"/>
      <c r="Q40" s="180"/>
      <c r="R40" s="180"/>
      <c r="S40" s="21"/>
    </row>
    <row r="41" spans="1:20" s="224" customFormat="1" ht="18" customHeight="1">
      <c r="A41" s="225"/>
      <c r="B41" s="225"/>
      <c r="C41" s="225"/>
      <c r="D41" s="180"/>
      <c r="E41" s="180"/>
      <c r="F41" s="180"/>
      <c r="G41" s="180"/>
      <c r="H41" s="180"/>
      <c r="I41" s="180"/>
      <c r="J41" s="180"/>
      <c r="K41" s="180"/>
      <c r="L41" s="180"/>
      <c r="M41" s="21"/>
      <c r="N41" s="180"/>
      <c r="O41" s="180"/>
      <c r="P41" s="180"/>
      <c r="Q41" s="180"/>
      <c r="R41" s="180"/>
      <c r="S41" s="21"/>
    </row>
    <row r="42" spans="1:20" ht="18" customHeight="1">
      <c r="T42" s="21"/>
    </row>
    <row r="43" spans="1:20" ht="18" customHeight="1">
      <c r="T43" s="21"/>
    </row>
    <row r="44" spans="1:20" ht="18" customHeight="1">
      <c r="T44" s="21"/>
    </row>
  </sheetData>
  <mergeCells count="5">
    <mergeCell ref="A1:T1"/>
    <mergeCell ref="A3:T3"/>
    <mergeCell ref="A4:T4"/>
    <mergeCell ref="D7:T7"/>
    <mergeCell ref="A2:T2"/>
  </mergeCells>
  <pageMargins left="0.74803149606299213" right="0.31496062992125984" top="0.70866141732283472" bottom="0.70866141732283472" header="0.39370078740157483" footer="0.39370078740157483"/>
  <pageSetup paperSize="9" scale="70" firstPageNumber="7" orientation="landscape" useFirstPageNumber="1" r:id="rId1"/>
  <headerFooter alignWithMargins="0">
    <oddFooter>&amp;L&amp;"Angsana New,Regular"&amp;15Notes to financial statements are integral part of these financial statements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25"/>
  <sheetViews>
    <sheetView topLeftCell="A34" zoomScaleNormal="100" zoomScaleSheetLayoutView="80" workbookViewId="0">
      <selection activeCell="B11" sqref="B11"/>
    </sheetView>
  </sheetViews>
  <sheetFormatPr defaultColWidth="13" defaultRowHeight="19.5" customHeight="1"/>
  <cols>
    <col min="1" max="1" width="44.84375" style="21" customWidth="1"/>
    <col min="2" max="2" width="7.3828125" style="7" customWidth="1"/>
    <col min="3" max="3" width="1.84375" style="45" customWidth="1"/>
    <col min="4" max="4" width="16.3828125" style="180" customWidth="1"/>
    <col min="5" max="5" width="1.69140625" style="180" customWidth="1"/>
    <col min="6" max="6" width="14.69140625" style="180" customWidth="1"/>
    <col min="7" max="7" width="1.69140625" style="21" customWidth="1"/>
    <col min="8" max="8" width="15.3828125" style="180" customWidth="1"/>
    <col min="9" max="9" width="1.53515625" style="21" customWidth="1"/>
    <col min="10" max="10" width="14.84375" style="21" customWidth="1"/>
    <col min="11" max="11" width="1.53515625" style="21" customWidth="1"/>
    <col min="12" max="12" width="9.3046875" style="21" customWidth="1"/>
    <col min="13" max="13" width="10.53515625" style="21" customWidth="1"/>
    <col min="14" max="14" width="15.3828125" style="21" customWidth="1"/>
    <col min="15" max="15" width="14.3828125" style="21" bestFit="1" customWidth="1"/>
    <col min="16" max="16384" width="13" style="21"/>
  </cols>
  <sheetData>
    <row r="1" spans="1:13" s="79" customFormat="1" ht="19.5" customHeight="1">
      <c r="A1" s="248" t="str">
        <f>'EQ รวม'!A1:T1</f>
        <v>ASSET FIVE GROUP PUBLIC COMPANY LIMITED</v>
      </c>
      <c r="B1" s="248"/>
      <c r="C1" s="248"/>
      <c r="D1" s="248"/>
      <c r="E1" s="248"/>
      <c r="F1" s="248"/>
      <c r="G1" s="248"/>
      <c r="H1" s="248"/>
      <c r="I1" s="248"/>
      <c r="J1" s="248"/>
      <c r="K1" s="226"/>
      <c r="M1" s="227"/>
    </row>
    <row r="2" spans="1:13" s="79" customFormat="1" ht="19.5" customHeight="1">
      <c r="A2" s="248" t="str">
        <f>'EQ รวม'!A2:T2</f>
        <v>(FORMERLY NAMED ADAMAS INCORPORATION PUBLIC COMPANY LIMITED) AND SUBSIDIARIES</v>
      </c>
      <c r="B2" s="248"/>
      <c r="C2" s="248"/>
      <c r="D2" s="248"/>
      <c r="E2" s="248"/>
      <c r="F2" s="248"/>
      <c r="G2" s="248"/>
      <c r="H2" s="248"/>
      <c r="I2" s="248"/>
      <c r="J2" s="248"/>
      <c r="K2" s="226"/>
      <c r="M2" s="227"/>
    </row>
    <row r="3" spans="1:13" s="79" customFormat="1" ht="19.5" customHeight="1">
      <c r="A3" s="248" t="str">
        <f>'EQ รวม'!A3:T3</f>
        <v>STATEMENTS OF CHANGES IN SHAREHOLDERS' EQUITY</v>
      </c>
      <c r="B3" s="248"/>
      <c r="C3" s="248"/>
      <c r="D3" s="248"/>
      <c r="E3" s="248"/>
      <c r="F3" s="248"/>
      <c r="G3" s="248"/>
      <c r="H3" s="248"/>
      <c r="I3" s="248"/>
      <c r="J3" s="248"/>
    </row>
    <row r="4" spans="1:13" s="79" customFormat="1" ht="19.5" customHeight="1">
      <c r="A4" s="248" t="str">
        <f>'EQ รวม'!A4</f>
        <v>FOR THE YEAR ENDED DECEMBER 31, 2019</v>
      </c>
      <c r="B4" s="248"/>
      <c r="C4" s="248"/>
      <c r="D4" s="248"/>
      <c r="E4" s="248"/>
      <c r="F4" s="248"/>
      <c r="G4" s="248"/>
      <c r="H4" s="248"/>
      <c r="I4" s="248"/>
      <c r="J4" s="248"/>
      <c r="K4" s="27"/>
    </row>
    <row r="5" spans="1:13" ht="19.5" customHeight="1">
      <c r="A5" s="211"/>
      <c r="B5" s="211"/>
      <c r="C5" s="211"/>
      <c r="D5" s="211"/>
      <c r="E5" s="211"/>
      <c r="F5" s="211"/>
      <c r="G5" s="211"/>
      <c r="H5" s="211"/>
      <c r="I5" s="211"/>
      <c r="J5" s="211"/>
      <c r="K5" s="212"/>
    </row>
    <row r="6" spans="1:13" s="45" customFormat="1" ht="19.5" customHeight="1">
      <c r="A6" s="27"/>
      <c r="B6" s="44"/>
      <c r="C6" s="27"/>
      <c r="D6" s="28"/>
      <c r="E6" s="28"/>
      <c r="F6" s="28"/>
      <c r="G6" s="28"/>
      <c r="H6" s="28"/>
      <c r="I6" s="28"/>
      <c r="J6" s="5" t="s">
        <v>27</v>
      </c>
      <c r="K6" s="7"/>
    </row>
    <row r="7" spans="1:13" s="45" customFormat="1" ht="19.5" customHeight="1">
      <c r="A7" s="27"/>
      <c r="B7" s="44"/>
      <c r="C7" s="27"/>
      <c r="D7" s="247" t="s">
        <v>29</v>
      </c>
      <c r="E7" s="247"/>
      <c r="F7" s="247"/>
      <c r="G7" s="247"/>
      <c r="H7" s="247"/>
      <c r="I7" s="247"/>
      <c r="J7" s="247"/>
      <c r="K7" s="7"/>
    </row>
    <row r="8" spans="1:13" s="45" customFormat="1" ht="19.5" customHeight="1">
      <c r="B8" s="7"/>
      <c r="D8" s="33"/>
      <c r="E8" s="34"/>
      <c r="F8" s="33" t="s">
        <v>109</v>
      </c>
      <c r="G8" s="35"/>
      <c r="H8" s="7"/>
      <c r="I8" s="35"/>
      <c r="J8" s="38"/>
    </row>
    <row r="9" spans="1:13" s="45" customFormat="1" ht="19.5" customHeight="1">
      <c r="B9" s="7"/>
      <c r="D9" s="33" t="s">
        <v>132</v>
      </c>
      <c r="E9" s="34"/>
      <c r="F9" s="33" t="s">
        <v>218</v>
      </c>
      <c r="G9" s="35"/>
      <c r="H9" s="7"/>
      <c r="I9" s="35"/>
      <c r="J9" s="38" t="s">
        <v>133</v>
      </c>
    </row>
    <row r="10" spans="1:13" s="45" customFormat="1" ht="19.5" customHeight="1">
      <c r="B10" s="8" t="s">
        <v>228</v>
      </c>
      <c r="D10" s="47" t="s">
        <v>134</v>
      </c>
      <c r="E10" s="34"/>
      <c r="F10" s="47" t="s">
        <v>217</v>
      </c>
      <c r="G10" s="35"/>
      <c r="H10" s="42" t="s">
        <v>74</v>
      </c>
      <c r="I10" s="35"/>
      <c r="J10" s="40" t="s">
        <v>125</v>
      </c>
    </row>
    <row r="11" spans="1:13" s="45" customFormat="1" ht="19.5" customHeight="1">
      <c r="B11" s="66"/>
      <c r="C11" s="46"/>
      <c r="D11" s="34"/>
      <c r="E11" s="34"/>
      <c r="F11" s="34"/>
      <c r="G11" s="35"/>
      <c r="H11" s="38"/>
      <c r="I11" s="35"/>
      <c r="J11" s="67"/>
    </row>
    <row r="12" spans="1:13" ht="19.5" customHeight="1">
      <c r="A12" s="48" t="s">
        <v>126</v>
      </c>
      <c r="B12" s="5"/>
      <c r="D12" s="68">
        <v>370163587</v>
      </c>
      <c r="E12" s="68"/>
      <c r="F12" s="68">
        <v>63900000</v>
      </c>
      <c r="G12" s="68"/>
      <c r="H12" s="69">
        <v>-433417665</v>
      </c>
      <c r="I12" s="68"/>
      <c r="J12" s="68">
        <f>SUM(D12:H12)</f>
        <v>645922</v>
      </c>
      <c r="L12" s="45"/>
      <c r="M12" s="45"/>
    </row>
    <row r="13" spans="1:13" ht="19.5" customHeight="1">
      <c r="A13" s="49" t="s">
        <v>101</v>
      </c>
      <c r="B13" s="5"/>
      <c r="D13" s="70">
        <v>0</v>
      </c>
      <c r="E13" s="70"/>
      <c r="F13" s="70">
        <v>0</v>
      </c>
      <c r="G13" s="70"/>
      <c r="H13" s="70">
        <f>PL!J56</f>
        <v>-1373379</v>
      </c>
      <c r="I13" s="70"/>
      <c r="J13" s="68">
        <f>SUM(D13:I13)</f>
        <v>-1373379</v>
      </c>
    </row>
    <row r="14" spans="1:13" ht="19.5" customHeight="1">
      <c r="A14" s="49" t="s">
        <v>219</v>
      </c>
      <c r="B14" s="5" t="s">
        <v>202</v>
      </c>
      <c r="D14" s="70">
        <v>752836413</v>
      </c>
      <c r="E14" s="70"/>
      <c r="F14" s="70">
        <v>-232971845</v>
      </c>
      <c r="G14" s="70"/>
      <c r="H14" s="70">
        <v>0</v>
      </c>
      <c r="I14" s="70"/>
      <c r="J14" s="68">
        <f>SUM(D14:I14)</f>
        <v>519864568</v>
      </c>
    </row>
    <row r="15" spans="1:13" ht="19.5" customHeight="1" thickBot="1">
      <c r="A15" s="48" t="s">
        <v>130</v>
      </c>
      <c r="B15" s="5"/>
      <c r="D15" s="71">
        <f>SUM(D12:D14)</f>
        <v>1123000000</v>
      </c>
      <c r="E15" s="72"/>
      <c r="F15" s="71">
        <f>SUM(F12:F14)</f>
        <v>-169071845</v>
      </c>
      <c r="G15" s="72"/>
      <c r="H15" s="71">
        <f>SUM(H12:H14)</f>
        <v>-434791044</v>
      </c>
      <c r="I15" s="72"/>
      <c r="J15" s="71">
        <f>SUM(J12:J14)</f>
        <v>519137111</v>
      </c>
    </row>
    <row r="16" spans="1:13" ht="19.5" customHeight="1" thickTop="1">
      <c r="A16" s="43"/>
      <c r="B16" s="5"/>
      <c r="D16" s="73"/>
      <c r="E16" s="73"/>
      <c r="F16" s="73"/>
      <c r="G16" s="73"/>
      <c r="H16" s="73"/>
      <c r="I16" s="73"/>
      <c r="J16" s="73"/>
    </row>
    <row r="17" spans="1:15" ht="19.5" customHeight="1">
      <c r="A17" s="48" t="s">
        <v>220</v>
      </c>
      <c r="B17" s="5"/>
      <c r="D17" s="68">
        <v>1123000000</v>
      </c>
      <c r="E17" s="68"/>
      <c r="F17" s="68">
        <v>-187893837</v>
      </c>
      <c r="G17" s="68"/>
      <c r="H17" s="68">
        <v>-434791044</v>
      </c>
      <c r="I17" s="68"/>
      <c r="J17" s="72">
        <f>SUM(D17:H17)</f>
        <v>500315119</v>
      </c>
      <c r="L17" s="45"/>
      <c r="M17" s="45"/>
    </row>
    <row r="18" spans="1:15" ht="19.5" customHeight="1">
      <c r="A18" s="49" t="s">
        <v>222</v>
      </c>
      <c r="B18" s="228">
        <v>4.0999999999999996</v>
      </c>
      <c r="D18" s="78"/>
      <c r="E18" s="68"/>
      <c r="F18" s="78">
        <v>18821992</v>
      </c>
      <c r="G18" s="68"/>
      <c r="H18" s="78">
        <v>0</v>
      </c>
      <c r="I18" s="68"/>
      <c r="J18" s="78">
        <f>SUM(D18:H18)</f>
        <v>18821992</v>
      </c>
      <c r="L18" s="45"/>
      <c r="M18" s="45"/>
    </row>
    <row r="19" spans="1:15" ht="19.5" customHeight="1">
      <c r="A19" s="48" t="s">
        <v>221</v>
      </c>
      <c r="B19" s="5"/>
      <c r="D19" s="68">
        <f>SUM(D17:D18)</f>
        <v>1123000000</v>
      </c>
      <c r="E19" s="68"/>
      <c r="F19" s="68">
        <f>SUM(F17:F18)</f>
        <v>-169071845</v>
      </c>
      <c r="G19" s="68"/>
      <c r="H19" s="68">
        <f>SUM(H17:H18)</f>
        <v>-434791044</v>
      </c>
      <c r="I19" s="68"/>
      <c r="J19" s="72">
        <f>SUM(J17:J18)</f>
        <v>519137111</v>
      </c>
      <c r="L19" s="45"/>
      <c r="M19" s="45"/>
    </row>
    <row r="20" spans="1:15" ht="19.5" customHeight="1">
      <c r="A20" s="49" t="s">
        <v>101</v>
      </c>
      <c r="B20" s="5"/>
      <c r="C20" s="74"/>
      <c r="D20" s="75">
        <v>0</v>
      </c>
      <c r="E20" s="75"/>
      <c r="F20" s="75">
        <v>0</v>
      </c>
      <c r="G20" s="75"/>
      <c r="H20" s="75">
        <f>PL!H52</f>
        <v>-1054826</v>
      </c>
      <c r="I20" s="75"/>
      <c r="J20" s="72">
        <f>SUM(D20:I20)</f>
        <v>-1054826</v>
      </c>
      <c r="L20" s="45"/>
      <c r="M20" s="45"/>
    </row>
    <row r="21" spans="1:15" ht="19.5" customHeight="1" thickBot="1">
      <c r="A21" s="48" t="s">
        <v>131</v>
      </c>
      <c r="B21" s="5"/>
      <c r="D21" s="71">
        <f>SUM(D19:D20)</f>
        <v>1123000000</v>
      </c>
      <c r="E21" s="72"/>
      <c r="F21" s="71">
        <f>SUM(F19:F20)</f>
        <v>-169071845</v>
      </c>
      <c r="G21" s="72"/>
      <c r="H21" s="71">
        <f>SUM(H19:H20)</f>
        <v>-435845870</v>
      </c>
      <c r="I21" s="72"/>
      <c r="J21" s="71">
        <f>SUM(J19:J20)</f>
        <v>518082285</v>
      </c>
      <c r="L21" s="45"/>
      <c r="M21" s="45"/>
      <c r="O21" s="229"/>
    </row>
    <row r="22" spans="1:15" ht="19.5" customHeight="1" thickTop="1">
      <c r="B22" s="5"/>
      <c r="D22" s="68"/>
      <c r="E22" s="68"/>
      <c r="F22" s="68"/>
      <c r="G22" s="68"/>
      <c r="H22" s="68"/>
      <c r="I22" s="68"/>
      <c r="J22" s="68"/>
      <c r="L22" s="45"/>
      <c r="M22" s="45"/>
    </row>
    <row r="23" spans="1:15" ht="19.5" customHeight="1">
      <c r="J23" s="230"/>
    </row>
    <row r="24" spans="1:15" ht="19.5" customHeight="1">
      <c r="J24" s="230"/>
    </row>
    <row r="25" spans="1:15" ht="19.5" customHeight="1">
      <c r="A25" s="11"/>
    </row>
  </sheetData>
  <mergeCells count="5">
    <mergeCell ref="A1:J1"/>
    <mergeCell ref="A3:J3"/>
    <mergeCell ref="A4:J4"/>
    <mergeCell ref="D7:J7"/>
    <mergeCell ref="A2:J2"/>
  </mergeCells>
  <pageMargins left="0.8" right="0.31" top="0.7" bottom="0.7" header="0.23622047244094499" footer="0.4"/>
  <pageSetup paperSize="9" scale="80" firstPageNumber="8" orientation="portrait" useFirstPageNumber="1" r:id="rId1"/>
  <headerFooter alignWithMargins="0">
    <oddFooter>&amp;L&amp;"Angsana New,Regular"&amp;15Notes to financial statements are integral part of these financial statements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K85"/>
  <sheetViews>
    <sheetView topLeftCell="A76" zoomScaleNormal="100" zoomScaleSheetLayoutView="80" workbookViewId="0">
      <selection activeCell="M80" sqref="M80"/>
    </sheetView>
  </sheetViews>
  <sheetFormatPr defaultColWidth="13" defaultRowHeight="18.75" customHeight="1"/>
  <cols>
    <col min="1" max="1" width="53.84375" style="53" customWidth="1"/>
    <col min="2" max="2" width="8.15234375" style="1" customWidth="1"/>
    <col min="3" max="3" width="1.53515625" style="50" customWidth="1"/>
    <col min="4" max="4" width="16" style="180" customWidth="1"/>
    <col min="5" max="5" width="1.3828125" style="180" customWidth="1"/>
    <col min="6" max="6" width="16" style="180" customWidth="1"/>
    <col min="7" max="7" width="1.3046875" style="180" customWidth="1"/>
    <col min="8" max="8" width="14.69140625" style="180" customWidth="1"/>
    <col min="9" max="9" width="1.3046875" style="180" customWidth="1"/>
    <col min="10" max="10" width="15.84375" style="180" customWidth="1"/>
    <col min="11" max="11" width="1.3046875" style="53" customWidth="1"/>
    <col min="12" max="12" width="13" style="53"/>
    <col min="13" max="13" width="13.53515625" style="53" bestFit="1" customWidth="1"/>
    <col min="14" max="16384" width="13" style="53"/>
  </cols>
  <sheetData>
    <row r="1" spans="1:10" ht="18.75" customHeight="1">
      <c r="A1" s="246" t="str">
        <f>+BS!A1:L1</f>
        <v>ASSET FIVE GROUP PUBLIC COMPANY LIMITED</v>
      </c>
      <c r="B1" s="246"/>
      <c r="C1" s="246"/>
      <c r="D1" s="246"/>
      <c r="E1" s="246"/>
      <c r="F1" s="246"/>
      <c r="G1" s="246"/>
      <c r="H1" s="246"/>
      <c r="I1" s="246"/>
      <c r="J1" s="246"/>
    </row>
    <row r="2" spans="1:10" ht="18.75" customHeight="1">
      <c r="A2" s="246" t="str">
        <f>+BS!A2:L2</f>
        <v>(FORMERLY NAMED ADAMAS INCORPORATION PUBLIC COMPANY LIMITED) AND SUBSIDIARIES</v>
      </c>
      <c r="B2" s="246"/>
      <c r="C2" s="246"/>
      <c r="D2" s="246"/>
      <c r="E2" s="246"/>
      <c r="F2" s="246"/>
      <c r="G2" s="246"/>
      <c r="H2" s="246"/>
      <c r="I2" s="246"/>
      <c r="J2" s="246"/>
    </row>
    <row r="3" spans="1:10" ht="18.75" customHeight="1">
      <c r="A3" s="246" t="s">
        <v>135</v>
      </c>
      <c r="B3" s="246"/>
      <c r="C3" s="246"/>
      <c r="D3" s="246"/>
      <c r="E3" s="246"/>
      <c r="F3" s="246"/>
      <c r="G3" s="246"/>
      <c r="H3" s="246"/>
      <c r="I3" s="246"/>
      <c r="J3" s="246"/>
    </row>
    <row r="4" spans="1:10" ht="18.75" customHeight="1">
      <c r="A4" s="246" t="str">
        <f>'EQ รวม'!A4</f>
        <v>FOR THE YEAR ENDED DECEMBER 31, 2019</v>
      </c>
      <c r="B4" s="246"/>
      <c r="C4" s="246"/>
      <c r="D4" s="246"/>
      <c r="E4" s="246"/>
      <c r="F4" s="246"/>
      <c r="G4" s="246"/>
      <c r="H4" s="246"/>
      <c r="I4" s="246"/>
      <c r="J4" s="246"/>
    </row>
    <row r="5" spans="1:10" ht="18.75" customHeight="1">
      <c r="A5" s="79"/>
      <c r="B5" s="79"/>
      <c r="C5" s="79"/>
      <c r="D5" s="79"/>
      <c r="E5" s="79"/>
      <c r="F5" s="79"/>
      <c r="G5" s="79"/>
      <c r="H5" s="79"/>
      <c r="I5" s="79"/>
      <c r="J5" s="79"/>
    </row>
    <row r="6" spans="1:10" ht="18.75" customHeight="1">
      <c r="D6" s="4"/>
      <c r="E6" s="4"/>
      <c r="F6" s="4"/>
      <c r="G6" s="4"/>
      <c r="H6" s="4"/>
      <c r="I6" s="4"/>
      <c r="J6" s="5" t="s">
        <v>136</v>
      </c>
    </row>
    <row r="7" spans="1:10" ht="18.75" customHeight="1">
      <c r="D7" s="247" t="s">
        <v>28</v>
      </c>
      <c r="E7" s="247"/>
      <c r="F7" s="247"/>
      <c r="G7" s="38"/>
      <c r="H7" s="247" t="s">
        <v>29</v>
      </c>
      <c r="I7" s="247"/>
      <c r="J7" s="247"/>
    </row>
    <row r="8" spans="1:10" ht="18.75" customHeight="1">
      <c r="B8" s="8" t="s">
        <v>228</v>
      </c>
      <c r="C8" s="51"/>
      <c r="D8" s="9" t="s">
        <v>32</v>
      </c>
      <c r="E8" s="3"/>
      <c r="F8" s="9" t="s">
        <v>31</v>
      </c>
      <c r="G8" s="10"/>
      <c r="H8" s="9" t="s">
        <v>32</v>
      </c>
      <c r="I8" s="3"/>
      <c r="J8" s="9" t="s">
        <v>31</v>
      </c>
    </row>
    <row r="9" spans="1:10" ht="18.75" customHeight="1">
      <c r="B9" s="231"/>
      <c r="D9" s="77" t="s">
        <v>203</v>
      </c>
      <c r="F9" s="77" t="s">
        <v>203</v>
      </c>
    </row>
    <row r="10" spans="1:10" ht="18.75" customHeight="1">
      <c r="A10" s="52" t="s">
        <v>137</v>
      </c>
      <c r="B10" s="231"/>
      <c r="F10" s="232"/>
    </row>
    <row r="11" spans="1:10" ht="18.75" customHeight="1">
      <c r="A11" s="53" t="s">
        <v>189</v>
      </c>
      <c r="B11" s="231"/>
      <c r="D11" s="68">
        <f>PL!D28</f>
        <v>57660159</v>
      </c>
      <c r="E11" s="68">
        <f>PL!E28</f>
        <v>0</v>
      </c>
      <c r="F11" s="68">
        <f>PL!F28</f>
        <v>-197122044</v>
      </c>
      <c r="G11" s="68"/>
      <c r="H11" s="68">
        <f>PL!H28</f>
        <v>-1054826</v>
      </c>
      <c r="J11" s="68">
        <f>PL!J28</f>
        <v>-945059</v>
      </c>
    </row>
    <row r="12" spans="1:10" ht="18.75" customHeight="1">
      <c r="A12" s="54" t="s">
        <v>138</v>
      </c>
      <c r="H12" s="233"/>
      <c r="J12" s="69"/>
    </row>
    <row r="13" spans="1:10" ht="18.75" customHeight="1">
      <c r="A13" s="55" t="s">
        <v>139</v>
      </c>
      <c r="H13" s="233"/>
      <c r="J13" s="69"/>
    </row>
    <row r="14" spans="1:10" ht="18.75" customHeight="1">
      <c r="A14" s="56" t="s">
        <v>140</v>
      </c>
      <c r="D14" s="69">
        <v>2707886</v>
      </c>
      <c r="E14" s="68"/>
      <c r="F14" s="69">
        <v>1839941</v>
      </c>
      <c r="G14" s="68"/>
      <c r="H14" s="69">
        <v>499572</v>
      </c>
      <c r="J14" s="69">
        <v>643726</v>
      </c>
    </row>
    <row r="15" spans="1:10" ht="18.75" customHeight="1">
      <c r="A15" s="56" t="s">
        <v>141</v>
      </c>
      <c r="D15" s="69">
        <v>36770</v>
      </c>
      <c r="E15" s="68"/>
      <c r="F15" s="69">
        <v>211342</v>
      </c>
      <c r="G15" s="68"/>
      <c r="H15" s="69">
        <v>0</v>
      </c>
      <c r="J15" s="69">
        <v>574780</v>
      </c>
    </row>
    <row r="16" spans="1:10" ht="18.75" customHeight="1">
      <c r="A16" s="76" t="s">
        <v>224</v>
      </c>
      <c r="B16" s="234" t="s">
        <v>12</v>
      </c>
      <c r="D16" s="68">
        <v>0</v>
      </c>
      <c r="E16" s="68"/>
      <c r="F16" s="68">
        <v>5061371</v>
      </c>
      <c r="G16" s="68"/>
      <c r="H16" s="68">
        <v>0</v>
      </c>
      <c r="J16" s="68">
        <v>-17342151</v>
      </c>
    </row>
    <row r="17" spans="1:11" ht="18.75" customHeight="1">
      <c r="A17" s="76" t="s">
        <v>181</v>
      </c>
      <c r="B17" s="234" t="s">
        <v>16</v>
      </c>
      <c r="D17" s="68">
        <v>0</v>
      </c>
      <c r="E17" s="68"/>
      <c r="F17" s="68">
        <v>147511188</v>
      </c>
      <c r="G17" s="68"/>
      <c r="H17" s="68">
        <v>0</v>
      </c>
      <c r="J17" s="68">
        <v>0</v>
      </c>
    </row>
    <row r="18" spans="1:11" ht="18.75" customHeight="1">
      <c r="A18" s="76" t="s">
        <v>225</v>
      </c>
      <c r="B18" s="174"/>
      <c r="C18" s="62"/>
      <c r="D18" s="68">
        <v>0</v>
      </c>
      <c r="E18" s="68"/>
      <c r="F18" s="69">
        <v>9482533</v>
      </c>
      <c r="G18" s="68"/>
      <c r="H18" s="68">
        <v>0</v>
      </c>
      <c r="J18" s="68">
        <v>0</v>
      </c>
      <c r="K18" s="62"/>
    </row>
    <row r="19" spans="1:11" ht="18.75" customHeight="1">
      <c r="A19" s="76" t="s">
        <v>182</v>
      </c>
      <c r="B19" s="234"/>
      <c r="D19" s="68">
        <v>5356591</v>
      </c>
      <c r="E19" s="68"/>
      <c r="F19" s="68">
        <v>0</v>
      </c>
      <c r="G19" s="68"/>
      <c r="H19" s="68">
        <v>0</v>
      </c>
      <c r="J19" s="68">
        <v>0</v>
      </c>
    </row>
    <row r="20" spans="1:11" ht="18.75" customHeight="1">
      <c r="A20" s="53" t="s">
        <v>190</v>
      </c>
      <c r="D20" s="69">
        <v>311650</v>
      </c>
      <c r="E20" s="68"/>
      <c r="F20" s="69">
        <v>239104</v>
      </c>
      <c r="G20" s="68"/>
      <c r="H20" s="69">
        <v>-43648</v>
      </c>
      <c r="J20" s="69">
        <v>28910</v>
      </c>
    </row>
    <row r="21" spans="1:11" ht="18.75" customHeight="1">
      <c r="A21" s="57" t="s">
        <v>82</v>
      </c>
      <c r="D21" s="69">
        <v>-2863848</v>
      </c>
      <c r="E21" s="68"/>
      <c r="F21" s="69">
        <v>-2089846</v>
      </c>
      <c r="G21" s="68"/>
      <c r="H21" s="69">
        <v>-8055087</v>
      </c>
      <c r="J21" s="69">
        <v>-13101</v>
      </c>
    </row>
    <row r="22" spans="1:11" ht="18.75" customHeight="1">
      <c r="A22" s="53" t="s">
        <v>93</v>
      </c>
      <c r="B22" s="235"/>
      <c r="D22" s="78">
        <v>10246722</v>
      </c>
      <c r="E22" s="68"/>
      <c r="F22" s="78">
        <v>26886733</v>
      </c>
      <c r="G22" s="68"/>
      <c r="H22" s="78">
        <v>252329</v>
      </c>
      <c r="J22" s="78">
        <v>4115233</v>
      </c>
    </row>
    <row r="23" spans="1:11" ht="18.75" customHeight="1">
      <c r="A23" s="54" t="s">
        <v>142</v>
      </c>
      <c r="J23" s="68"/>
    </row>
    <row r="24" spans="1:11" ht="18.75" customHeight="1">
      <c r="A24" s="58" t="s">
        <v>143</v>
      </c>
      <c r="D24" s="75">
        <f>SUM(D11:D22)</f>
        <v>73455930</v>
      </c>
      <c r="E24" s="75"/>
      <c r="F24" s="75">
        <f>SUM(F11:F22)</f>
        <v>-7979678</v>
      </c>
      <c r="G24" s="75"/>
      <c r="H24" s="75">
        <f>SUM(H11:H22)</f>
        <v>-8401660</v>
      </c>
      <c r="I24" s="182"/>
      <c r="J24" s="75">
        <f>SUM(J11:J22)</f>
        <v>-12937662</v>
      </c>
    </row>
    <row r="25" spans="1:11" ht="18.75" customHeight="1">
      <c r="A25" s="58" t="s">
        <v>144</v>
      </c>
      <c r="D25" s="68"/>
      <c r="E25" s="68"/>
      <c r="F25" s="68"/>
      <c r="G25" s="68"/>
      <c r="H25" s="68"/>
      <c r="J25" s="68"/>
    </row>
    <row r="26" spans="1:11" ht="18.75" customHeight="1">
      <c r="A26" s="57" t="s">
        <v>35</v>
      </c>
      <c r="D26" s="69">
        <v>-7668504</v>
      </c>
      <c r="E26" s="68"/>
      <c r="F26" s="69">
        <v>2943424</v>
      </c>
      <c r="G26" s="68"/>
      <c r="H26" s="69">
        <v>8301</v>
      </c>
      <c r="J26" s="69">
        <v>202563</v>
      </c>
    </row>
    <row r="27" spans="1:11" ht="18.75" customHeight="1">
      <c r="A27" s="57" t="s">
        <v>183</v>
      </c>
      <c r="D27" s="69">
        <v>-7467361</v>
      </c>
      <c r="E27" s="68"/>
      <c r="F27" s="69">
        <v>0</v>
      </c>
      <c r="G27" s="68"/>
      <c r="H27" s="69">
        <v>0</v>
      </c>
      <c r="J27" s="69">
        <v>0</v>
      </c>
    </row>
    <row r="28" spans="1:11" ht="18.75" customHeight="1">
      <c r="A28" s="57" t="s">
        <v>145</v>
      </c>
      <c r="D28" s="69">
        <v>-110338621</v>
      </c>
      <c r="E28" s="68"/>
      <c r="F28" s="69">
        <v>-98021598</v>
      </c>
      <c r="G28" s="68"/>
      <c r="H28" s="69">
        <v>0</v>
      </c>
      <c r="J28" s="69">
        <v>0</v>
      </c>
    </row>
    <row r="29" spans="1:11" ht="18.75" customHeight="1">
      <c r="A29" s="12" t="s">
        <v>45</v>
      </c>
      <c r="D29" s="69">
        <v>851075</v>
      </c>
      <c r="E29" s="68"/>
      <c r="F29" s="69">
        <v>-200630</v>
      </c>
      <c r="G29" s="68"/>
      <c r="H29" s="69">
        <v>0</v>
      </c>
      <c r="J29" s="69">
        <v>139841</v>
      </c>
    </row>
    <row r="30" spans="1:11" ht="18.75" customHeight="1">
      <c r="A30" s="58" t="s">
        <v>146</v>
      </c>
      <c r="D30" s="69"/>
      <c r="E30" s="68"/>
      <c r="F30" s="68"/>
      <c r="G30" s="75"/>
      <c r="H30" s="69"/>
      <c r="I30" s="182"/>
      <c r="J30" s="69"/>
    </row>
    <row r="31" spans="1:11" ht="18.75" customHeight="1">
      <c r="A31" s="59" t="s">
        <v>51</v>
      </c>
      <c r="D31" s="68">
        <v>142298665</v>
      </c>
      <c r="E31" s="68"/>
      <c r="F31" s="68">
        <v>-12048472</v>
      </c>
      <c r="G31" s="75"/>
      <c r="H31" s="176">
        <v>1414578</v>
      </c>
      <c r="I31" s="73"/>
      <c r="J31" s="176">
        <v>345743</v>
      </c>
    </row>
    <row r="32" spans="1:11" ht="18.75" customHeight="1">
      <c r="A32" s="58" t="s">
        <v>147</v>
      </c>
      <c r="D32" s="220">
        <f>SUM(D24:D31)</f>
        <v>91131184</v>
      </c>
      <c r="E32" s="72"/>
      <c r="F32" s="220">
        <f>SUM(F24:F31)</f>
        <v>-115306954</v>
      </c>
      <c r="G32" s="72"/>
      <c r="H32" s="220">
        <f>SUM(H24:H31)</f>
        <v>-6978781</v>
      </c>
      <c r="I32" s="73"/>
      <c r="J32" s="220">
        <f>SUM(J24:J31)</f>
        <v>-12249515</v>
      </c>
    </row>
    <row r="33" spans="1:10" ht="18.75" customHeight="1">
      <c r="A33" s="53" t="s">
        <v>148</v>
      </c>
      <c r="D33" s="72">
        <v>2655819</v>
      </c>
      <c r="E33" s="72"/>
      <c r="F33" s="72">
        <v>53748</v>
      </c>
      <c r="G33" s="72"/>
      <c r="H33" s="72">
        <v>19750</v>
      </c>
      <c r="I33" s="73"/>
      <c r="J33" s="72">
        <v>13101</v>
      </c>
    </row>
    <row r="34" spans="1:10" ht="18.75" customHeight="1">
      <c r="A34" s="53" t="s">
        <v>149</v>
      </c>
      <c r="D34" s="72">
        <v>-48958980</v>
      </c>
      <c r="E34" s="72"/>
      <c r="F34" s="72">
        <v>-52032697</v>
      </c>
      <c r="G34" s="72"/>
      <c r="H34" s="72">
        <v>-252329</v>
      </c>
      <c r="I34" s="73"/>
      <c r="J34" s="72">
        <v>-4636543</v>
      </c>
    </row>
    <row r="35" spans="1:10" ht="18.75" customHeight="1">
      <c r="A35" s="53" t="s">
        <v>150</v>
      </c>
      <c r="D35" s="72">
        <v>0</v>
      </c>
      <c r="E35" s="72"/>
      <c r="F35" s="72">
        <v>0</v>
      </c>
      <c r="G35" s="72"/>
      <c r="H35" s="72">
        <v>0</v>
      </c>
      <c r="I35" s="73"/>
      <c r="J35" s="72">
        <v>-816100</v>
      </c>
    </row>
    <row r="36" spans="1:10" ht="18.75" customHeight="1">
      <c r="A36" s="53" t="s">
        <v>151</v>
      </c>
      <c r="D36" s="72">
        <v>-7267104</v>
      </c>
      <c r="E36" s="72"/>
      <c r="F36" s="72">
        <v>-3447427</v>
      </c>
      <c r="G36" s="72"/>
      <c r="H36" s="72">
        <v>-197</v>
      </c>
      <c r="I36" s="73"/>
      <c r="J36" s="72">
        <v>-13331</v>
      </c>
    </row>
    <row r="37" spans="1:10" ht="18.75" customHeight="1">
      <c r="A37" s="60" t="s">
        <v>152</v>
      </c>
      <c r="D37" s="173">
        <f>SUM(D32:D36)</f>
        <v>37560919</v>
      </c>
      <c r="E37" s="68"/>
      <c r="F37" s="173">
        <f>SUM(F32:F36)</f>
        <v>-170733330</v>
      </c>
      <c r="G37" s="68"/>
      <c r="H37" s="173">
        <f>SUM(H32:H36)</f>
        <v>-7211557</v>
      </c>
      <c r="J37" s="173">
        <f>SUM(J32:J36)</f>
        <v>-17702388</v>
      </c>
    </row>
    <row r="38" spans="1:10" ht="18.75" customHeight="1">
      <c r="A38" s="60"/>
      <c r="D38" s="73"/>
      <c r="F38" s="73"/>
      <c r="H38" s="73"/>
      <c r="J38" s="73"/>
    </row>
    <row r="39" spans="1:10" ht="18.75" customHeight="1">
      <c r="A39" s="11"/>
      <c r="D39" s="73"/>
      <c r="F39" s="73"/>
      <c r="H39" s="73"/>
      <c r="J39" s="73"/>
    </row>
    <row r="40" spans="1:10" ht="18.75" customHeight="1">
      <c r="A40" s="11"/>
      <c r="B40" s="30"/>
    </row>
    <row r="41" spans="1:10" s="21" customFormat="1" ht="18.75" customHeight="1">
      <c r="A41" s="246" t="str">
        <f>+A1</f>
        <v>ASSET FIVE GROUP PUBLIC COMPANY LIMITED</v>
      </c>
      <c r="B41" s="246"/>
      <c r="C41" s="246"/>
      <c r="D41" s="246"/>
      <c r="E41" s="246"/>
      <c r="F41" s="246"/>
      <c r="G41" s="246"/>
      <c r="H41" s="246"/>
      <c r="I41" s="246"/>
      <c r="J41" s="246"/>
    </row>
    <row r="42" spans="1:10" s="21" customFormat="1" ht="18.75" customHeight="1">
      <c r="A42" s="246" t="str">
        <f>A2</f>
        <v>(FORMERLY NAMED ADAMAS INCORPORATION PUBLIC COMPANY LIMITED) AND SUBSIDIARIES</v>
      </c>
      <c r="B42" s="246"/>
      <c r="C42" s="246"/>
      <c r="D42" s="246"/>
      <c r="E42" s="246"/>
      <c r="F42" s="246"/>
      <c r="G42" s="246"/>
      <c r="H42" s="246"/>
      <c r="I42" s="246"/>
      <c r="J42" s="246"/>
    </row>
    <row r="43" spans="1:10" s="21" customFormat="1" ht="18.75" customHeight="1">
      <c r="A43" s="246" t="s">
        <v>153</v>
      </c>
      <c r="B43" s="246"/>
      <c r="C43" s="246"/>
      <c r="D43" s="246"/>
      <c r="E43" s="246"/>
      <c r="F43" s="246"/>
      <c r="G43" s="246"/>
      <c r="H43" s="246"/>
      <c r="I43" s="246"/>
      <c r="J43" s="246"/>
    </row>
    <row r="44" spans="1:10" s="21" customFormat="1" ht="18.75" customHeight="1">
      <c r="A44" s="246" t="str">
        <f>+A4</f>
        <v>FOR THE YEAR ENDED DECEMBER 31, 2019</v>
      </c>
      <c r="B44" s="246"/>
      <c r="C44" s="246"/>
      <c r="D44" s="246"/>
      <c r="E44" s="246"/>
      <c r="F44" s="246"/>
      <c r="G44" s="246"/>
      <c r="H44" s="246"/>
      <c r="I44" s="246"/>
      <c r="J44" s="246"/>
    </row>
    <row r="45" spans="1:10" ht="18.75" customHeight="1">
      <c r="A45" s="48"/>
      <c r="B45" s="48"/>
      <c r="C45" s="48"/>
      <c r="D45" s="48"/>
      <c r="E45" s="48"/>
      <c r="F45" s="48"/>
      <c r="G45" s="48"/>
      <c r="H45" s="48"/>
      <c r="I45" s="48"/>
      <c r="J45" s="48"/>
    </row>
    <row r="46" spans="1:10" ht="18.75" customHeight="1">
      <c r="D46" s="4"/>
      <c r="E46" s="4"/>
      <c r="F46" s="4"/>
      <c r="G46" s="4"/>
      <c r="H46" s="4"/>
      <c r="I46" s="4"/>
      <c r="J46" s="5" t="s">
        <v>136</v>
      </c>
    </row>
    <row r="47" spans="1:10" ht="18.75" customHeight="1">
      <c r="D47" s="247" t="s">
        <v>28</v>
      </c>
      <c r="E47" s="247"/>
      <c r="F47" s="247"/>
      <c r="G47" s="38"/>
      <c r="H47" s="247" t="s">
        <v>29</v>
      </c>
      <c r="I47" s="247"/>
      <c r="J47" s="247"/>
    </row>
    <row r="48" spans="1:10" ht="18.75" customHeight="1">
      <c r="B48" s="8" t="s">
        <v>223</v>
      </c>
      <c r="C48" s="51"/>
      <c r="D48" s="9" t="s">
        <v>32</v>
      </c>
      <c r="E48" s="3"/>
      <c r="F48" s="9" t="s">
        <v>31</v>
      </c>
      <c r="G48" s="10"/>
      <c r="H48" s="9" t="s">
        <v>32</v>
      </c>
      <c r="I48" s="3"/>
      <c r="J48" s="9" t="s">
        <v>31</v>
      </c>
    </row>
    <row r="49" spans="1:10" ht="18.75" customHeight="1">
      <c r="D49" s="77" t="s">
        <v>203</v>
      </c>
      <c r="F49" s="77" t="s">
        <v>203</v>
      </c>
      <c r="G49" s="236"/>
      <c r="H49" s="237"/>
      <c r="I49" s="236"/>
      <c r="J49" s="237"/>
    </row>
    <row r="50" spans="1:10" ht="18.75" customHeight="1">
      <c r="A50" s="52" t="s">
        <v>154</v>
      </c>
      <c r="D50" s="237"/>
      <c r="E50" s="236"/>
      <c r="F50" s="232"/>
      <c r="G50" s="236"/>
      <c r="H50" s="237"/>
      <c r="I50" s="236"/>
      <c r="J50" s="237"/>
    </row>
    <row r="51" spans="1:10" ht="18.75" customHeight="1">
      <c r="A51" s="53" t="s">
        <v>191</v>
      </c>
      <c r="C51" s="238"/>
      <c r="D51" s="69">
        <v>-917429</v>
      </c>
      <c r="E51" s="72"/>
      <c r="F51" s="239">
        <v>-34091000</v>
      </c>
      <c r="G51" s="72"/>
      <c r="H51" s="176">
        <v>0</v>
      </c>
      <c r="I51" s="73"/>
      <c r="J51" s="176">
        <v>0</v>
      </c>
    </row>
    <row r="52" spans="1:10" ht="18.75" customHeight="1">
      <c r="A52" s="53" t="s">
        <v>192</v>
      </c>
      <c r="C52" s="238"/>
      <c r="D52" s="69">
        <v>3410458</v>
      </c>
      <c r="E52" s="72"/>
      <c r="F52" s="239">
        <v>15591000</v>
      </c>
      <c r="G52" s="72"/>
      <c r="H52" s="176">
        <v>15400000</v>
      </c>
      <c r="I52" s="73"/>
      <c r="J52" s="176">
        <v>0</v>
      </c>
    </row>
    <row r="53" spans="1:10" ht="18.75" customHeight="1">
      <c r="A53" s="53" t="s">
        <v>155</v>
      </c>
      <c r="B53" s="234" t="s">
        <v>12</v>
      </c>
      <c r="D53" s="240">
        <v>0</v>
      </c>
      <c r="E53" s="236"/>
      <c r="F53" s="240">
        <v>48772331</v>
      </c>
      <c r="G53" s="236"/>
      <c r="H53" s="69">
        <v>0</v>
      </c>
      <c r="I53" s="236"/>
      <c r="J53" s="69">
        <v>49000000</v>
      </c>
    </row>
    <row r="54" spans="1:10" ht="18.75" customHeight="1">
      <c r="A54" s="53" t="s">
        <v>187</v>
      </c>
      <c r="C54" s="238"/>
      <c r="D54" s="72">
        <v>-1506322</v>
      </c>
      <c r="E54" s="72"/>
      <c r="F54" s="72">
        <v>-4314277</v>
      </c>
      <c r="G54" s="72"/>
      <c r="H54" s="176">
        <v>-90000</v>
      </c>
      <c r="I54" s="73"/>
      <c r="J54" s="176">
        <v>0</v>
      </c>
    </row>
    <row r="55" spans="1:10" ht="18.75" customHeight="1">
      <c r="A55" s="53" t="s">
        <v>156</v>
      </c>
      <c r="C55" s="238"/>
      <c r="D55" s="72">
        <v>-1111886</v>
      </c>
      <c r="E55" s="72"/>
      <c r="F55" s="72">
        <v>-46395</v>
      </c>
      <c r="G55" s="72"/>
      <c r="H55" s="176">
        <v>-893000</v>
      </c>
      <c r="I55" s="73"/>
      <c r="J55" s="176">
        <v>0</v>
      </c>
    </row>
    <row r="56" spans="1:10" ht="18.75" customHeight="1">
      <c r="A56" s="53" t="s">
        <v>157</v>
      </c>
      <c r="C56" s="238"/>
      <c r="D56" s="72">
        <v>0</v>
      </c>
      <c r="E56" s="72"/>
      <c r="F56" s="72">
        <v>99947</v>
      </c>
      <c r="G56" s="72"/>
      <c r="H56" s="176">
        <v>0</v>
      </c>
      <c r="I56" s="73"/>
      <c r="J56" s="176">
        <v>809182</v>
      </c>
    </row>
    <row r="57" spans="1:10" ht="18.75" customHeight="1">
      <c r="A57" s="60" t="s">
        <v>158</v>
      </c>
      <c r="D57" s="173">
        <f>SUM(D51:D56)</f>
        <v>-125179</v>
      </c>
      <c r="E57" s="68"/>
      <c r="F57" s="173">
        <f>SUM(F51:F56)</f>
        <v>26011606</v>
      </c>
      <c r="G57" s="68"/>
      <c r="H57" s="173">
        <f>SUM(H51:H56)</f>
        <v>14417000</v>
      </c>
      <c r="J57" s="173">
        <f>SUM(J51:J56)</f>
        <v>49809182</v>
      </c>
    </row>
    <row r="58" spans="1:10" ht="18.75" customHeight="1">
      <c r="D58" s="72"/>
      <c r="E58" s="68"/>
      <c r="F58" s="72"/>
      <c r="G58" s="68"/>
      <c r="H58" s="72"/>
      <c r="J58" s="73"/>
    </row>
    <row r="59" spans="1:10" ht="18.75" customHeight="1">
      <c r="A59" s="52" t="s">
        <v>159</v>
      </c>
      <c r="B59" s="231"/>
      <c r="D59" s="68"/>
      <c r="E59" s="68"/>
      <c r="F59" s="68"/>
      <c r="G59" s="68"/>
      <c r="H59" s="72"/>
      <c r="J59" s="73"/>
    </row>
    <row r="60" spans="1:10" ht="18.75" customHeight="1">
      <c r="A60" s="53" t="s">
        <v>160</v>
      </c>
      <c r="B60" s="231"/>
      <c r="D60" s="68">
        <v>2360307</v>
      </c>
      <c r="E60" s="68"/>
      <c r="F60" s="68">
        <v>5732650</v>
      </c>
      <c r="G60" s="68"/>
      <c r="H60" s="72">
        <v>0</v>
      </c>
      <c r="J60" s="72">
        <v>0</v>
      </c>
    </row>
    <row r="61" spans="1:10" ht="18.75" customHeight="1">
      <c r="A61" s="62" t="s">
        <v>161</v>
      </c>
      <c r="B61" s="231"/>
      <c r="D61" s="68">
        <v>0</v>
      </c>
      <c r="E61" s="68"/>
      <c r="F61" s="68">
        <v>166066619</v>
      </c>
      <c r="G61" s="68"/>
      <c r="H61" s="72">
        <v>0</v>
      </c>
      <c r="J61" s="72">
        <v>182700000</v>
      </c>
    </row>
    <row r="62" spans="1:10" ht="18.75" customHeight="1">
      <c r="A62" s="63" t="s">
        <v>162</v>
      </c>
      <c r="B62" s="231"/>
      <c r="D62" s="68">
        <v>-2331172</v>
      </c>
      <c r="E62" s="68"/>
      <c r="F62" s="68">
        <v>-304465153</v>
      </c>
      <c r="G62" s="68"/>
      <c r="H62" s="72">
        <v>-2331172</v>
      </c>
      <c r="J62" s="72">
        <v>-213317700</v>
      </c>
    </row>
    <row r="63" spans="1:10" ht="18.75" customHeight="1">
      <c r="A63" s="62" t="s">
        <v>163</v>
      </c>
      <c r="B63" s="231"/>
      <c r="D63" s="68">
        <v>0</v>
      </c>
      <c r="E63" s="68"/>
      <c r="F63" s="68">
        <v>0</v>
      </c>
      <c r="G63" s="68"/>
      <c r="H63" s="72">
        <v>0</v>
      </c>
      <c r="J63" s="72">
        <v>48000000</v>
      </c>
    </row>
    <row r="64" spans="1:10" ht="18.75" customHeight="1">
      <c r="A64" s="62" t="s">
        <v>164</v>
      </c>
      <c r="B64" s="231"/>
      <c r="D64" s="68">
        <v>-48000000</v>
      </c>
      <c r="E64" s="68"/>
      <c r="F64" s="68">
        <v>0</v>
      </c>
      <c r="G64" s="68"/>
      <c r="H64" s="72">
        <v>-48000000</v>
      </c>
      <c r="J64" s="72">
        <v>0</v>
      </c>
    </row>
    <row r="65" spans="1:10" ht="18.75" customHeight="1">
      <c r="A65" s="61" t="s">
        <v>165</v>
      </c>
      <c r="B65" s="231"/>
      <c r="D65" s="68">
        <v>366928403</v>
      </c>
      <c r="E65" s="68"/>
      <c r="F65" s="68">
        <v>225096452</v>
      </c>
      <c r="G65" s="68"/>
      <c r="H65" s="72">
        <v>0</v>
      </c>
      <c r="J65" s="72">
        <v>0</v>
      </c>
    </row>
    <row r="66" spans="1:10" ht="18.75" customHeight="1">
      <c r="A66" s="61" t="s">
        <v>166</v>
      </c>
      <c r="B66" s="231"/>
      <c r="D66" s="68">
        <v>-422457262</v>
      </c>
      <c r="E66" s="68"/>
      <c r="F66" s="68">
        <v>-166069082</v>
      </c>
      <c r="G66" s="68"/>
      <c r="H66" s="72">
        <v>0</v>
      </c>
      <c r="J66" s="72">
        <v>0</v>
      </c>
    </row>
    <row r="67" spans="1:10" ht="18.75" customHeight="1">
      <c r="A67" s="62" t="s">
        <v>167</v>
      </c>
      <c r="B67" s="231"/>
      <c r="D67" s="68">
        <v>0</v>
      </c>
      <c r="E67" s="68"/>
      <c r="F67" s="68">
        <v>0</v>
      </c>
      <c r="G67" s="68"/>
      <c r="H67" s="72">
        <v>0</v>
      </c>
      <c r="J67" s="72">
        <v>1000000</v>
      </c>
    </row>
    <row r="68" spans="1:10" ht="18.75" customHeight="1">
      <c r="A68" s="63" t="s">
        <v>168</v>
      </c>
      <c r="B68" s="231"/>
      <c r="D68" s="68">
        <v>0</v>
      </c>
      <c r="E68" s="68"/>
      <c r="F68" s="68">
        <v>-3000000</v>
      </c>
      <c r="G68" s="68"/>
      <c r="H68" s="72">
        <v>0</v>
      </c>
      <c r="J68" s="72">
        <v>-7400000</v>
      </c>
    </row>
    <row r="69" spans="1:10" ht="18.75" customHeight="1">
      <c r="A69" s="53" t="s">
        <v>169</v>
      </c>
      <c r="B69" s="231"/>
      <c r="D69" s="68">
        <v>-735195</v>
      </c>
      <c r="E69" s="68"/>
      <c r="F69" s="68">
        <v>-850826</v>
      </c>
      <c r="G69" s="68"/>
      <c r="H69" s="72">
        <v>0</v>
      </c>
      <c r="J69" s="72">
        <v>0</v>
      </c>
    </row>
    <row r="70" spans="1:10" ht="18.75" customHeight="1">
      <c r="A70" s="53" t="s">
        <v>170</v>
      </c>
      <c r="B70" s="231"/>
      <c r="D70" s="68"/>
      <c r="E70" s="68"/>
      <c r="F70" s="72"/>
      <c r="G70" s="68"/>
      <c r="H70" s="72"/>
      <c r="J70" s="73"/>
    </row>
    <row r="71" spans="1:10" ht="18.75" customHeight="1">
      <c r="A71" s="53" t="s">
        <v>171</v>
      </c>
      <c r="B71" s="231"/>
      <c r="D71" s="68">
        <v>0</v>
      </c>
      <c r="E71" s="68"/>
      <c r="F71" s="68">
        <v>-1469700</v>
      </c>
      <c r="G71" s="68"/>
      <c r="H71" s="72">
        <v>0</v>
      </c>
      <c r="J71" s="73">
        <v>0</v>
      </c>
    </row>
    <row r="72" spans="1:10" ht="18.75" customHeight="1">
      <c r="A72" s="53" t="s">
        <v>226</v>
      </c>
      <c r="B72" s="231"/>
      <c r="D72" s="68">
        <v>0</v>
      </c>
      <c r="E72" s="68"/>
      <c r="F72" s="68">
        <v>250000000</v>
      </c>
      <c r="G72" s="68"/>
      <c r="H72" s="72">
        <v>0</v>
      </c>
      <c r="J72" s="73">
        <v>0</v>
      </c>
    </row>
    <row r="73" spans="1:10" ht="18.75" customHeight="1">
      <c r="A73" s="64" t="s">
        <v>172</v>
      </c>
      <c r="D73" s="173">
        <f>SUM(D60:D72)</f>
        <v>-104234919</v>
      </c>
      <c r="E73" s="68"/>
      <c r="F73" s="173">
        <f>SUM(F60:F72)</f>
        <v>171040960</v>
      </c>
      <c r="G73" s="68"/>
      <c r="H73" s="173">
        <f>SUM(H60:H72)</f>
        <v>-50331172</v>
      </c>
      <c r="J73" s="173">
        <f>SUM(J60:J72)</f>
        <v>10982300</v>
      </c>
    </row>
    <row r="74" spans="1:10" ht="18.75" customHeight="1">
      <c r="A74" s="64"/>
      <c r="D74" s="72"/>
      <c r="E74" s="68"/>
      <c r="F74" s="72"/>
      <c r="G74" s="68"/>
      <c r="H74" s="72"/>
      <c r="J74" s="72"/>
    </row>
    <row r="75" spans="1:10" ht="18.75" customHeight="1">
      <c r="A75" s="65" t="s">
        <v>173</v>
      </c>
      <c r="B75" s="235"/>
      <c r="D75" s="68">
        <f>ROUND(+D37+D57+D73,2)</f>
        <v>-66799179</v>
      </c>
      <c r="E75" s="68"/>
      <c r="F75" s="68">
        <f>ROUND(+F37+F57+F73,2)</f>
        <v>26319236</v>
      </c>
      <c r="G75" s="68"/>
      <c r="H75" s="68">
        <f>ROUND(+H37+H57+H73,2)</f>
        <v>-43125729</v>
      </c>
      <c r="J75" s="68">
        <f>ROUND(+J37+J57+J73,2)</f>
        <v>43089094</v>
      </c>
    </row>
    <row r="76" spans="1:10" ht="18.75" customHeight="1">
      <c r="A76" s="53" t="s">
        <v>174</v>
      </c>
      <c r="D76" s="68">
        <f>BS!F12</f>
        <v>86508023</v>
      </c>
      <c r="E76" s="68"/>
      <c r="F76" s="68">
        <v>60188787</v>
      </c>
      <c r="G76" s="68"/>
      <c r="H76" s="68">
        <v>43313275</v>
      </c>
      <c r="J76" s="68">
        <v>224181</v>
      </c>
    </row>
    <row r="77" spans="1:10" ht="18.75" customHeight="1" thickBot="1">
      <c r="A77" s="52" t="s">
        <v>175</v>
      </c>
      <c r="D77" s="71">
        <f>SUM(D75:D76)</f>
        <v>19708844</v>
      </c>
      <c r="E77" s="68"/>
      <c r="F77" s="71">
        <f>SUM(F75:F76)</f>
        <v>86508023</v>
      </c>
      <c r="G77" s="68"/>
      <c r="H77" s="71">
        <f>SUM(H75:H76)</f>
        <v>187546</v>
      </c>
      <c r="J77" s="71">
        <f>SUM(J75:J76)</f>
        <v>43313275</v>
      </c>
    </row>
    <row r="78" spans="1:10" ht="18.75" customHeight="1" thickTop="1">
      <c r="A78" s="52"/>
      <c r="D78" s="73"/>
      <c r="F78" s="73"/>
      <c r="H78" s="73"/>
      <c r="J78" s="73"/>
    </row>
    <row r="79" spans="1:10" ht="18.75" customHeight="1">
      <c r="A79" s="52" t="s">
        <v>176</v>
      </c>
      <c r="D79" s="73"/>
      <c r="F79" s="73"/>
      <c r="H79" s="73"/>
      <c r="J79" s="73"/>
    </row>
    <row r="80" spans="1:10" ht="18.75" customHeight="1">
      <c r="A80" s="52" t="s">
        <v>177</v>
      </c>
      <c r="D80" s="73"/>
      <c r="F80" s="73"/>
      <c r="H80" s="73"/>
      <c r="J80" s="73"/>
    </row>
    <row r="81" spans="1:10" ht="18.75" customHeight="1">
      <c r="A81" s="53" t="s">
        <v>184</v>
      </c>
      <c r="D81" s="72">
        <v>0</v>
      </c>
      <c r="F81" s="72">
        <v>356431028</v>
      </c>
      <c r="H81" s="72">
        <v>0</v>
      </c>
      <c r="J81" s="180">
        <v>0</v>
      </c>
    </row>
    <row r="82" spans="1:10" ht="18.75" customHeight="1">
      <c r="A82" s="53" t="s">
        <v>193</v>
      </c>
      <c r="D82" s="72">
        <v>386018000</v>
      </c>
      <c r="F82" s="180">
        <v>0</v>
      </c>
      <c r="H82" s="180">
        <v>0</v>
      </c>
      <c r="J82" s="180">
        <v>0</v>
      </c>
    </row>
    <row r="83" spans="1:10" ht="18.75" customHeight="1">
      <c r="A83" s="11"/>
      <c r="D83" s="73"/>
      <c r="F83" s="73"/>
      <c r="H83" s="73"/>
      <c r="J83" s="73"/>
    </row>
    <row r="84" spans="1:10" ht="18.75" customHeight="1">
      <c r="D84" s="241"/>
      <c r="E84" s="241"/>
      <c r="F84" s="241"/>
      <c r="G84" s="241"/>
      <c r="H84" s="241"/>
      <c r="I84" s="241"/>
      <c r="J84" s="241"/>
    </row>
    <row r="85" spans="1:10" ht="18.75" customHeight="1">
      <c r="B85" s="53"/>
    </row>
  </sheetData>
  <mergeCells count="12">
    <mergeCell ref="A1:J1"/>
    <mergeCell ref="A3:J3"/>
    <mergeCell ref="A4:J4"/>
    <mergeCell ref="D7:F7"/>
    <mergeCell ref="H7:J7"/>
    <mergeCell ref="A2:J2"/>
    <mergeCell ref="A41:J41"/>
    <mergeCell ref="A43:J43"/>
    <mergeCell ref="A44:J44"/>
    <mergeCell ref="D47:F47"/>
    <mergeCell ref="H47:J47"/>
    <mergeCell ref="A42:J42"/>
  </mergeCells>
  <pageMargins left="0.78740157480314965" right="0.35433070866141736" top="0.70866141732283472" bottom="0.70866141732283472" header="0.51181102362204722" footer="0.39370078740157483"/>
  <pageSetup paperSize="9" scale="75" firstPageNumber="9" orientation="portrait" cellComments="asDisplayed" useFirstPageNumber="1" r:id="rId1"/>
  <headerFooter alignWithMargins="0">
    <oddFooter>&amp;L&amp;"Angsana New,Regular"&amp;15Notes to financial statements are integral part of these financial statements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'EQ เฉพาะ'!Print_Area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SuPaRiT</dc:creator>
  <cp:lastModifiedBy>Aphiwat Sathiantanarat</cp:lastModifiedBy>
  <cp:lastPrinted>2020-11-16T10:07:03Z</cp:lastPrinted>
  <dcterms:created xsi:type="dcterms:W3CDTF">2013-04-22T09:49:20Z</dcterms:created>
  <dcterms:modified xsi:type="dcterms:W3CDTF">2020-11-16T19:31:12Z</dcterms:modified>
</cp:coreProperties>
</file>