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S\Desktop\"/>
    </mc:Choice>
  </mc:AlternateContent>
  <bookViews>
    <workbookView xWindow="0" yWindow="0" windowWidth="20490" windowHeight="7530" tabRatio="546"/>
  </bookViews>
  <sheets>
    <sheet name="BS " sheetId="7" r:id="rId1"/>
    <sheet name="PL" sheetId="9" r:id="rId2"/>
    <sheet name="CE1" sheetId="5" r:id="rId3"/>
    <sheet name="CE2" sheetId="2" r:id="rId4"/>
    <sheet name="CF" sheetId="8" r:id="rId5"/>
  </sheets>
  <definedNames>
    <definedName name="_xlnm.Print_Area" localSheetId="0">'BS '!$A$1:$K$117</definedName>
    <definedName name="_xlnm.Print_Area" localSheetId="2">'CE1'!$A$1:$T$33</definedName>
    <definedName name="_xlnm.Print_Area" localSheetId="3">'CE2'!$A$1:$L$27</definedName>
    <definedName name="_xlnm.Print_Area" localSheetId="1">PL!$A$1:$L$143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34" i="8" l="1"/>
  <c r="E91" i="9" l="1"/>
  <c r="C89" i="8" l="1"/>
  <c r="G63" i="8" l="1"/>
  <c r="G75" i="8" l="1"/>
  <c r="E34" i="8" l="1"/>
  <c r="G17" i="9" l="1"/>
  <c r="P29" i="5" l="1"/>
  <c r="T29" i="5" s="1"/>
  <c r="R16" i="5"/>
  <c r="O16" i="5"/>
  <c r="L16" i="5"/>
  <c r="J16" i="5"/>
  <c r="H16" i="5"/>
  <c r="F16" i="5"/>
  <c r="D16" i="5"/>
  <c r="N15" i="5"/>
  <c r="P15" i="5" s="1"/>
  <c r="T15" i="5" s="1"/>
  <c r="N14" i="5"/>
  <c r="P14" i="5" s="1"/>
  <c r="T14" i="5" s="1"/>
  <c r="L22" i="2"/>
  <c r="J13" i="2"/>
  <c r="H13" i="2"/>
  <c r="F13" i="2"/>
  <c r="D13" i="2"/>
  <c r="L12" i="2"/>
  <c r="L11" i="2"/>
  <c r="L13" i="2" l="1"/>
  <c r="N16" i="5"/>
  <c r="P16" i="5"/>
  <c r="T16" i="5" s="1"/>
  <c r="K28" i="9" l="1"/>
  <c r="I28" i="9"/>
  <c r="G28" i="9"/>
  <c r="E28" i="9"/>
  <c r="K105" i="7" l="1"/>
  <c r="G105" i="7"/>
  <c r="D19" i="2"/>
  <c r="D23" i="2" s="1"/>
  <c r="F19" i="2"/>
  <c r="F23" i="2" s="1"/>
  <c r="H19" i="2"/>
  <c r="H23" i="2" s="1"/>
  <c r="J19" i="2"/>
  <c r="L18" i="2"/>
  <c r="L17" i="2"/>
  <c r="R24" i="5"/>
  <c r="L24" i="5"/>
  <c r="J24" i="5"/>
  <c r="H24" i="5"/>
  <c r="F24" i="5"/>
  <c r="D24" i="5"/>
  <c r="N23" i="5"/>
  <c r="P23" i="5" s="1"/>
  <c r="N22" i="5"/>
  <c r="P22" i="5" s="1"/>
  <c r="T22" i="5" s="1"/>
  <c r="N25" i="5"/>
  <c r="G82" i="7"/>
  <c r="E19" i="7"/>
  <c r="E21" i="7" s="1"/>
  <c r="G19" i="7"/>
  <c r="G21" i="7" s="1"/>
  <c r="I19" i="7"/>
  <c r="I21" i="7" s="1"/>
  <c r="K19" i="7"/>
  <c r="K21" i="7" s="1"/>
  <c r="L19" i="2" l="1"/>
  <c r="T23" i="5"/>
  <c r="P24" i="5"/>
  <c r="T24" i="5"/>
  <c r="N24" i="5"/>
  <c r="G92" i="8"/>
  <c r="I89" i="8"/>
  <c r="I75" i="8"/>
  <c r="E89" i="8"/>
  <c r="E75" i="8"/>
  <c r="G133" i="9"/>
  <c r="K114" i="9"/>
  <c r="K101" i="9"/>
  <c r="K92" i="9"/>
  <c r="G114" i="9"/>
  <c r="G101" i="9"/>
  <c r="G92" i="9"/>
  <c r="G60" i="9"/>
  <c r="K41" i="9"/>
  <c r="K20" i="9"/>
  <c r="K29" i="9" s="1"/>
  <c r="G41" i="9"/>
  <c r="G20" i="9"/>
  <c r="K33" i="9" l="1"/>
  <c r="K35" i="9" s="1"/>
  <c r="K43" i="9" s="1"/>
  <c r="G29" i="9"/>
  <c r="G102" i="9"/>
  <c r="K102" i="9"/>
  <c r="L26" i="5"/>
  <c r="G33" i="9" l="1"/>
  <c r="K106" i="9"/>
  <c r="K108" i="9" s="1"/>
  <c r="K116" i="9" s="1"/>
  <c r="G106" i="9"/>
  <c r="G108" i="9" s="1"/>
  <c r="E41" i="7"/>
  <c r="G35" i="9" l="1"/>
  <c r="G43" i="9" s="1"/>
  <c r="G130" i="9"/>
  <c r="G116" i="9"/>
  <c r="G134" i="9" s="1"/>
  <c r="G128" i="9"/>
  <c r="G138" i="9" s="1"/>
  <c r="I114" i="9"/>
  <c r="I92" i="9"/>
  <c r="G55" i="9" l="1"/>
  <c r="G65" i="9" s="1"/>
  <c r="G57" i="9"/>
  <c r="G59" i="9"/>
  <c r="G61" i="9"/>
  <c r="G132" i="9"/>
  <c r="K104" i="7"/>
  <c r="K102" i="7"/>
  <c r="K101" i="7"/>
  <c r="C75" i="8" l="1"/>
  <c r="C92" i="8" l="1"/>
  <c r="E60" i="9" l="1"/>
  <c r="E133" i="9" l="1"/>
  <c r="G89" i="8" l="1"/>
  <c r="E101" i="9" l="1"/>
  <c r="I101" i="9"/>
  <c r="E10" i="8" l="1"/>
  <c r="E32" i="8" s="1"/>
  <c r="E44" i="8" s="1"/>
  <c r="E48" i="8" l="1"/>
  <c r="E91" i="8" s="1"/>
  <c r="R25" i="5"/>
  <c r="R17" i="5"/>
  <c r="L18" i="5"/>
  <c r="E114" i="9" l="1"/>
  <c r="I102" i="9"/>
  <c r="I106" i="9" s="1"/>
  <c r="E92" i="9"/>
  <c r="K128" i="9" l="1"/>
  <c r="I10" i="8"/>
  <c r="I32" i="8" s="1"/>
  <c r="I44" i="8" s="1"/>
  <c r="E102" i="9"/>
  <c r="E106" i="9" s="1"/>
  <c r="C10" i="8" s="1"/>
  <c r="I41" i="9"/>
  <c r="E41" i="9"/>
  <c r="I20" i="9"/>
  <c r="E20" i="9"/>
  <c r="K138" i="9" l="1"/>
  <c r="J14" i="2"/>
  <c r="I48" i="8"/>
  <c r="I91" i="8" s="1"/>
  <c r="E108" i="9"/>
  <c r="I108" i="9"/>
  <c r="I116" i="9" s="1"/>
  <c r="I128" i="9" s="1"/>
  <c r="G10" i="8"/>
  <c r="G32" i="8" s="1"/>
  <c r="G44" i="8" s="1"/>
  <c r="G48" i="8" s="1"/>
  <c r="E29" i="9"/>
  <c r="E33" i="9" s="1"/>
  <c r="E35" i="9" s="1"/>
  <c r="I29" i="9"/>
  <c r="I33" i="9" s="1"/>
  <c r="I35" i="9" s="1"/>
  <c r="I43" i="9" s="1"/>
  <c r="J17" i="5"/>
  <c r="K132" i="9"/>
  <c r="C32" i="8" l="1"/>
  <c r="C44" i="8" s="1"/>
  <c r="C48" i="8" s="1"/>
  <c r="C91" i="8" s="1"/>
  <c r="E130" i="9"/>
  <c r="E128" i="9"/>
  <c r="E116" i="9"/>
  <c r="E132" i="9" s="1"/>
  <c r="J20" i="2"/>
  <c r="J23" i="2" s="1"/>
  <c r="I132" i="9"/>
  <c r="I138" i="9" s="1"/>
  <c r="J25" i="5" l="1"/>
  <c r="E138" i="9"/>
  <c r="E134" i="9"/>
  <c r="I55" i="9"/>
  <c r="K55" i="9"/>
  <c r="E57" i="9"/>
  <c r="E43" i="9"/>
  <c r="E59" i="9" s="1"/>
  <c r="E55" i="9"/>
  <c r="E65" i="9" s="1"/>
  <c r="I59" i="9" l="1"/>
  <c r="I65" i="9"/>
  <c r="K59" i="9"/>
  <c r="K65" i="9"/>
  <c r="E61" i="9"/>
  <c r="K41" i="7" l="1"/>
  <c r="I41" i="7"/>
  <c r="G41" i="7"/>
  <c r="I82" i="7" l="1"/>
  <c r="I42" i="7" l="1"/>
  <c r="G108" i="7"/>
  <c r="G104" i="7"/>
  <c r="G102" i="7"/>
  <c r="G101" i="7"/>
  <c r="N18" i="5" l="1"/>
  <c r="N17" i="5"/>
  <c r="N26" i="5"/>
  <c r="G106" i="7"/>
  <c r="G107" i="7" s="1"/>
  <c r="L27" i="5" l="1"/>
  <c r="L30" i="5" s="1"/>
  <c r="L19" i="5"/>
  <c r="L20" i="5" s="1"/>
  <c r="E106" i="7" l="1"/>
  <c r="E82" i="7"/>
  <c r="K82" i="7"/>
  <c r="R19" i="5" l="1"/>
  <c r="R20" i="5" s="1"/>
  <c r="H19" i="5"/>
  <c r="H20" i="5" s="1"/>
  <c r="F19" i="5"/>
  <c r="F20" i="5" s="1"/>
  <c r="D19" i="5"/>
  <c r="P18" i="5"/>
  <c r="T18" i="5" s="1"/>
  <c r="G109" i="7"/>
  <c r="K69" i="7"/>
  <c r="I69" i="7"/>
  <c r="I83" i="7" s="1"/>
  <c r="G69" i="7"/>
  <c r="E69" i="7"/>
  <c r="E83" i="7" s="1"/>
  <c r="K42" i="7" l="1"/>
  <c r="G42" i="7"/>
  <c r="E42" i="7"/>
  <c r="G83" i="7"/>
  <c r="G110" i="7" s="1"/>
  <c r="K83" i="7"/>
  <c r="N19" i="5"/>
  <c r="N20" i="5" s="1"/>
  <c r="D20" i="5"/>
  <c r="G111" i="7" l="1"/>
  <c r="I93" i="8" l="1"/>
  <c r="I94" i="8" s="1"/>
  <c r="E93" i="8"/>
  <c r="E94" i="8" s="1"/>
  <c r="P17" i="5" l="1"/>
  <c r="T17" i="5" s="1"/>
  <c r="T19" i="5" s="1"/>
  <c r="T20" i="5" s="1"/>
  <c r="J19" i="5"/>
  <c r="J20" i="5" l="1"/>
  <c r="P19" i="5"/>
  <c r="P20" i="5" s="1"/>
  <c r="G91" i="8" l="1"/>
  <c r="C93" i="8" l="1"/>
  <c r="C94" i="8" s="1"/>
  <c r="G93" i="8"/>
  <c r="G94" i="8" s="1"/>
  <c r="P25" i="5"/>
  <c r="T25" i="5" s="1"/>
  <c r="L14" i="2" l="1"/>
  <c r="F27" i="5" l="1"/>
  <c r="F30" i="5" l="1"/>
  <c r="E102" i="7" s="1"/>
  <c r="I101" i="7"/>
  <c r="I102" i="7"/>
  <c r="F15" i="2"/>
  <c r="D15" i="2" l="1"/>
  <c r="H27" i="5" l="1"/>
  <c r="D27" i="5"/>
  <c r="R27" i="5"/>
  <c r="R30" i="5" l="1"/>
  <c r="E108" i="7" s="1"/>
  <c r="D30" i="5"/>
  <c r="E101" i="7" s="1"/>
  <c r="H30" i="5"/>
  <c r="E104" i="7" s="1"/>
  <c r="L15" i="2"/>
  <c r="L20" i="2" l="1"/>
  <c r="L23" i="2" s="1"/>
  <c r="J27" i="5" l="1"/>
  <c r="J30" i="5" s="1"/>
  <c r="E105" i="7" l="1"/>
  <c r="H15" i="2" l="1"/>
  <c r="K107" i="7" s="1"/>
  <c r="K109" i="7" s="1"/>
  <c r="K110" i="7" s="1"/>
  <c r="K111" i="7" s="1"/>
  <c r="J15" i="2" l="1"/>
  <c r="I104" i="7" l="1"/>
  <c r="I105" i="7" l="1"/>
  <c r="I107" i="7" l="1"/>
  <c r="I109" i="7" l="1"/>
  <c r="I110" i="7" s="1"/>
  <c r="I111" i="7" s="1"/>
  <c r="L24" i="2"/>
  <c r="E107" i="7"/>
  <c r="E109" i="7" s="1"/>
  <c r="E110" i="7" l="1"/>
  <c r="E111" i="7" s="1"/>
  <c r="P26" i="5"/>
  <c r="T26" i="5" s="1"/>
  <c r="T27" i="5" s="1"/>
  <c r="T30" i="5" s="1"/>
  <c r="N27" i="5"/>
  <c r="N30" i="5" s="1"/>
  <c r="T31" i="5" l="1"/>
  <c r="P27" i="5"/>
  <c r="P30" i="5" s="1"/>
</calcChain>
</file>

<file path=xl/sharedStrings.xml><?xml version="1.0" encoding="utf-8"?>
<sst xmlns="http://schemas.openxmlformats.org/spreadsheetml/2006/main" count="455" uniqueCount="280">
  <si>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</si>
  <si>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</si>
  <si>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</si>
  <si>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</si>
  <si>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</si>
  <si>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</si>
  <si>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</si>
  <si>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</si>
  <si>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</si>
  <si>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</si>
  <si>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 xml:space="preserve">   อื่น ๆ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</si>
  <si>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</si>
  <si>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</si>
  <si>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</si>
  <si>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</si>
  <si>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</si>
  <si>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</si>
  <si>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</si>
  <si>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</si>
  <si>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</si>
  <si>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</si>
  <si>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</si>
  <si>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</si>
  <si>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</si>
  <si>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</si>
  <si>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</si>
  <si>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</si>
  <si>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รวมส่วนของผู้ถือหุ้น 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</si>
  <si>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</si>
  <si>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</si>
  <si>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</si>
  <si>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รายได้</t>
  </si>
  <si>
    <t>รายได้อื่น</t>
  </si>
  <si>
    <t xml:space="preserve">   ดอกเบี้ยรับ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</si>
  <si>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</si>
  <si>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</si>
  <si>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</si>
  <si>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</si>
  <si>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</si>
  <si>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</si>
  <si>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</si>
  <si>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 </t>
  </si>
  <si>
    <t xml:space="preserve">   ค่าเสื่อมราคาและค่าตัดจำหน่าย</t>
  </si>
  <si>
    <t xml:space="preserve">   รายได้ดอกเบี้ยรับ</t>
  </si>
  <si>
    <t xml:space="preserve">   สินทรัพย์และหนี้สินดำเนินงาน</t>
  </si>
  <si>
    <t xml:space="preserve">สินทรัพย์ดำเนินงานลดลง (เพิ่มขึ้น) 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</si>
  <si>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</si>
  <si>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</si>
  <si>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</si>
  <si>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</si>
  <si>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รับดอกเบี้ย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</si>
  <si>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</si>
  <si>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</si>
  <si>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</si>
  <si>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</si>
  <si>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</si>
  <si>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</si>
  <si>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งบแสดงการเปลี่ยนแปลงส่วนของผู้ถือหุ้น</t>
  </si>
  <si>
    <t>รวม</t>
  </si>
  <si>
    <t>ส่วนของ</t>
  </si>
  <si>
    <t>ยังไม่ได้จัดสรร</t>
  </si>
  <si>
    <t>ของบริษัทย่อย</t>
  </si>
  <si>
    <t>งบแสดงการเปลี่ยนแปลงส่วนของผู้ถือหุ้น (ต่อ)</t>
  </si>
  <si>
    <t xml:space="preserve">   จากส่วนที่ถึงกำหนดชำระภายในหนึ่งปี</t>
  </si>
  <si>
    <t xml:space="preserve">   จัดสรรแล้ว - สำรองตามกฎหมาย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</si>
  <si>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</si>
  <si>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</si>
  <si>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</si>
  <si>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</si>
  <si>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</si>
  <si>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</si>
  <si>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</si>
  <si>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งบกำไรขาดทุนเบ็ดเสร็จ</t>
  </si>
  <si>
    <t>กำไรขาดทุน:</t>
  </si>
  <si>
    <t xml:space="preserve">กำไรขาดทุนเบ็ดเสร็จรวมสำหรับงวด </t>
  </si>
  <si>
    <t>งบกำไรขาดทุนเบ็ดเสร็จ (ต่อ)</t>
  </si>
  <si>
    <t>การแบ่งปันกำไรขาดทุนเบ็ดเสร็จรวม</t>
  </si>
  <si>
    <t>ของบริษัทฯ</t>
  </si>
  <si>
    <t>ส่วนของผู้มี</t>
  </si>
  <si>
    <t>ส่วนได้เสียที่</t>
  </si>
  <si>
    <t>ผู้ถือหุ้น</t>
  </si>
  <si>
    <t>ภาษีเงินได้ค้างจ่าย</t>
  </si>
  <si>
    <t>ทุนเรือนหุ้นที่ออก</t>
  </si>
  <si>
    <t>รวมส่วนของ</t>
  </si>
  <si>
    <t>ภาษีเงินได้หัก ณ ที่จ่าย</t>
  </si>
  <si>
    <t>เงินลงทุนในบริษัทย่อย</t>
  </si>
  <si>
    <t>ที่ดินรอการพัฒนา</t>
  </si>
  <si>
    <t>อสังหาริมทรัพย์เพื่อการลงทุน</t>
  </si>
  <si>
    <t>ที่ดิน อาคารและอุปกรณ์</t>
  </si>
  <si>
    <t>สินทรัพย์ภาษีเงินได้รอการตัดบัญชี</t>
  </si>
  <si>
    <t>เจ้าหนี้การค้าและเจ้าหนี้อื่น</t>
  </si>
  <si>
    <t>เจ้าหนี้เงินประกันผลงาน</t>
  </si>
  <si>
    <t>เงินมัดจำและเงินรับล่วงหน้าจากลูกค้า</t>
  </si>
  <si>
    <t>เงินกู้ยืมระยะยาวจากสถาบันการเงิน - สุทธิ</t>
  </si>
  <si>
    <t xml:space="preserve">ส่วนของผู้ถือหุ้นของบริษัทฯ </t>
  </si>
  <si>
    <t xml:space="preserve">   เจ้าหนี้การค้าและเจ้าหนี้อื่น</t>
  </si>
  <si>
    <t xml:space="preserve">   เจ้าหนี้เงินประกันผลงาน</t>
  </si>
  <si>
    <t>ลูกหนี้การค้าและลูกหนี้อื่น</t>
  </si>
  <si>
    <t>ไม่มีอำนาจควบคุม</t>
  </si>
  <si>
    <t xml:space="preserve">   ลูกหนี้การค้าและลูกหนี้อื่น</t>
  </si>
  <si>
    <t>เงินกู้ยืมระยะยาวจากสถาบันการเงินที่ถึงกำหนดชำระภายในหนึ่งปี</t>
  </si>
  <si>
    <t>องค์ประกอบอื่นของส่วนของผู้ถือหุ้น</t>
  </si>
  <si>
    <t>ที่ออกและ</t>
  </si>
  <si>
    <t xml:space="preserve"> </t>
  </si>
  <si>
    <t>กำไรขาดทุนเบ็ดเสร็จอื่น</t>
  </si>
  <si>
    <t>ผลต่างจากการแปลงค่า</t>
  </si>
  <si>
    <t>งบการเงินที่เป็น</t>
  </si>
  <si>
    <t>เงินตราต่างประเทศ</t>
  </si>
  <si>
    <t>รวมองค์ประกอบอื่น</t>
  </si>
  <si>
    <t>ของส่วนของ</t>
  </si>
  <si>
    <t>ผลต่างของอัตราแลกเปลี่ยนจากการแปลงค่างบการเงิน</t>
  </si>
  <si>
    <t>กำไรขาดทุนเบ็ดเสร็จอื่นสำหรับงวด</t>
  </si>
  <si>
    <t>เงินฝากธนาคารที่มีภาระค้ำประกัน</t>
  </si>
  <si>
    <t>ชำระแล้ว</t>
  </si>
  <si>
    <t>กำไรขาดทุนเบ็ดเสร็จรวมสำหรับงวด</t>
  </si>
  <si>
    <t>ส่วนเกิน</t>
  </si>
  <si>
    <t>รายการที่จะถูกบันทึกในส่วนของกำไรหรือขาดทุนในภายหลัง</t>
  </si>
  <si>
    <t xml:space="preserve">   ค่าธรรมเนียมในการออกหุ้นกู้ตัดจำหน่าย</t>
  </si>
  <si>
    <t>เงินสดจ่ายหนี้สินภายใต้สัญญาเช่าการเงิน</t>
  </si>
  <si>
    <t>ข้อมูลกระแสเงินสดที่เปิดเผยเพิ่มเติม</t>
  </si>
  <si>
    <t>รายการที่ไม่ใช่เงินสด:</t>
  </si>
  <si>
    <t>กำไรขาดทุนเบ็ดเสร็จอื่น:</t>
  </si>
  <si>
    <t>เงินสดรับจากการออกหุ้นกู้</t>
  </si>
  <si>
    <t>เงินสดจ่ายค่าธรรมเนียมในการออกหุ้นกู้</t>
  </si>
  <si>
    <t>และชำระแล้ว</t>
  </si>
  <si>
    <t>มูลค่าหุ้นสามัญ</t>
  </si>
  <si>
    <t xml:space="preserve">   ทุนออกจำหน่ายและชำระเต็มมูลค่าแล้ว</t>
  </si>
  <si>
    <t>รายได้จากการขายอสังหาริมทรัพย์</t>
  </si>
  <si>
    <t>ชำระคืนเงินกู้ยืมระยะยาวจากสถาบันการเงิน</t>
  </si>
  <si>
    <t>ชำระคืนหุ้นกู้</t>
  </si>
  <si>
    <t xml:space="preserve">การแบ่งปันกำไร (ขาดทุน) </t>
  </si>
  <si>
    <t>กำไร (ขาดทุน) ต่อหุ้นขั้นพื้นฐาน</t>
  </si>
  <si>
    <t>ต้นทุนขายอสังหาริมทรัพย์</t>
  </si>
  <si>
    <t xml:space="preserve">ขาดทุนสำหรับงวด </t>
  </si>
  <si>
    <t xml:space="preserve">   ที่เป็นเงินตราต่างประเทศ</t>
  </si>
  <si>
    <t>บริษัท ณุศาศิริ จำกัด (มหาชน) และบริษัทย่อย</t>
  </si>
  <si>
    <t>สินทรัพย์ไม่มีตัวตน</t>
  </si>
  <si>
    <t>เงินมัดจำค่าซื้อเงินลงทุน</t>
  </si>
  <si>
    <t>หนี้สินตามสัญญาเช่าการเงินที่ถึงกำหนดชำระภายในหนึ่งปี</t>
  </si>
  <si>
    <t>หุ้นกู้ระยะสั้น</t>
  </si>
  <si>
    <t>เงินกู้ยืมระยะสั้นจากกิจการอื่น</t>
  </si>
  <si>
    <t>ต้นทุนค่าเช่าและค่าบริการ</t>
  </si>
  <si>
    <t>เงินสดจ่ายในการซื้ออสังหาริมทรัพย์เพื่อการลงทุน</t>
  </si>
  <si>
    <t>เงินสดจ่ายในการซื้อสินทรัพย์ไม่มีตัวตน</t>
  </si>
  <si>
    <t>ต้นทุนโครงการพัฒนาอสังหาริมทรัพย์</t>
  </si>
  <si>
    <t>เงินลงทุนในการร่วมค้า</t>
  </si>
  <si>
    <t>(ตรวจสอบแล้ว)</t>
  </si>
  <si>
    <t xml:space="preserve">สินค้าคงเหลือ </t>
  </si>
  <si>
    <t>หนี้สินตามสัญญาเช่าการเงิน - สุทธิจากส่วนที่ถึง</t>
  </si>
  <si>
    <t xml:space="preserve">   กำหนดชำระภายในหนึ่งปี</t>
  </si>
  <si>
    <t>หุ้นกู้ระยะยาวที่ถึงกำหนดชำระภายในหนึ่งปี</t>
  </si>
  <si>
    <t>หุ้นกู้ระยะยาว - สุทธิจากส่วนที่ถึงกำหนดชำระภายในหนึ่งปี</t>
  </si>
  <si>
    <t>เงินจ่ายล่วงหน้าค่าเพิ่มทุนในบริษัทย่อย</t>
  </si>
  <si>
    <t>เงินจ่ายล่วงหน้าผู้รับเหมา</t>
  </si>
  <si>
    <t>ส่วนเกินมูลค่าหุ้นสามัญ</t>
  </si>
  <si>
    <t>ผลประโยชน์ (ค่าใช้จ่าย) ภาษีเงินได้</t>
  </si>
  <si>
    <t xml:space="preserve">จัดสรรแล้ว - </t>
  </si>
  <si>
    <t>สำรองตามกฎหมาย</t>
  </si>
  <si>
    <t xml:space="preserve">   ส่วนแบ่งขาดทุนจากเงินลงทุนในบริษัทร่วมและการร่วมค้า</t>
  </si>
  <si>
    <t xml:space="preserve">   สำรองผลประโยชน์ระยะยาวของพนักงาน</t>
  </si>
  <si>
    <t xml:space="preserve">   สินค้าคงเหลือ</t>
  </si>
  <si>
    <t>เงินมัดจำค่าซื้อที่ดิน</t>
  </si>
  <si>
    <t>เงินสดจากกิจกรรมดำเนินงาน</t>
  </si>
  <si>
    <t>เงินสดสุทธิจากกิจกรรมดำเนินงาน</t>
  </si>
  <si>
    <t>เงินสดสุทธิใช้ไปในกิจกรรมจัดหาเงิน</t>
  </si>
  <si>
    <t>เงินกู้ยืมระยะสั้นจากกิจการที่เกี่ยวข้องกันเพิ่มขึ้น (ลดลง)</t>
  </si>
  <si>
    <t>จ่ายดอกเบี้ย</t>
  </si>
  <si>
    <t xml:space="preserve">   ค่าใช้จ่ายดอกเบี้ย </t>
  </si>
  <si>
    <t xml:space="preserve">   ต้นทุนโครงการพัฒนาอสังหาริมทรัพย์</t>
  </si>
  <si>
    <t xml:space="preserve">   ค่าธรรมเนียมตัดจำหน่าย</t>
  </si>
  <si>
    <t xml:space="preserve">   เงินมัดจำและเงินรับล่วงหน้าจากลูกค้า</t>
  </si>
  <si>
    <t>กำไร (ขาดทุน) ก่อนภาษีเงินได้</t>
  </si>
  <si>
    <t>กำไร (ขาดทุน) สำหรับงวด</t>
  </si>
  <si>
    <t>กำไร (ขาดทุน) ก่อนภาษี</t>
  </si>
  <si>
    <t xml:space="preserve">   ตัดจำหน่ายภาษีเงินได้ถูกหัก ณ ที่จ่าย</t>
  </si>
  <si>
    <t>จ่ายเงินมัดจำค่าซื้อเงินลงทุน</t>
  </si>
  <si>
    <t>เงินสดจ่ายเพื่อลงทุนในการร่วมค้า</t>
  </si>
  <si>
    <t xml:space="preserve">   กำไรจากอัตราแลกเปลี่ยน</t>
  </si>
  <si>
    <t xml:space="preserve">กำไร (ขาดทุน) ต่อหุ้น </t>
  </si>
  <si>
    <t xml:space="preserve">   กำไร (ขาดทุน) ส่วนที่เป็นของผู้ถือหุ้นของบริษัทฯ</t>
  </si>
  <si>
    <t>(หน่วย: พันบาท ยกเว้นกำไร (ขาดทุน) ต่อหุ้นแสดงเป็นบาท)</t>
  </si>
  <si>
    <t xml:space="preserve">   กลับรายการค่าเผื่อการด้อยค่าอาคาร</t>
  </si>
  <si>
    <t>กำไร (ขาดทุน) จากการดำเนินงานก่อนการเปลี่ยนแปลงใน</t>
  </si>
  <si>
    <t>เงินสดรับจากการจำหน่ายอาคารและอุปกรณ์</t>
  </si>
  <si>
    <t xml:space="preserve">   โอนเงินมัดจำค่าซื้อที่ดินเป็นต้นทุนโครงการพัฒนาอสังหาริมทรัพย์</t>
  </si>
  <si>
    <t xml:space="preserve">รายการปรับกระทบยอดกำไร (ขาดทุน) ก่อนภาษีเป็นเงินสดรับ (จ่าย) </t>
  </si>
  <si>
    <t xml:space="preserve">   กลับรายการค่าเผื่อการลดลงของมูลค่าโครงการพัฒนาอสังหาริมทรัพย์</t>
  </si>
  <si>
    <t xml:space="preserve">   ขาดทุน (กำไร) จากการจำหน่ายอาคารและอุปกรณ์</t>
  </si>
  <si>
    <t>ยอดคงเหลือ ณ วันที่ 30 กันยายน 2562</t>
  </si>
  <si>
    <t>เงินกู้ยืมระยะสั้นจากกิจการที่เกี่ยวข้องกัน</t>
  </si>
  <si>
    <t>กำไรจากการขายอสังหาริมทรัพย์เพื่อการลงทุน</t>
  </si>
  <si>
    <t>เงินสดรับจากการจำหน่ายเงินลงทุน</t>
  </si>
  <si>
    <t>เงินสดจ่ายเจ้าหนี้ค่าก่อสร้างและเจ้าหนี้ค่าซื้อทรัพย์สิน</t>
  </si>
  <si>
    <t>ผลต่างจากการแปลงค่างบการเงินลดลง</t>
  </si>
  <si>
    <t xml:space="preserve">   เจ้าหนี้ค่าก่อสร้างและเจ้าหนี้ค่าซื้อทรัพย์สินที่ยังไม่ได้จ่ายชำระ</t>
  </si>
  <si>
    <t>สำหรับงวดเก้าเดือนสิ้นสุดวันที่ 30 กันยายน 2563</t>
  </si>
  <si>
    <t>ยอดคงเหลือ ณ วันที่ 1 มกราคม 2563</t>
  </si>
  <si>
    <t>ยอดคงเหลือ ณ วันที่ 30 กันยายน 2563</t>
  </si>
  <si>
    <t>สำหรับงวดสามเดือนสิ้นสุดวันที่ 30 กันยายน 2563</t>
  </si>
  <si>
    <t>ณ วันที่ 30 กันยายน 2563</t>
  </si>
  <si>
    <t>30 กันยายน 2563</t>
  </si>
  <si>
    <t>31 ธันวาคม 2562</t>
  </si>
  <si>
    <t>เงินให้กู้ยืมแก่กิจการที่เกี่ยวข้องกัน</t>
  </si>
  <si>
    <t>เงินมัดจำค่าซื้อห้องชุด</t>
  </si>
  <si>
    <t>เครดิตภาษีมูลค่าเพิ่ม</t>
  </si>
  <si>
    <t>สินทรัพย์ไม่หมุนเวียนที่ถือไว้เพื่อขาย</t>
  </si>
  <si>
    <t>ลูกหนี้อื่นระยะยาว</t>
  </si>
  <si>
    <t>เงินลงทุนในบริษัทร่วม</t>
  </si>
  <si>
    <t xml:space="preserve">สินทรัพย์สิทธิการใช้ </t>
  </si>
  <si>
    <t>หนี้สินตามสัญญาเช่าที่ถึงกำหนดชำระภายในหนึ่งปี</t>
  </si>
  <si>
    <t>เงินกู้ยืมระยะยาวจากกิจการอื่นที่ถึงกำหนดชำระภายในหนึ่งปี</t>
  </si>
  <si>
    <t>ประมาณการหนี้สินระยะสั้น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</si>
  <si>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</si>
  <si>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</si>
  <si>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เงินกู้ยืมระยะยาวจากกิจการอื่น - สุทธิ</t>
  </si>
  <si>
    <t>ประมาณการหนี้สินระยะยาว</t>
  </si>
  <si>
    <t xml:space="preserve">      หุ้นสามัญ 9,641,082,611 หุ้น มูลค่าหุ้นละ 1 บาท</t>
  </si>
  <si>
    <t xml:space="preserve">      (31 ธันวาคม 2562: หุ้นสามัญ 9,597,464,031 หุ้น มูลค่าหุ้นละ 1 บาท)</t>
  </si>
  <si>
    <t xml:space="preserve">      หุ้นสามัญ 7,641,082,611 หุ้น มูลค่าหุ้นละ 1 บาท</t>
  </si>
  <si>
    <t xml:space="preserve">      (31 ธันวาคม 2562: หุ้นสามัญ 7,641,078,761 หุ้น มูลค่าหุ้นละ 1 บาท)</t>
  </si>
  <si>
    <t xml:space="preserve">กำไรสะสม </t>
  </si>
  <si>
    <t xml:space="preserve">   ยังไม่ได้จัดสรร (ขาดทุนสะสม)</t>
  </si>
  <si>
    <t>ยอดคงเหลือ ณ วันที่ 31 ธันวาคม 2562</t>
  </si>
  <si>
    <t>ผลสะสมจากการเปลี่ยนแปลงนโยบายการบัญชี (หมายเหตุ 2)</t>
  </si>
  <si>
    <t>รายได้ค่าเช่า</t>
  </si>
  <si>
    <t>รายได้ค่าบริการ</t>
  </si>
  <si>
    <t>รายได้จากการให้บริการสวนสนุก</t>
  </si>
  <si>
    <t>ต้นทุนการให้บริการสวนสนุก</t>
  </si>
  <si>
    <t>ขาดทุนจากการขายอสังหาริมทรัพย์เพื่อการลงทุน</t>
  </si>
  <si>
    <t>ขาดทุนจากอัตราแลกเปลี่ยน</t>
  </si>
  <si>
    <t>กำไร (ขาดทุน) จากกิจกรรมดำเนินงาน</t>
  </si>
  <si>
    <t>ต้นทุนทางการเงิน</t>
  </si>
  <si>
    <t>ขาดทุนจากการด้อยค่าสินทรัพย์ทางการเงิน</t>
  </si>
  <si>
    <t>กำไรสะสม</t>
  </si>
  <si>
    <t>(ขาดทุนสะสม)</t>
  </si>
  <si>
    <t>ยอดคงเหลือ ณ วันที่ 31 ธันวาคม 2561 - ตามที่รายงานไว้เดิม</t>
  </si>
  <si>
    <t>ผลสะสมจากการปรับปรุงงบการเงินงวดก่อน</t>
  </si>
  <si>
    <t>ยอดคงเหลือ ณ วันที่ 31 ธันวาคม 2561 - หลังการปรับปรุง</t>
  </si>
  <si>
    <t>กำไรขาดทุนเบ็ดเสร็จรวมสำหรับงวด - ปรับปรุงใหม่ (หมายเหตุ 3)</t>
  </si>
  <si>
    <t xml:space="preserve">เพิ่มทุนจากการใช้สิทธิ
</t>
  </si>
  <si>
    <t xml:space="preserve">   ตามใบสำคัญแสดงสิทธิที่จะซื้อหุ้นสามัญ (หมายเหตุ 26)</t>
  </si>
  <si>
    <t>ขาดทุนสำหรับงวด  - ปรับปรุงใหม่ (หมายเหตุ 3)</t>
  </si>
  <si>
    <t xml:space="preserve">   ขาดทุนจากประมาณการหนี้สินจากสัญญาที่สร้างภาระ</t>
  </si>
  <si>
    <t xml:space="preserve">   ประมาณการหนี้สินจากคดีความฟ้องร้อง</t>
  </si>
  <si>
    <t xml:space="preserve">   ตัดจำหน่ายดอกเบี้ยค้างรับ</t>
  </si>
  <si>
    <t xml:space="preserve">   ขาดทุนจากการด้อยค่าสินทรัพย์ทางการเงิน</t>
  </si>
  <si>
    <t xml:space="preserve">   ขาดทุน (กำไร) จากอัตราแลกเปลี่ยนที่ยังไม่เกิดขึ้นจริง</t>
  </si>
  <si>
    <t>เงินสดจ่ายในการซื้อที่ดินรอการพัฒนา</t>
  </si>
  <si>
    <t>เงินมัดจำรับจากการจำหน่ายห้องชุดให้เช่า</t>
  </si>
  <si>
    <t>เงินมัดจำรับจากการจำหน่ายที่ดินรอการพัฒนา</t>
  </si>
  <si>
    <t>ชำระคืนเงินกู้ยืมระยะยาวจากกิจการอื่น</t>
  </si>
  <si>
    <t>เงินสดจ่ายหนี้สินตามสัญญาเช่า</t>
  </si>
  <si>
    <t>เงินสดรับจากการใช้สิทธิตามใบสำคัญแสดงสิทธิที่จะซื้อหุ้นสามัญ</t>
  </si>
  <si>
    <t>(ปรับปรุงใหม่)</t>
  </si>
  <si>
    <t xml:space="preserve">   กำไรจากการเลิกบริษัทย่อย</t>
  </si>
  <si>
    <t>เงินจ่ายคืนทุนรับจากบริษัทย่อย</t>
  </si>
  <si>
    <t>เงินสดสุทธิจาก (ใช้ไปใน) กิจกรรมลงทุน</t>
  </si>
  <si>
    <t>เงินสดรับจากเงินกู้ยืมระยะยาวจากกิจการอื่น</t>
  </si>
  <si>
    <t xml:space="preserve">   เงินลงทุนในบริษัทร่วมที่ยังไม่จ่ายชำระ</t>
  </si>
  <si>
    <t xml:space="preserve">      เงินจ่ายคืนทุนรับจากบริษัทย่อย</t>
  </si>
  <si>
    <t>ส่วนแบ่งขาดทุนจากเงินลงทุนในบริษัทร่วมและการร่วมค้า</t>
  </si>
  <si>
    <t xml:space="preserve">   ซื้อที่ดินจากบริษัทย่อยที่ยังไม่ได้จ่ายชำระ</t>
  </si>
  <si>
    <t xml:space="preserve">      การซื้อที่ดินจากบริษัทย่อย</t>
  </si>
  <si>
    <t>เงินให้กู้ยืมแก่กิจการที่เกี่ยวข้องกันลดลง (เพิ่มขึ้น)</t>
  </si>
  <si>
    <t xml:space="preserve">เงินฝากธนาคารที่มีภาระค้ำประกันเพิ่มขึ้น </t>
  </si>
  <si>
    <t>เงินสดจ่ายในการซื้ออาคารและอุปกรณ์</t>
  </si>
  <si>
    <t>เงินกู้ยืมระยะสั้นจากกิจการอื่นเพิ่มขึ้น</t>
  </si>
  <si>
    <t>เงินสดและรายการเทียบเท่าเงินสดลดลงสุทธิ</t>
  </si>
  <si>
    <t xml:space="preserve">   การหักกลบเจ้าหนี้อื่นและลูกหนี้อื่นกิจการที่เกี่ยวข้องกัน</t>
  </si>
  <si>
    <t>ขาดทุนก่อนภาษีเงินได้</t>
  </si>
  <si>
    <t>ขาดทุนสำหรับงวด</t>
  </si>
  <si>
    <t xml:space="preserve">ขาดทุนต่อหุ้น </t>
  </si>
  <si>
    <t>ขาดทุนต่อหุ้นขั้นพื้นฐาน</t>
  </si>
  <si>
    <t xml:space="preserve">   ขาดทุนส่วนที่เป็นของผู้ถือหุ้นของบริษัทฯ</t>
  </si>
  <si>
    <t xml:space="preserve">   รับคืนภาษีเงินได้ถูกหัก ณ ที่จ่าย</t>
  </si>
  <si>
    <t xml:space="preserve">   การหักกลบเงินกู้ยืมระยะสั้นและดอกเบี้ยค้างจ่ายจากกิจการที่เกี่ยวข้องกันกับ</t>
  </si>
  <si>
    <t>25, 26</t>
  </si>
  <si>
    <t xml:space="preserve">   ขาดทุน (กำไร) จากการขายอสังหาริมทรัพย์เพื่อการลงทุน</t>
  </si>
  <si>
    <t>เงินสดรับจากการขายอสังหาริมทรัพย์เพื่อการลงทุน</t>
  </si>
  <si>
    <t xml:space="preserve">   การหักกลบเงินให้กู้ยืมและดอกเบี้ยค้างรับแก่กิจการที่เกี่ยวข้องกันกับ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</si>
</sst>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87" formatCode="_(* #,##0_);_(* \(#,##0\);_(* &quot;-&quot;_);_(@_)"/>
    <numFmt numFmtId="188" formatCode="_(* #,##0.00_);_(* \(#,##0.00\);_(* &quot;-&quot;??_);_(@_)"/>
    <numFmt numFmtId="189" formatCode="_(* #,##0.000_);_(* \(#,##0.000\);_(* &quot;-&quot;??_);_(@_)"/>
    <numFmt numFmtId="190" formatCode="_(* #,##0_);_(* \(#,##0\);_(* &quot;-&quot;??_);_(@_)"/>
    <numFmt numFmtId="191" formatCode="[$-409]h:mm:ss\ AM/PM;@"/>
    <numFmt numFmtId="192" formatCode="#,##0.0_);\(#,##0.0\)"/>
  </numFmts>
  <fonts count="23"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u/>
      <sz val="16"/>
      <name val="Angsana New"/>
      <family val="1"/>
    </font>
    <font>
      <i/>
      <u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sz val="16.5"/>
      <name val="Angsana New"/>
      <family val="1"/>
    </font>
    <font>
      <i/>
      <sz val="16.5"/>
      <name val="Angsana New"/>
      <family val="1"/>
    </font>
    <font>
      <sz val="16.5"/>
      <name val="Angsana New"/>
      <family val="1"/>
    </font>
    <font>
      <sz val="14"/>
      <color rgb="FF000000"/>
      <name val="Cordia New"/>
      <family val="2"/>
    </font>
    <font>
      <sz val="10"/>
      <color indexed="8"/>
      <name val="Arial"/>
      <family val="2"/>
    </font>
    <font>
      <sz val="12"/>
      <name val="Tms Rmn"/>
    </font>
    <font>
      <sz val="12"/>
      <name val="Palatino"/>
      <family val="1"/>
    </font>
    <font>
      <sz val="10"/>
      <name val="Arial"/>
      <family val="2"/>
    </font>
    <font>
      <sz val="8"/>
      <name val="EYInterstate Light"/>
    </font>
    <font>
      <sz val="10"/>
      <color theme="1"/>
      <name val="EYInterstate"/>
      <family val="2"/>
    </font>
    <font>
      <u/>
      <sz val="10"/>
      <color theme="10"/>
      <name val="Arial"/>
      <family val="2"/>
    </font>
    <font>
      <sz val="16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3">
    <xf numFmtId="0" fontId="0" fillId="0" borderId="0"/>
    <xf numFmtId="188" fontId="2" fillId="0" borderId="0" applyFont="0" applyFill="0" applyBorder="0" applyAlignment="0" applyProtection="0"/>
    <xf numFmtId="0" fontId="14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5" fillId="0" borderId="0" applyFont="0" applyFill="0" applyBorder="0" applyAlignment="0" applyProtection="0">
      <alignment vertical="top"/>
    </xf>
    <xf numFmtId="187" fontId="15" fillId="0" borderId="0" applyFont="0" applyFill="0" applyBorder="0" applyAlignment="0" applyProtection="0">
      <alignment vertical="top"/>
    </xf>
    <xf numFmtId="188" fontId="1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8" fillId="0" borderId="0"/>
    <xf numFmtId="0" fontId="19" fillId="0" borderId="0">
      <alignment vertical="center"/>
    </xf>
    <xf numFmtId="0" fontId="1" fillId="0" borderId="0"/>
    <xf numFmtId="0" fontId="20" fillId="0" borderId="0"/>
    <xf numFmtId="191" fontId="20" fillId="0" borderId="0"/>
    <xf numFmtId="191" fontId="1" fillId="0" borderId="0"/>
    <xf numFmtId="191" fontId="20" fillId="0" borderId="0"/>
    <xf numFmtId="191" fontId="1" fillId="0" borderId="0"/>
    <xf numFmtId="0" fontId="15" fillId="0" borderId="0">
      <alignment vertical="top"/>
    </xf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" fillId="0" borderId="0"/>
    <xf numFmtId="0" fontId="18" fillId="0" borderId="0"/>
  </cellStyleXfs>
  <cellXfs count="196">
    <xf numFmtId="0" fontId="0" fillId="0" borderId="0" xfId="0"/>
    <xf numFmtId="37" fontId="4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187" fontId="4" fillId="0" borderId="0" xfId="0" applyNumberFormat="1" applyFont="1" applyFill="1" applyAlignment="1">
      <alignment horizontal="right" vertical="center"/>
    </xf>
    <xf numFmtId="187" fontId="4" fillId="0" borderId="0" xfId="0" applyNumberFormat="1" applyFont="1" applyFill="1" applyBorder="1" applyAlignment="1">
      <alignment horizontal="right" vertical="center"/>
    </xf>
    <xf numFmtId="187" fontId="4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vertical="center"/>
    </xf>
    <xf numFmtId="190" fontId="4" fillId="0" borderId="0" xfId="0" applyNumberFormat="1" applyFont="1" applyFill="1" applyAlignment="1">
      <alignment vertical="center"/>
    </xf>
    <xf numFmtId="190" fontId="4" fillId="0" borderId="0" xfId="0" applyNumberFormat="1" applyFont="1" applyFill="1" applyAlignment="1">
      <alignment horizontal="right" vertical="center"/>
    </xf>
    <xf numFmtId="190" fontId="4" fillId="0" borderId="0" xfId="0" applyNumberFormat="1" applyFont="1" applyFill="1" applyBorder="1" applyAlignment="1">
      <alignment vertical="center"/>
    </xf>
    <xf numFmtId="190" fontId="4" fillId="0" borderId="0" xfId="0" applyNumberFormat="1" applyFont="1" applyFill="1" applyBorder="1" applyAlignment="1">
      <alignment horizontal="center" vertical="center"/>
    </xf>
    <xf numFmtId="187" fontId="4" fillId="0" borderId="5" xfId="0" applyNumberFormat="1" applyFont="1" applyFill="1" applyBorder="1" applyAlignment="1">
      <alignment horizontal="right" vertical="center"/>
    </xf>
    <xf numFmtId="190" fontId="4" fillId="0" borderId="0" xfId="0" applyNumberFormat="1" applyFont="1" applyFill="1" applyAlignment="1">
      <alignment horizontal="center" vertical="center"/>
    </xf>
    <xf numFmtId="190" fontId="4" fillId="0" borderId="1" xfId="0" applyNumberFormat="1" applyFont="1" applyFill="1" applyBorder="1" applyAlignment="1">
      <alignment horizontal="center" vertical="center"/>
    </xf>
    <xf numFmtId="190" fontId="3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right" vertical="center"/>
    </xf>
    <xf numFmtId="190" fontId="4" fillId="0" borderId="1" xfId="0" applyNumberFormat="1" applyFont="1" applyFill="1" applyBorder="1" applyAlignment="1">
      <alignment horizontal="center" vertical="center"/>
    </xf>
    <xf numFmtId="190" fontId="4" fillId="0" borderId="6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left" vertical="top"/>
    </xf>
    <xf numFmtId="37" fontId="3" fillId="0" borderId="0" xfId="0" applyNumberFormat="1" applyFont="1" applyFill="1" applyAlignment="1">
      <alignment vertical="top"/>
    </xf>
    <xf numFmtId="37" fontId="4" fillId="0" borderId="0" xfId="0" applyNumberFormat="1" applyFont="1" applyFill="1" applyAlignment="1">
      <alignment horizontal="left" vertical="top"/>
    </xf>
    <xf numFmtId="37" fontId="4" fillId="0" borderId="0" xfId="0" applyNumberFormat="1" applyFont="1" applyFill="1" applyAlignment="1">
      <alignment vertical="top"/>
    </xf>
    <xf numFmtId="38" fontId="4" fillId="0" borderId="0" xfId="0" applyNumberFormat="1" applyFont="1" applyFill="1" applyAlignment="1">
      <alignment horizontal="right" vertical="top"/>
    </xf>
    <xf numFmtId="187" fontId="4" fillId="0" borderId="0" xfId="0" applyNumberFormat="1" applyFont="1" applyFill="1" applyAlignment="1">
      <alignment horizontal="right" vertical="top"/>
    </xf>
    <xf numFmtId="187" fontId="4" fillId="0" borderId="0" xfId="0" applyNumberFormat="1" applyFont="1" applyFill="1" applyBorder="1" applyAlignment="1">
      <alignment horizontal="center" vertical="top"/>
    </xf>
    <xf numFmtId="187" fontId="4" fillId="0" borderId="0" xfId="0" applyNumberFormat="1" applyFont="1" applyFill="1" applyBorder="1" applyAlignment="1">
      <alignment horizontal="right" vertical="top"/>
    </xf>
    <xf numFmtId="187" fontId="4" fillId="0" borderId="1" xfId="0" applyNumberFormat="1" applyFont="1" applyFill="1" applyBorder="1" applyAlignment="1">
      <alignment horizontal="center" vertical="top"/>
    </xf>
    <xf numFmtId="187" fontId="4" fillId="0" borderId="0" xfId="1" applyNumberFormat="1" applyFont="1" applyFill="1" applyBorder="1" applyAlignment="1">
      <alignment vertical="top"/>
    </xf>
    <xf numFmtId="37" fontId="4" fillId="0" borderId="0" xfId="0" applyNumberFormat="1" applyFont="1" applyFill="1" applyBorder="1" applyAlignment="1">
      <alignment vertical="top"/>
    </xf>
    <xf numFmtId="38" fontId="4" fillId="0" borderId="0" xfId="0" applyNumberFormat="1" applyFont="1" applyFill="1" applyAlignment="1">
      <alignment vertical="top"/>
    </xf>
    <xf numFmtId="190" fontId="4" fillId="0" borderId="0" xfId="1" applyNumberFormat="1" applyFont="1" applyFill="1" applyAlignment="1">
      <alignment vertical="top"/>
    </xf>
    <xf numFmtId="37" fontId="4" fillId="0" borderId="0" xfId="0" applyNumberFormat="1" applyFont="1" applyFill="1" applyAlignment="1">
      <alignment horizontal="centerContinuous" vertical="top"/>
    </xf>
    <xf numFmtId="37" fontId="5" fillId="0" borderId="0" xfId="0" applyNumberFormat="1" applyFont="1" applyFill="1" applyAlignment="1">
      <alignment horizontal="centerContinuous" vertical="top"/>
    </xf>
    <xf numFmtId="38" fontId="4" fillId="0" borderId="0" xfId="0" applyNumberFormat="1" applyFont="1" applyFill="1" applyAlignment="1">
      <alignment horizontal="centerContinuous" vertical="top"/>
    </xf>
    <xf numFmtId="190" fontId="4" fillId="0" borderId="0" xfId="1" applyNumberFormat="1" applyFont="1" applyFill="1" applyAlignment="1">
      <alignment horizontal="centerContinuous" vertical="top"/>
    </xf>
    <xf numFmtId="0" fontId="3" fillId="0" borderId="0" xfId="0" quotePrefix="1" applyNumberFormat="1" applyFont="1" applyFill="1" applyAlignment="1">
      <alignment horizontal="left" vertical="top"/>
    </xf>
    <xf numFmtId="37" fontId="6" fillId="0" borderId="0" xfId="0" applyNumberFormat="1" applyFont="1" applyFill="1" applyAlignment="1">
      <alignment horizontal="center" vertical="top"/>
    </xf>
    <xf numFmtId="38" fontId="3" fillId="0" borderId="1" xfId="0" applyNumberFormat="1" applyFont="1" applyFill="1" applyBorder="1" applyAlignment="1">
      <alignment horizontal="center" vertical="top"/>
    </xf>
    <xf numFmtId="37" fontId="3" fillId="0" borderId="1" xfId="0" applyNumberFormat="1" applyFont="1" applyFill="1" applyBorder="1" applyAlignment="1">
      <alignment horizontal="center" vertical="top"/>
    </xf>
    <xf numFmtId="37" fontId="3" fillId="0" borderId="0" xfId="0" applyNumberFormat="1" applyFont="1" applyFill="1" applyBorder="1" applyAlignment="1">
      <alignment horizontal="center" vertical="top"/>
    </xf>
    <xf numFmtId="190" fontId="3" fillId="0" borderId="1" xfId="1" applyNumberFormat="1" applyFont="1" applyFill="1" applyBorder="1" applyAlignment="1">
      <alignment horizontal="center" vertical="top"/>
    </xf>
    <xf numFmtId="37" fontId="7" fillId="0" borderId="0" xfId="0" applyNumberFormat="1" applyFont="1" applyFill="1" applyAlignment="1">
      <alignment horizontal="center" vertical="top"/>
    </xf>
    <xf numFmtId="37" fontId="8" fillId="0" borderId="0" xfId="0" applyNumberFormat="1" applyFont="1" applyFill="1" applyAlignment="1">
      <alignment horizontal="center" vertical="top"/>
    </xf>
    <xf numFmtId="0" fontId="7" fillId="0" borderId="0" xfId="0" applyNumberFormat="1" applyFont="1" applyFill="1" applyAlignment="1">
      <alignment horizontal="center" vertical="top"/>
    </xf>
    <xf numFmtId="0" fontId="7" fillId="0" borderId="0" xfId="0" applyNumberFormat="1" applyFont="1" applyFill="1" applyAlignment="1">
      <alignment horizontal="right" vertical="top"/>
    </xf>
    <xf numFmtId="0" fontId="3" fillId="0" borderId="0" xfId="0" applyNumberFormat="1" applyFont="1" applyFill="1" applyAlignment="1">
      <alignment vertical="top"/>
    </xf>
    <xf numFmtId="190" fontId="7" fillId="0" borderId="0" xfId="1" applyNumberFormat="1" applyFont="1" applyFill="1" applyAlignment="1">
      <alignment horizontal="center" vertical="top"/>
    </xf>
    <xf numFmtId="37" fontId="5" fillId="0" borderId="0" xfId="0" applyNumberFormat="1" applyFont="1" applyFill="1" applyAlignment="1">
      <alignment horizontal="center" vertical="top"/>
    </xf>
    <xf numFmtId="187" fontId="4" fillId="0" borderId="0" xfId="0" applyNumberFormat="1" applyFont="1" applyFill="1" applyAlignment="1">
      <alignment vertical="top"/>
    </xf>
    <xf numFmtId="190" fontId="4" fillId="0" borderId="0" xfId="1" applyNumberFormat="1" applyFont="1" applyFill="1" applyBorder="1" applyAlignment="1">
      <alignment horizontal="center" vertical="top"/>
    </xf>
    <xf numFmtId="187" fontId="10" fillId="0" borderId="0" xfId="0" applyNumberFormat="1" applyFont="1" applyFill="1" applyAlignment="1">
      <alignment horizontal="right" vertical="top"/>
    </xf>
    <xf numFmtId="0" fontId="4" fillId="0" borderId="0" xfId="0" applyNumberFormat="1" applyFont="1" applyFill="1" applyAlignment="1">
      <alignment vertical="top"/>
    </xf>
    <xf numFmtId="190" fontId="4" fillId="0" borderId="0" xfId="0" applyNumberFormat="1" applyFont="1" applyFill="1" applyAlignment="1">
      <alignment vertical="top"/>
    </xf>
    <xf numFmtId="190" fontId="4" fillId="0" borderId="0" xfId="0" applyNumberFormat="1" applyFont="1" applyFill="1" applyAlignment="1">
      <alignment horizontal="right" vertical="top"/>
    </xf>
    <xf numFmtId="190" fontId="4" fillId="0" borderId="0" xfId="0" applyNumberFormat="1" applyFont="1" applyFill="1" applyBorder="1" applyAlignment="1">
      <alignment vertical="top"/>
    </xf>
    <xf numFmtId="190" fontId="4" fillId="0" borderId="0" xfId="0" applyNumberFormat="1" applyFont="1" applyFill="1" applyBorder="1" applyAlignment="1">
      <alignment horizontal="center" vertical="top"/>
    </xf>
    <xf numFmtId="38" fontId="4" fillId="0" borderId="0" xfId="0" applyNumberFormat="1" applyFont="1" applyFill="1" applyBorder="1" applyAlignment="1">
      <alignment vertical="top"/>
    </xf>
    <xf numFmtId="0" fontId="3" fillId="0" borderId="0" xfId="0" applyNumberFormat="1" applyFont="1" applyFill="1" applyAlignment="1">
      <alignment horizontal="left" vertical="top"/>
    </xf>
    <xf numFmtId="187" fontId="9" fillId="0" borderId="0" xfId="0" applyNumberFormat="1" applyFont="1" applyFill="1" applyBorder="1" applyAlignment="1">
      <alignment horizontal="right" vertical="top"/>
    </xf>
    <xf numFmtId="0" fontId="4" fillId="0" borderId="0" xfId="0" applyNumberFormat="1" applyFont="1" applyFill="1" applyAlignment="1">
      <alignment vertical="center"/>
    </xf>
    <xf numFmtId="187" fontId="4" fillId="0" borderId="0" xfId="0" applyNumberFormat="1" applyFont="1" applyFill="1" applyBorder="1" applyAlignment="1">
      <alignment vertical="top"/>
    </xf>
    <xf numFmtId="187" fontId="4" fillId="2" borderId="0" xfId="0" applyNumberFormat="1" applyFont="1" applyFill="1" applyAlignment="1">
      <alignment horizontal="center" vertical="top"/>
    </xf>
    <xf numFmtId="190" fontId="4" fillId="0" borderId="0" xfId="0" applyNumberFormat="1" applyFont="1" applyFill="1" applyAlignment="1">
      <alignment horizontal="center" vertical="top"/>
    </xf>
    <xf numFmtId="190" fontId="3" fillId="0" borderId="0" xfId="0" applyNumberFormat="1" applyFont="1" applyFill="1" applyBorder="1" applyAlignment="1">
      <alignment horizontal="center" vertical="top"/>
    </xf>
    <xf numFmtId="187" fontId="4" fillId="0" borderId="5" xfId="0" applyNumberFormat="1" applyFont="1" applyFill="1" applyBorder="1" applyAlignment="1">
      <alignment horizontal="right" vertical="top"/>
    </xf>
    <xf numFmtId="188" fontId="4" fillId="0" borderId="0" xfId="0" applyNumberFormat="1" applyFont="1" applyFill="1" applyAlignment="1">
      <alignment vertical="center"/>
    </xf>
    <xf numFmtId="190" fontId="4" fillId="0" borderId="1" xfId="0" applyNumberFormat="1" applyFont="1" applyFill="1" applyBorder="1" applyAlignment="1">
      <alignment horizontal="center" vertical="center"/>
    </xf>
    <xf numFmtId="187" fontId="4" fillId="2" borderId="5" xfId="0" applyNumberFormat="1" applyFont="1" applyFill="1" applyBorder="1" applyAlignment="1">
      <alignment horizontal="right" vertical="center"/>
    </xf>
    <xf numFmtId="187" fontId="4" fillId="2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87" fontId="4" fillId="0" borderId="2" xfId="0" applyNumberFormat="1" applyFont="1" applyFill="1" applyBorder="1" applyAlignment="1">
      <alignment horizontal="right" vertical="top"/>
    </xf>
    <xf numFmtId="37" fontId="11" fillId="0" borderId="0" xfId="0" applyNumberFormat="1" applyFont="1" applyFill="1" applyAlignment="1">
      <alignment horizontal="left" vertical="top"/>
    </xf>
    <xf numFmtId="187" fontId="9" fillId="0" borderId="0" xfId="0" applyNumberFormat="1" applyFont="1" applyFill="1" applyAlignment="1">
      <alignment horizontal="right" vertical="top"/>
    </xf>
    <xf numFmtId="0" fontId="4" fillId="0" borderId="1" xfId="0" applyFont="1" applyFill="1" applyBorder="1" applyAlignment="1">
      <alignment horizontal="center" vertical="top"/>
    </xf>
    <xf numFmtId="19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top"/>
    </xf>
    <xf numFmtId="190" fontId="4" fillId="0" borderId="6" xfId="0" applyNumberFormat="1" applyFont="1" applyFill="1" applyBorder="1" applyAlignment="1">
      <alignment horizontal="center" vertical="top"/>
    </xf>
    <xf numFmtId="37" fontId="3" fillId="2" borderId="0" xfId="0" applyNumberFormat="1" applyFont="1" applyFill="1" applyAlignment="1">
      <alignment horizontal="left" vertical="top"/>
    </xf>
    <xf numFmtId="37" fontId="5" fillId="2" borderId="0" xfId="0" applyNumberFormat="1" applyFont="1" applyFill="1" applyAlignment="1">
      <alignment horizontal="centerContinuous" vertical="top"/>
    </xf>
    <xf numFmtId="38" fontId="4" fillId="2" borderId="0" xfId="0" applyNumberFormat="1" applyFont="1" applyFill="1" applyAlignment="1">
      <alignment horizontal="centerContinuous" vertical="top"/>
    </xf>
    <xf numFmtId="37" fontId="4" fillId="2" borderId="0" xfId="0" applyNumberFormat="1" applyFont="1" applyFill="1" applyAlignment="1">
      <alignment horizontal="centerContinuous" vertical="top"/>
    </xf>
    <xf numFmtId="190" fontId="4" fillId="2" borderId="0" xfId="1" applyNumberFormat="1" applyFont="1" applyFill="1" applyAlignment="1">
      <alignment horizontal="centerContinuous" vertical="top"/>
    </xf>
    <xf numFmtId="37" fontId="4" fillId="2" borderId="0" xfId="0" applyNumberFormat="1" applyFont="1" applyFill="1" applyAlignment="1">
      <alignment vertical="top"/>
    </xf>
    <xf numFmtId="37" fontId="3" fillId="2" borderId="0" xfId="0" applyNumberFormat="1" applyFont="1" applyFill="1" applyAlignment="1">
      <alignment vertical="top"/>
    </xf>
    <xf numFmtId="37" fontId="6" fillId="2" borderId="0" xfId="0" applyNumberFormat="1" applyFont="1" applyFill="1" applyAlignment="1">
      <alignment horizontal="center" vertical="top"/>
    </xf>
    <xf numFmtId="38" fontId="3" fillId="2" borderId="1" xfId="0" applyNumberFormat="1" applyFont="1" applyFill="1" applyBorder="1" applyAlignment="1">
      <alignment horizontal="center" vertical="top"/>
    </xf>
    <xf numFmtId="37" fontId="3" fillId="2" borderId="1" xfId="0" applyNumberFormat="1" applyFont="1" applyFill="1" applyBorder="1" applyAlignment="1">
      <alignment horizontal="center" vertical="top"/>
    </xf>
    <xf numFmtId="37" fontId="3" fillId="2" borderId="0" xfId="0" applyNumberFormat="1" applyFont="1" applyFill="1" applyBorder="1" applyAlignment="1">
      <alignment horizontal="center" vertical="top"/>
    </xf>
    <xf numFmtId="190" fontId="3" fillId="2" borderId="1" xfId="1" applyNumberFormat="1" applyFont="1" applyFill="1" applyBorder="1" applyAlignment="1">
      <alignment horizontal="center" vertical="top"/>
    </xf>
    <xf numFmtId="37" fontId="7" fillId="2" borderId="0" xfId="0" applyNumberFormat="1" applyFont="1" applyFill="1" applyAlignment="1">
      <alignment horizontal="center" vertical="top"/>
    </xf>
    <xf numFmtId="0" fontId="7" fillId="2" borderId="0" xfId="0" applyNumberFormat="1" applyFont="1" applyFill="1" applyAlignment="1">
      <alignment horizontal="center" vertical="top"/>
    </xf>
    <xf numFmtId="0" fontId="7" fillId="2" borderId="0" xfId="0" applyNumberFormat="1" applyFont="1" applyFill="1" applyAlignment="1">
      <alignment horizontal="right" vertical="top"/>
    </xf>
    <xf numFmtId="0" fontId="4" fillId="2" borderId="0" xfId="0" applyNumberFormat="1" applyFont="1" applyFill="1" applyAlignment="1">
      <alignment horizontal="center" vertical="top"/>
    </xf>
    <xf numFmtId="190" fontId="4" fillId="2" borderId="0" xfId="1" applyNumberFormat="1" applyFont="1" applyFill="1" applyAlignment="1">
      <alignment horizontal="center" vertical="top"/>
    </xf>
    <xf numFmtId="0" fontId="4" fillId="2" borderId="0" xfId="0" quotePrefix="1" applyNumberFormat="1" applyFont="1" applyFill="1" applyBorder="1" applyAlignment="1">
      <alignment horizontal="center" vertical="top"/>
    </xf>
    <xf numFmtId="37" fontId="5" fillId="2" borderId="0" xfId="0" applyNumberFormat="1" applyFont="1" applyFill="1" applyAlignment="1">
      <alignment horizontal="center" vertical="top"/>
    </xf>
    <xf numFmtId="38" fontId="4" fillId="2" borderId="0" xfId="0" applyNumberFormat="1" applyFont="1" applyFill="1" applyAlignment="1">
      <alignment vertical="top"/>
    </xf>
    <xf numFmtId="190" fontId="4" fillId="2" borderId="0" xfId="1" applyNumberFormat="1" applyFont="1" applyFill="1" applyAlignment="1">
      <alignment vertical="top"/>
    </xf>
    <xf numFmtId="187" fontId="4" fillId="2" borderId="0" xfId="0" applyNumberFormat="1" applyFont="1" applyFill="1" applyAlignment="1">
      <alignment horizontal="right" vertical="top"/>
    </xf>
    <xf numFmtId="187" fontId="10" fillId="2" borderId="0" xfId="0" applyNumberFormat="1" applyFont="1" applyFill="1" applyBorder="1" applyAlignment="1">
      <alignment horizontal="center" vertical="top"/>
    </xf>
    <xf numFmtId="187" fontId="4" fillId="2" borderId="0" xfId="0" applyNumberFormat="1" applyFont="1" applyFill="1" applyBorder="1" applyAlignment="1">
      <alignment horizontal="center" vertical="top"/>
    </xf>
    <xf numFmtId="187" fontId="10" fillId="2" borderId="1" xfId="0" applyNumberFormat="1" applyFont="1" applyFill="1" applyBorder="1" applyAlignment="1">
      <alignment horizontal="center" vertical="top"/>
    </xf>
    <xf numFmtId="37" fontId="4" fillId="2" borderId="0" xfId="0" applyNumberFormat="1" applyFont="1" applyFill="1" applyAlignment="1">
      <alignment horizontal="center" vertical="top"/>
    </xf>
    <xf numFmtId="187" fontId="4" fillId="2" borderId="0" xfId="0" applyNumberFormat="1" applyFont="1" applyFill="1" applyBorder="1" applyAlignment="1">
      <alignment horizontal="right" vertical="top"/>
    </xf>
    <xf numFmtId="187" fontId="10" fillId="2" borderId="3" xfId="0" applyNumberFormat="1" applyFont="1" applyFill="1" applyBorder="1" applyAlignment="1">
      <alignment horizontal="center" vertical="top"/>
    </xf>
    <xf numFmtId="187" fontId="10" fillId="2" borderId="1" xfId="0" applyNumberFormat="1" applyFont="1" applyFill="1" applyBorder="1" applyAlignment="1">
      <alignment horizontal="right" vertical="top"/>
    </xf>
    <xf numFmtId="190" fontId="4" fillId="2" borderId="0" xfId="1" applyNumberFormat="1" applyFont="1" applyFill="1" applyBorder="1" applyAlignment="1">
      <alignment horizontal="center" vertical="top"/>
    </xf>
    <xf numFmtId="187" fontId="4" fillId="2" borderId="0" xfId="1" applyNumberFormat="1" applyFont="1" applyFill="1" applyAlignment="1">
      <alignment vertical="top"/>
    </xf>
    <xf numFmtId="37" fontId="4" fillId="2" borderId="4" xfId="0" applyNumberFormat="1" applyFont="1" applyFill="1" applyBorder="1" applyAlignment="1">
      <alignment vertical="top"/>
    </xf>
    <xf numFmtId="37" fontId="4" fillId="2" borderId="0" xfId="0" applyNumberFormat="1" applyFont="1" applyFill="1" applyBorder="1" applyAlignment="1">
      <alignment vertical="top"/>
    </xf>
    <xf numFmtId="38" fontId="4" fillId="2" borderId="0" xfId="0" applyNumberFormat="1" applyFont="1" applyFill="1" applyAlignment="1">
      <alignment horizontal="right" vertical="top"/>
    </xf>
    <xf numFmtId="37" fontId="5" fillId="2" borderId="0" xfId="0" applyNumberFormat="1" applyFont="1" applyFill="1" applyBorder="1" applyAlignment="1">
      <alignment horizontal="center" vertical="top"/>
    </xf>
    <xf numFmtId="38" fontId="4" fillId="2" borderId="0" xfId="0" applyNumberFormat="1" applyFont="1" applyFill="1" applyBorder="1" applyAlignment="1">
      <alignment vertical="top"/>
    </xf>
    <xf numFmtId="190" fontId="4" fillId="2" borderId="0" xfId="1" applyNumberFormat="1" applyFont="1" applyFill="1" applyBorder="1" applyAlignment="1">
      <alignment vertical="top"/>
    </xf>
    <xf numFmtId="37" fontId="4" fillId="0" borderId="0" xfId="0" quotePrefix="1" applyNumberFormat="1" applyFont="1" applyFill="1" applyAlignment="1">
      <alignment horizontal="left" vertical="top"/>
    </xf>
    <xf numFmtId="38" fontId="10" fillId="0" borderId="0" xfId="0" applyNumberFormat="1" applyFont="1" applyFill="1" applyAlignment="1">
      <alignment horizontal="right" vertical="top"/>
    </xf>
    <xf numFmtId="187" fontId="4" fillId="0" borderId="0" xfId="0" applyNumberFormat="1" applyFont="1" applyFill="1" applyAlignment="1">
      <alignment horizontal="center" vertical="top"/>
    </xf>
    <xf numFmtId="187" fontId="10" fillId="0" borderId="0" xfId="0" applyNumberFormat="1" applyFont="1" applyFill="1" applyAlignment="1">
      <alignment horizontal="center" vertical="top"/>
    </xf>
    <xf numFmtId="187" fontId="10" fillId="0" borderId="0" xfId="0" applyNumberFormat="1" applyFont="1" applyFill="1" applyBorder="1" applyAlignment="1">
      <alignment horizontal="center" vertical="top"/>
    </xf>
    <xf numFmtId="38" fontId="10" fillId="0" borderId="1" xfId="0" applyNumberFormat="1" applyFont="1" applyFill="1" applyBorder="1" applyAlignment="1">
      <alignment horizontal="right" vertical="top"/>
    </xf>
    <xf numFmtId="187" fontId="10" fillId="0" borderId="1" xfId="0" applyNumberFormat="1" applyFont="1" applyFill="1" applyBorder="1" applyAlignment="1">
      <alignment horizontal="center" vertical="top"/>
    </xf>
    <xf numFmtId="187" fontId="10" fillId="0" borderId="2" xfId="0" applyNumberFormat="1" applyFont="1" applyFill="1" applyBorder="1" applyAlignment="1">
      <alignment horizontal="center" vertical="top"/>
    </xf>
    <xf numFmtId="187" fontId="10" fillId="0" borderId="0" xfId="0" applyNumberFormat="1" applyFont="1" applyFill="1" applyBorder="1" applyAlignment="1">
      <alignment horizontal="right" vertical="top"/>
    </xf>
    <xf numFmtId="187" fontId="10" fillId="0" borderId="2" xfId="0" applyNumberFormat="1" applyFont="1" applyFill="1" applyBorder="1" applyAlignment="1">
      <alignment horizontal="right" vertical="top"/>
    </xf>
    <xf numFmtId="187" fontId="10" fillId="0" borderId="3" xfId="0" applyNumberFormat="1" applyFont="1" applyFill="1" applyBorder="1" applyAlignment="1">
      <alignment horizontal="right" vertical="top"/>
    </xf>
    <xf numFmtId="187" fontId="10" fillId="0" borderId="3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Alignment="1">
      <alignment horizontal="center" vertical="top"/>
    </xf>
    <xf numFmtId="190" fontId="4" fillId="0" borderId="0" xfId="1" applyNumberFormat="1" applyFont="1" applyFill="1" applyAlignment="1">
      <alignment horizontal="center" vertical="top"/>
    </xf>
    <xf numFmtId="0" fontId="4" fillId="0" borderId="0" xfId="0" quotePrefix="1" applyNumberFormat="1" applyFont="1" applyFill="1" applyBorder="1" applyAlignment="1">
      <alignment horizontal="center" vertical="top"/>
    </xf>
    <xf numFmtId="190" fontId="10" fillId="0" borderId="0" xfId="1" applyNumberFormat="1" applyFont="1" applyFill="1" applyAlignment="1">
      <alignment horizontal="right" vertical="top"/>
    </xf>
    <xf numFmtId="190" fontId="10" fillId="0" borderId="0" xfId="1" applyNumberFormat="1" applyFont="1" applyFill="1" applyBorder="1" applyAlignment="1">
      <alignment horizontal="right" vertical="top"/>
    </xf>
    <xf numFmtId="190" fontId="10" fillId="0" borderId="1" xfId="1" applyNumberFormat="1" applyFont="1" applyFill="1" applyBorder="1" applyAlignment="1">
      <alignment horizontal="right" vertical="top"/>
    </xf>
    <xf numFmtId="187" fontId="10" fillId="0" borderId="1" xfId="0" applyNumberFormat="1" applyFont="1" applyFill="1" applyBorder="1" applyAlignment="1">
      <alignment horizontal="right" vertical="top"/>
    </xf>
    <xf numFmtId="38" fontId="4" fillId="0" borderId="0" xfId="0" applyNumberFormat="1" applyFont="1" applyFill="1" applyAlignment="1">
      <alignment vertical="center"/>
    </xf>
    <xf numFmtId="190" fontId="4" fillId="0" borderId="0" xfId="0" applyNumberFormat="1" applyFont="1" applyFill="1" applyBorder="1" applyAlignment="1">
      <alignment horizontal="right" vertical="top"/>
    </xf>
    <xf numFmtId="37" fontId="6" fillId="0" borderId="0" xfId="0" applyNumberFormat="1" applyFont="1" applyFill="1" applyAlignment="1">
      <alignment horizontal="left" vertical="top"/>
    </xf>
    <xf numFmtId="38" fontId="3" fillId="0" borderId="0" xfId="0" applyNumberFormat="1" applyFont="1" applyFill="1" applyAlignment="1">
      <alignment horizontal="left" vertical="top"/>
    </xf>
    <xf numFmtId="190" fontId="3" fillId="0" borderId="0" xfId="1" applyNumberFormat="1" applyFont="1" applyFill="1" applyAlignment="1">
      <alignment horizontal="left" vertical="top"/>
    </xf>
    <xf numFmtId="187" fontId="4" fillId="0" borderId="0" xfId="1" applyNumberFormat="1" applyFont="1" applyFill="1" applyAlignment="1">
      <alignment vertical="top"/>
    </xf>
    <xf numFmtId="187" fontId="4" fillId="0" borderId="0" xfId="0" applyNumberFormat="1" applyFont="1" applyFill="1" applyAlignment="1">
      <alignment horizontal="center" vertical="center"/>
    </xf>
    <xf numFmtId="187" fontId="4" fillId="0" borderId="2" xfId="0" applyNumberFormat="1" applyFont="1" applyFill="1" applyBorder="1" applyAlignment="1">
      <alignment horizontal="center" vertical="top"/>
    </xf>
    <xf numFmtId="187" fontId="10" fillId="0" borderId="2" xfId="1" applyNumberFormat="1" applyFont="1" applyFill="1" applyBorder="1" applyAlignment="1">
      <alignment horizontal="right" vertical="top"/>
    </xf>
    <xf numFmtId="187" fontId="10" fillId="0" borderId="0" xfId="1" applyNumberFormat="1" applyFont="1" applyFill="1" applyBorder="1" applyAlignment="1">
      <alignment horizontal="right" vertical="top"/>
    </xf>
    <xf numFmtId="187" fontId="10" fillId="0" borderId="1" xfId="1" applyNumberFormat="1" applyFont="1" applyFill="1" applyBorder="1" applyAlignment="1">
      <alignment horizontal="right" vertical="top"/>
    </xf>
    <xf numFmtId="187" fontId="4" fillId="0" borderId="0" xfId="0" applyNumberFormat="1" applyFont="1" applyFill="1" applyBorder="1" applyAlignment="1">
      <alignment horizontal="right" vertical="top"/>
    </xf>
    <xf numFmtId="187" fontId="4" fillId="0" borderId="1" xfId="0" applyNumberFormat="1" applyFont="1" applyFill="1" applyBorder="1" applyAlignment="1">
      <alignment horizontal="right" vertical="top"/>
    </xf>
    <xf numFmtId="37" fontId="12" fillId="0" borderId="0" xfId="0" applyNumberFormat="1" applyFont="1" applyFill="1" applyAlignment="1">
      <alignment horizontal="left" vertical="top"/>
    </xf>
    <xf numFmtId="37" fontId="13" fillId="0" borderId="0" xfId="0" applyNumberFormat="1" applyFont="1" applyFill="1" applyAlignment="1">
      <alignment horizontal="left" vertical="top"/>
    </xf>
    <xf numFmtId="49" fontId="9" fillId="0" borderId="0" xfId="0" applyNumberFormat="1" applyFont="1" applyFill="1" applyAlignment="1">
      <alignment vertical="top"/>
    </xf>
    <xf numFmtId="187" fontId="10" fillId="0" borderId="3" xfId="1" applyNumberFormat="1" applyFont="1" applyFill="1" applyBorder="1" applyAlignment="1">
      <alignment horizontal="right" vertical="top"/>
    </xf>
    <xf numFmtId="187" fontId="4" fillId="0" borderId="5" xfId="0" applyNumberFormat="1" applyFont="1" applyFill="1" applyBorder="1" applyAlignment="1">
      <alignment vertical="top"/>
    </xf>
    <xf numFmtId="0" fontId="5" fillId="0" borderId="0" xfId="0" applyNumberFormat="1" applyFont="1" applyFill="1" applyAlignment="1">
      <alignment horizontal="center" vertical="top"/>
    </xf>
    <xf numFmtId="187" fontId="10" fillId="0" borderId="0" xfId="0" applyNumberFormat="1" applyFont="1" applyFill="1" applyBorder="1" applyAlignment="1">
      <alignment vertical="top"/>
    </xf>
    <xf numFmtId="187" fontId="10" fillId="0" borderId="1" xfId="0" applyNumberFormat="1" applyFont="1" applyFill="1" applyBorder="1" applyAlignment="1">
      <alignment vertical="top"/>
    </xf>
    <xf numFmtId="187" fontId="4" fillId="0" borderId="5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Alignment="1">
      <alignment horizontal="left" vertical="top"/>
    </xf>
    <xf numFmtId="38" fontId="4" fillId="0" borderId="0" xfId="0" applyNumberFormat="1" applyFont="1" applyFill="1" applyBorder="1" applyAlignment="1">
      <alignment horizontal="right" vertical="top"/>
    </xf>
    <xf numFmtId="190" fontId="4" fillId="0" borderId="0" xfId="1" applyNumberFormat="1" applyFont="1" applyFill="1" applyBorder="1" applyAlignment="1">
      <alignment horizontal="right" vertical="top"/>
    </xf>
    <xf numFmtId="190" fontId="4" fillId="0" borderId="0" xfId="1" applyNumberFormat="1" applyFont="1" applyFill="1" applyBorder="1" applyAlignment="1">
      <alignment vertical="top"/>
    </xf>
    <xf numFmtId="187" fontId="4" fillId="0" borderId="1" xfId="1" applyNumberFormat="1" applyFont="1" applyFill="1" applyBorder="1" applyAlignment="1">
      <alignment horizontal="right" vertical="top"/>
    </xf>
    <xf numFmtId="187" fontId="4" fillId="0" borderId="0" xfId="1" applyNumberFormat="1" applyFont="1" applyFill="1" applyAlignment="1">
      <alignment horizontal="right" vertical="top"/>
    </xf>
    <xf numFmtId="187" fontId="4" fillId="0" borderId="0" xfId="1" applyNumberFormat="1" applyFont="1" applyFill="1" applyBorder="1" applyAlignment="1">
      <alignment horizontal="right" vertical="top"/>
    </xf>
    <xf numFmtId="190" fontId="4" fillId="0" borderId="3" xfId="1" applyNumberFormat="1" applyFont="1" applyFill="1" applyBorder="1" applyAlignment="1">
      <alignment vertical="top"/>
    </xf>
    <xf numFmtId="190" fontId="4" fillId="0" borderId="0" xfId="1" applyNumberFormat="1" applyFont="1" applyFill="1" applyAlignment="1">
      <alignment horizontal="right" vertical="top"/>
    </xf>
    <xf numFmtId="190" fontId="4" fillId="0" borderId="3" xfId="1" applyNumberFormat="1" applyFont="1" applyFill="1" applyBorder="1" applyAlignment="1">
      <alignment horizontal="right" vertical="top"/>
    </xf>
    <xf numFmtId="37" fontId="5" fillId="0" borderId="0" xfId="0" applyNumberFormat="1" applyFont="1" applyFill="1" applyBorder="1" applyAlignment="1">
      <alignment horizontal="center" vertical="top"/>
    </xf>
    <xf numFmtId="189" fontId="4" fillId="0" borderId="0" xfId="0" applyNumberFormat="1" applyFont="1" applyFill="1" applyBorder="1" applyAlignment="1">
      <alignment horizontal="center" vertical="top"/>
    </xf>
    <xf numFmtId="189" fontId="4" fillId="0" borderId="3" xfId="0" applyNumberFormat="1" applyFont="1" applyFill="1" applyBorder="1" applyAlignment="1">
      <alignment horizontal="center" vertical="top"/>
    </xf>
    <xf numFmtId="190" fontId="4" fillId="0" borderId="1" xfId="0" applyNumberFormat="1" applyFont="1" applyFill="1" applyBorder="1" applyAlignment="1">
      <alignment horizontal="center" vertical="top"/>
    </xf>
    <xf numFmtId="38" fontId="4" fillId="2" borderId="0" xfId="0" applyNumberFormat="1" applyFont="1" applyFill="1" applyAlignment="1">
      <alignment horizontal="left" vertical="top"/>
    </xf>
    <xf numFmtId="187" fontId="4" fillId="0" borderId="1" xfId="0" applyNumberFormat="1" applyFont="1" applyFill="1" applyBorder="1" applyAlignment="1">
      <alignment vertical="top"/>
    </xf>
    <xf numFmtId="187" fontId="4" fillId="0" borderId="1" xfId="0" applyNumberFormat="1" applyFont="1" applyFill="1" applyBorder="1" applyAlignment="1">
      <alignment vertical="center"/>
    </xf>
    <xf numFmtId="190" fontId="4" fillId="0" borderId="1" xfId="0" applyNumberFormat="1" applyFont="1" applyFill="1" applyBorder="1" applyAlignment="1">
      <alignment horizontal="center" vertical="top"/>
    </xf>
    <xf numFmtId="187" fontId="4" fillId="0" borderId="1" xfId="0" applyNumberFormat="1" applyFont="1" applyFill="1" applyBorder="1" applyAlignment="1">
      <alignment horizontal="right" vertical="center"/>
    </xf>
    <xf numFmtId="190" fontId="4" fillId="0" borderId="1" xfId="0" applyNumberFormat="1" applyFont="1" applyFill="1" applyBorder="1" applyAlignment="1">
      <alignment horizontal="right" vertical="top"/>
    </xf>
    <xf numFmtId="0" fontId="4" fillId="0" borderId="0" xfId="0" applyNumberFormat="1" applyFont="1" applyFill="1" applyAlignment="1">
      <alignment vertical="top" wrapText="1"/>
    </xf>
    <xf numFmtId="192" fontId="5" fillId="0" borderId="0" xfId="0" applyNumberFormat="1" applyFont="1" applyFill="1" applyAlignment="1">
      <alignment horizontal="center" vertical="top"/>
    </xf>
    <xf numFmtId="0" fontId="4" fillId="0" borderId="0" xfId="0" applyFont="1" applyAlignment="1">
      <alignment horizontal="center" vertical="top"/>
    </xf>
    <xf numFmtId="188" fontId="4" fillId="0" borderId="0" xfId="1" applyFont="1" applyFill="1" applyAlignment="1">
      <alignment vertical="top"/>
    </xf>
    <xf numFmtId="187" fontId="4" fillId="2" borderId="1" xfId="0" applyNumberFormat="1" applyFont="1" applyFill="1" applyBorder="1" applyAlignment="1">
      <alignment horizontal="center" vertical="top"/>
    </xf>
    <xf numFmtId="187" fontId="22" fillId="2" borderId="0" xfId="1" applyNumberFormat="1" applyFont="1" applyFill="1" applyBorder="1" applyAlignment="1">
      <alignment vertical="top"/>
    </xf>
    <xf numFmtId="187" fontId="22" fillId="2" borderId="0" xfId="1" applyNumberFormat="1" applyFont="1" applyFill="1" applyAlignment="1">
      <alignment vertical="top"/>
    </xf>
    <xf numFmtId="187" fontId="22" fillId="0" borderId="0" xfId="0" applyNumberFormat="1" applyFont="1" applyFill="1" applyAlignment="1">
      <alignment vertical="top"/>
    </xf>
    <xf numFmtId="187" fontId="22" fillId="0" borderId="0" xfId="0" applyNumberFormat="1" applyFont="1" applyFill="1" applyAlignment="1">
      <alignment vertical="center"/>
    </xf>
    <xf numFmtId="187" fontId="22" fillId="0" borderId="0" xfId="0" applyNumberFormat="1" applyFont="1" applyFill="1" applyBorder="1" applyAlignment="1">
      <alignment horizontal="right" vertical="top"/>
    </xf>
    <xf numFmtId="37" fontId="22" fillId="0" borderId="0" xfId="0" applyNumberFormat="1" applyFont="1" applyFill="1" applyAlignment="1">
      <alignment vertical="top"/>
    </xf>
    <xf numFmtId="37" fontId="4" fillId="2" borderId="0" xfId="0" applyNumberFormat="1" applyFont="1" applyFill="1" applyAlignment="1">
      <alignment horizontal="right" vertical="top"/>
    </xf>
    <xf numFmtId="37" fontId="4" fillId="0" borderId="0" xfId="0" applyNumberFormat="1" applyFont="1" applyFill="1" applyAlignment="1">
      <alignment horizontal="right" vertical="top"/>
    </xf>
    <xf numFmtId="190" fontId="4" fillId="0" borderId="1" xfId="0" applyNumberFormat="1" applyFont="1" applyFill="1" applyBorder="1" applyAlignment="1">
      <alignment horizontal="center" vertical="top"/>
    </xf>
    <xf numFmtId="37" fontId="3" fillId="0" borderId="0" xfId="0" applyNumberFormat="1" applyFont="1" applyFill="1" applyAlignment="1">
      <alignment horizontal="left" vertical="center"/>
    </xf>
    <xf numFmtId="190" fontId="4" fillId="0" borderId="2" xfId="0" applyNumberFormat="1" applyFont="1" applyFill="1" applyBorder="1" applyAlignment="1">
      <alignment horizontal="center" vertical="top"/>
    </xf>
    <xf numFmtId="190" fontId="3" fillId="0" borderId="1" xfId="0" applyNumberFormat="1" applyFont="1" applyFill="1" applyBorder="1" applyAlignment="1">
      <alignment horizontal="center" vertical="top"/>
    </xf>
    <xf numFmtId="190" fontId="4" fillId="0" borderId="1" xfId="0" applyNumberFormat="1" applyFont="1" applyFill="1" applyBorder="1" applyAlignment="1">
      <alignment horizontal="center" vertical="center"/>
    </xf>
    <xf numFmtId="190" fontId="3" fillId="0" borderId="1" xfId="0" applyNumberFormat="1" applyFont="1" applyFill="1" applyBorder="1" applyAlignment="1">
      <alignment horizontal="center" vertical="center"/>
    </xf>
  </cellXfs>
  <cellStyles count="33">
    <cellStyle name="Comma" xfId="1" builtinId="3"/>
    <cellStyle name="Comma 2" xfId="3"/>
    <cellStyle name="Comma 2 2" xfId="4"/>
    <cellStyle name="Comma 3" xfId="5"/>
    <cellStyle name="Comma 3 2" xfId="6"/>
    <cellStyle name="Comma 4" xfId="7"/>
    <cellStyle name="Comma 5" xfId="8"/>
    <cellStyle name="Comma 6" xfId="9"/>
    <cellStyle name="Comma 7" xfId="10"/>
    <cellStyle name="Comma 8" xfId="11"/>
    <cellStyle name="Comma 9" xfId="12"/>
    <cellStyle name="E&amp;Y House" xfId="13"/>
    <cellStyle name="E&amp;Y House 2" xfId="14"/>
    <cellStyle name="Hyperlink 2" xfId="15"/>
    <cellStyle name="Normal" xfId="0" builtinId="0"/>
    <cellStyle name="Normal 10 3" xfId="32"/>
    <cellStyle name="Normal 2" xfId="16"/>
    <cellStyle name="Normal 2 2" xfId="17"/>
    <cellStyle name="Normal 2 3" xfId="18"/>
    <cellStyle name="Normal 2 4" xfId="19"/>
    <cellStyle name="Normal 3" xfId="20"/>
    <cellStyle name="Normal 3 2" xfId="21"/>
    <cellStyle name="Normal 4" xfId="2"/>
    <cellStyle name="Normal 4 2" xfId="22"/>
    <cellStyle name="Normal 4 3" xfId="31"/>
    <cellStyle name="Normal 5" xfId="23"/>
    <cellStyle name="Normal 6" xfId="24"/>
    <cellStyle name="Normal 7" xfId="25"/>
    <cellStyle name="Percent 2" xfId="26"/>
    <cellStyle name="Percent 2 3" xfId="27"/>
    <cellStyle name="Percent 3" xfId="28"/>
    <cellStyle name="Percent 4" xfId="29"/>
    <cellStyle name="Percent 5" xfId="30"/>
  </cellStyles>
  <dxfs count="0"/>
  <tableStyles count="0" defaultTableStyle="TableStyleMedium9" defaultPivotStyle="PivotStyleLight16"/>
  <colors>
    <mruColors>
      <color rgb="FF0000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9"/>
  <sheetViews>
    <sheetView showGridLines="0" tabSelected="1" view="pageBreakPreview" zoomScaleNormal="100" zoomScaleSheetLayoutView="100" workbookViewId="0"/>
  </sheetViews>
  <sheetFormatPr defaultColWidth="10.5703125" defaultRowHeight="24" customHeight="1"/>
  <cols>
    <col min="1" max="1" width="47.42578125" style="84" customWidth="1"/>
    <col min="2" max="2" width="8.140625" style="84" customWidth="1"/>
    <col min="3" max="3" width="7.5703125" style="97" customWidth="1"/>
    <col min="4" max="4" width="0.5703125" style="97" customWidth="1"/>
    <col min="5" max="5" width="15.5703125" style="98" customWidth="1"/>
    <col min="6" max="6" width="1.42578125" style="84" customWidth="1"/>
    <col min="7" max="7" width="15.5703125" style="98" customWidth="1"/>
    <col min="8" max="8" width="1.42578125" style="84" customWidth="1"/>
    <col min="9" max="9" width="15.5703125" style="99" customWidth="1"/>
    <col min="10" max="10" width="1.42578125" style="84" customWidth="1"/>
    <col min="11" max="11" width="15.5703125" style="98" customWidth="1"/>
    <col min="12" max="12" width="1.5703125" style="84" customWidth="1"/>
    <col min="13" max="16384" width="10.5703125" style="84"/>
  </cols>
  <sheetData>
    <row r="1" spans="1:11" ht="24" customHeight="1">
      <c r="A1" s="79" t="s">
        <v>135</v>
      </c>
      <c r="B1" s="79"/>
      <c r="C1" s="80"/>
      <c r="D1" s="80"/>
      <c r="E1" s="81"/>
      <c r="F1" s="82"/>
      <c r="G1" s="81"/>
      <c r="H1" s="82"/>
      <c r="I1" s="83"/>
      <c r="J1" s="82"/>
      <c r="K1" s="81"/>
    </row>
    <row r="2" spans="1:11" ht="24" customHeight="1">
      <c r="A2" s="79" t="s">
        <v>65</v>
      </c>
      <c r="B2" s="79"/>
      <c r="C2" s="80"/>
      <c r="D2" s="80"/>
      <c r="E2" s="81"/>
      <c r="F2" s="82"/>
      <c r="G2" s="81"/>
      <c r="H2" s="82"/>
      <c r="I2" s="83"/>
      <c r="J2" s="82"/>
      <c r="K2" s="81"/>
    </row>
    <row r="3" spans="1:11" ht="24" customHeight="1">
      <c r="A3" s="79" t="s">
        <v>199</v>
      </c>
      <c r="B3" s="79"/>
      <c r="C3" s="80"/>
      <c r="D3" s="80"/>
      <c r="E3" s="81"/>
      <c r="F3" s="82"/>
      <c r="G3" s="81"/>
      <c r="H3" s="82"/>
      <c r="I3" s="83"/>
      <c r="J3" s="82"/>
      <c r="K3" s="81"/>
    </row>
    <row r="4" spans="1:11" ht="24" customHeight="1">
      <c r="A4" s="188" t="s">
        <v>0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</row>
    <row r="5" spans="1:11" s="85" customFormat="1" ht="24" customHeight="1">
      <c r="C5" s="86"/>
      <c r="D5" s="86"/>
      <c r="E5" s="87"/>
      <c r="F5" s="88" t="s">
        <v>1</v>
      </c>
      <c r="G5" s="87"/>
      <c r="H5" s="89"/>
      <c r="I5" s="90"/>
      <c r="J5" s="88" t="s">
        <v>2</v>
      </c>
      <c r="K5" s="87"/>
    </row>
    <row r="6" spans="1:11" ht="24" customHeight="1">
      <c r="C6" s="91" t="s">
        <v>3</v>
      </c>
      <c r="D6" s="91"/>
      <c r="E6" s="92" t="s">
        <v>200</v>
      </c>
      <c r="F6" s="92"/>
      <c r="G6" s="92" t="s">
        <v>201</v>
      </c>
      <c r="H6" s="93"/>
      <c r="I6" s="92" t="s">
        <v>200</v>
      </c>
      <c r="J6" s="92"/>
      <c r="K6" s="92" t="s">
        <v>201</v>
      </c>
    </row>
    <row r="7" spans="1:11" ht="24" customHeight="1">
      <c r="C7" s="91"/>
      <c r="D7" s="91"/>
      <c r="E7" s="94" t="s">
        <v>4</v>
      </c>
      <c r="F7" s="92"/>
      <c r="G7" s="94" t="s">
        <v>146</v>
      </c>
      <c r="H7" s="93"/>
      <c r="I7" s="95" t="s">
        <v>4</v>
      </c>
      <c r="J7" s="92"/>
      <c r="K7" s="94" t="s">
        <v>146</v>
      </c>
    </row>
    <row r="8" spans="1:11" ht="24" customHeight="1">
      <c r="C8" s="91"/>
      <c r="D8" s="91"/>
      <c r="E8" s="94" t="s">
        <v>5</v>
      </c>
      <c r="F8" s="92"/>
      <c r="G8" s="96"/>
      <c r="H8" s="93"/>
      <c r="I8" s="95" t="s">
        <v>5</v>
      </c>
      <c r="J8" s="92"/>
      <c r="K8" s="96"/>
    </row>
    <row r="9" spans="1:11" ht="24" customHeight="1">
      <c r="A9" s="79" t="s">
        <v>6</v>
      </c>
      <c r="B9" s="79"/>
    </row>
    <row r="10" spans="1:11" ht="24" customHeight="1">
      <c r="A10" s="20" t="s">
        <v>7</v>
      </c>
      <c r="B10" s="20"/>
      <c r="C10" s="48"/>
      <c r="D10" s="48"/>
      <c r="E10" s="30"/>
      <c r="F10" s="22"/>
      <c r="G10" s="30"/>
      <c r="H10" s="22"/>
      <c r="I10" s="31"/>
      <c r="J10" s="22"/>
      <c r="K10" s="30"/>
    </row>
    <row r="11" spans="1:11" ht="24" customHeight="1">
      <c r="A11" s="116" t="s">
        <v>8</v>
      </c>
      <c r="B11" s="116"/>
      <c r="C11" s="48"/>
      <c r="D11" s="48"/>
      <c r="E11" s="117">
        <v>14104</v>
      </c>
      <c r="F11" s="118"/>
      <c r="G11" s="117">
        <v>25734</v>
      </c>
      <c r="H11" s="118"/>
      <c r="I11" s="119">
        <v>5111</v>
      </c>
      <c r="J11" s="118"/>
      <c r="K11" s="119">
        <v>14635</v>
      </c>
    </row>
    <row r="12" spans="1:11" ht="24" customHeight="1">
      <c r="A12" s="21" t="s">
        <v>97</v>
      </c>
      <c r="B12" s="21"/>
      <c r="C12" s="48">
        <v>5</v>
      </c>
      <c r="D12" s="48"/>
      <c r="E12" s="117">
        <v>74847</v>
      </c>
      <c r="F12" s="118"/>
      <c r="G12" s="117">
        <v>75035</v>
      </c>
      <c r="H12" s="118"/>
      <c r="I12" s="51">
        <v>53031</v>
      </c>
      <c r="J12" s="118"/>
      <c r="K12" s="51">
        <v>71180</v>
      </c>
    </row>
    <row r="13" spans="1:11" ht="24" customHeight="1">
      <c r="A13" s="21" t="s">
        <v>202</v>
      </c>
      <c r="B13" s="21"/>
      <c r="C13" s="48">
        <v>4</v>
      </c>
      <c r="D13" s="48"/>
      <c r="E13" s="51">
        <v>137700</v>
      </c>
      <c r="F13" s="24"/>
      <c r="G13" s="51">
        <v>137700</v>
      </c>
      <c r="H13" s="118"/>
      <c r="I13" s="51">
        <v>137700</v>
      </c>
      <c r="J13" s="118"/>
      <c r="K13" s="51">
        <v>164700</v>
      </c>
    </row>
    <row r="14" spans="1:11" ht="24" customHeight="1">
      <c r="A14" s="21" t="s">
        <v>144</v>
      </c>
      <c r="B14" s="21"/>
      <c r="C14" s="48">
        <v>6</v>
      </c>
      <c r="D14" s="48"/>
      <c r="E14" s="51">
        <v>1738794</v>
      </c>
      <c r="F14" s="118"/>
      <c r="G14" s="120">
        <v>1861093</v>
      </c>
      <c r="H14" s="118"/>
      <c r="I14" s="51">
        <v>1543886</v>
      </c>
      <c r="J14" s="118"/>
      <c r="K14" s="120">
        <v>1690137</v>
      </c>
    </row>
    <row r="15" spans="1:11" ht="24" customHeight="1">
      <c r="A15" s="22" t="s">
        <v>147</v>
      </c>
      <c r="B15" s="22"/>
      <c r="C15" s="48"/>
      <c r="D15" s="48"/>
      <c r="E15" s="117">
        <v>9610</v>
      </c>
      <c r="F15" s="118"/>
      <c r="G15" s="117">
        <v>9724</v>
      </c>
      <c r="H15" s="118"/>
      <c r="I15" s="119">
        <v>0</v>
      </c>
      <c r="J15" s="118"/>
      <c r="K15" s="119">
        <v>0</v>
      </c>
    </row>
    <row r="16" spans="1:11" ht="24" customHeight="1">
      <c r="A16" s="22" t="s">
        <v>203</v>
      </c>
      <c r="B16" s="22"/>
      <c r="C16" s="48"/>
      <c r="D16" s="48"/>
      <c r="E16" s="117">
        <v>90363</v>
      </c>
      <c r="F16" s="118"/>
      <c r="G16" s="117">
        <v>90363</v>
      </c>
      <c r="H16" s="118"/>
      <c r="I16" s="119">
        <v>0</v>
      </c>
      <c r="J16" s="118"/>
      <c r="K16" s="119">
        <v>0</v>
      </c>
    </row>
    <row r="17" spans="1:12" ht="24" customHeight="1">
      <c r="A17" s="22" t="s">
        <v>204</v>
      </c>
      <c r="B17" s="22"/>
      <c r="C17" s="48"/>
      <c r="D17" s="48"/>
      <c r="E17" s="117">
        <v>62067</v>
      </c>
      <c r="F17" s="118"/>
      <c r="G17" s="117">
        <v>60792</v>
      </c>
      <c r="H17" s="118"/>
      <c r="I17" s="119">
        <v>0</v>
      </c>
      <c r="J17" s="118"/>
      <c r="K17" s="119">
        <v>0</v>
      </c>
    </row>
    <row r="18" spans="1:12" ht="24" customHeight="1">
      <c r="A18" s="22" t="s">
        <v>9</v>
      </c>
      <c r="B18" s="22"/>
      <c r="C18" s="48"/>
      <c r="D18" s="48"/>
      <c r="E18" s="121">
        <v>109740</v>
      </c>
      <c r="F18" s="118"/>
      <c r="G18" s="122">
        <v>130475</v>
      </c>
      <c r="H18" s="118"/>
      <c r="I18" s="27">
        <v>14730</v>
      </c>
      <c r="J18" s="22"/>
      <c r="K18" s="27">
        <v>26683</v>
      </c>
    </row>
    <row r="19" spans="1:12" ht="24" customHeight="1">
      <c r="A19" s="21"/>
      <c r="B19" s="21"/>
      <c r="C19" s="48"/>
      <c r="D19" s="48"/>
      <c r="E19" s="51">
        <f>SUM(E11:E18)</f>
        <v>2237225</v>
      </c>
      <c r="F19" s="118"/>
      <c r="G19" s="51">
        <f>SUM(G11:G18)</f>
        <v>2390916</v>
      </c>
      <c r="H19" s="118"/>
      <c r="I19" s="51">
        <f>SUM(I11:I18)</f>
        <v>1754458</v>
      </c>
      <c r="J19" s="118"/>
      <c r="K19" s="51">
        <f>SUM(K11:K18)</f>
        <v>1967335</v>
      </c>
    </row>
    <row r="20" spans="1:12" ht="24" customHeight="1">
      <c r="A20" s="22" t="s">
        <v>205</v>
      </c>
      <c r="B20" s="22"/>
      <c r="C20" s="48">
        <v>7</v>
      </c>
      <c r="D20" s="48"/>
      <c r="E20" s="121">
        <v>171069</v>
      </c>
      <c r="F20" s="118"/>
      <c r="G20" s="122">
        <v>0</v>
      </c>
      <c r="H20" s="25"/>
      <c r="I20" s="122">
        <v>171069</v>
      </c>
      <c r="J20" s="25"/>
      <c r="K20" s="122">
        <v>0</v>
      </c>
    </row>
    <row r="21" spans="1:12" ht="24" customHeight="1">
      <c r="A21" s="20" t="s">
        <v>11</v>
      </c>
      <c r="B21" s="20"/>
      <c r="C21" s="48"/>
      <c r="D21" s="48"/>
      <c r="E21" s="123">
        <f>SUM(E19:E20)</f>
        <v>2408294</v>
      </c>
      <c r="F21" s="25"/>
      <c r="G21" s="123">
        <f>SUM(G19:G20)</f>
        <v>2390916</v>
      </c>
      <c r="H21" s="25"/>
      <c r="I21" s="123">
        <f>SUM(I19:I20)</f>
        <v>1925527</v>
      </c>
      <c r="J21" s="25"/>
      <c r="K21" s="123">
        <f>SUM(K19:K20)</f>
        <v>1967335</v>
      </c>
    </row>
    <row r="22" spans="1:12" ht="24" customHeight="1">
      <c r="A22" s="20" t="s">
        <v>12</v>
      </c>
      <c r="B22" s="20"/>
      <c r="C22" s="48"/>
      <c r="D22" s="48"/>
      <c r="E22" s="117"/>
      <c r="F22" s="118"/>
      <c r="G22" s="117"/>
      <c r="H22" s="118"/>
      <c r="I22" s="119"/>
      <c r="J22" s="118"/>
      <c r="K22" s="119"/>
    </row>
    <row r="23" spans="1:12" ht="24" customHeight="1">
      <c r="A23" s="22" t="s">
        <v>112</v>
      </c>
      <c r="B23" s="22"/>
      <c r="C23" s="48">
        <v>8</v>
      </c>
      <c r="D23" s="48"/>
      <c r="E23" s="51">
        <v>44154</v>
      </c>
      <c r="F23" s="118"/>
      <c r="G23" s="51">
        <v>44131</v>
      </c>
      <c r="H23" s="24"/>
      <c r="I23" s="51">
        <v>20354</v>
      </c>
      <c r="J23" s="24"/>
      <c r="K23" s="51">
        <v>20349</v>
      </c>
    </row>
    <row r="24" spans="1:12" ht="24" customHeight="1">
      <c r="A24" s="21" t="s">
        <v>206</v>
      </c>
      <c r="B24" s="21"/>
      <c r="C24" s="48">
        <v>5</v>
      </c>
      <c r="D24" s="48"/>
      <c r="E24" s="120">
        <v>133348</v>
      </c>
      <c r="F24" s="118"/>
      <c r="G24" s="120">
        <v>124937</v>
      </c>
      <c r="H24" s="25"/>
      <c r="I24" s="120">
        <v>836622</v>
      </c>
      <c r="J24" s="25"/>
      <c r="K24" s="120">
        <v>917599</v>
      </c>
    </row>
    <row r="25" spans="1:12" ht="24" customHeight="1">
      <c r="A25" s="22" t="s">
        <v>202</v>
      </c>
      <c r="B25" s="22"/>
      <c r="C25" s="48">
        <v>4</v>
      </c>
      <c r="D25" s="48"/>
      <c r="E25" s="124">
        <v>294645</v>
      </c>
      <c r="F25" s="24"/>
      <c r="G25" s="51">
        <v>297470</v>
      </c>
      <c r="H25" s="24"/>
      <c r="I25" s="51">
        <v>3024575</v>
      </c>
      <c r="J25" s="24"/>
      <c r="K25" s="51">
        <v>3124570</v>
      </c>
      <c r="L25" s="104"/>
    </row>
    <row r="26" spans="1:12" ht="24" customHeight="1">
      <c r="A26" s="22" t="s">
        <v>85</v>
      </c>
      <c r="B26" s="22"/>
      <c r="C26" s="48">
        <v>9</v>
      </c>
      <c r="D26" s="48"/>
      <c r="E26" s="51">
        <v>0</v>
      </c>
      <c r="F26" s="24"/>
      <c r="G26" s="51">
        <v>0</v>
      </c>
      <c r="H26" s="24"/>
      <c r="I26" s="51">
        <v>1383456</v>
      </c>
      <c r="J26" s="24"/>
      <c r="K26" s="51">
        <v>1807091</v>
      </c>
      <c r="L26" s="104"/>
    </row>
    <row r="27" spans="1:12" ht="24" customHeight="1">
      <c r="A27" s="21" t="s">
        <v>207</v>
      </c>
      <c r="B27" s="21"/>
      <c r="C27" s="48">
        <v>10</v>
      </c>
      <c r="D27" s="48"/>
      <c r="E27" s="117">
        <v>498</v>
      </c>
      <c r="F27" s="24"/>
      <c r="G27" s="144">
        <v>0</v>
      </c>
      <c r="H27" s="24"/>
      <c r="I27" s="51">
        <v>500</v>
      </c>
      <c r="J27" s="24"/>
      <c r="K27" s="51">
        <v>0</v>
      </c>
      <c r="L27" s="104"/>
    </row>
    <row r="28" spans="1:12" ht="24" customHeight="1">
      <c r="A28" s="22" t="s">
        <v>145</v>
      </c>
      <c r="B28" s="22"/>
      <c r="C28" s="48">
        <v>11</v>
      </c>
      <c r="D28" s="48"/>
      <c r="E28" s="117">
        <v>359457</v>
      </c>
      <c r="F28" s="24"/>
      <c r="G28" s="51">
        <v>381781</v>
      </c>
      <c r="H28" s="24"/>
      <c r="I28" s="51">
        <v>596715</v>
      </c>
      <c r="J28" s="24"/>
      <c r="K28" s="51">
        <v>596715</v>
      </c>
      <c r="L28" s="104"/>
    </row>
    <row r="29" spans="1:12" ht="24" customHeight="1">
      <c r="A29" s="116" t="s">
        <v>161</v>
      </c>
      <c r="B29" s="116"/>
      <c r="C29" s="48">
        <v>12</v>
      </c>
      <c r="D29" s="48"/>
      <c r="E29" s="117">
        <v>916607</v>
      </c>
      <c r="F29" s="24"/>
      <c r="G29" s="117">
        <v>916607</v>
      </c>
      <c r="H29" s="24"/>
      <c r="I29" s="51">
        <v>339017</v>
      </c>
      <c r="J29" s="24"/>
      <c r="K29" s="51">
        <v>0</v>
      </c>
      <c r="L29" s="104"/>
    </row>
    <row r="30" spans="1:12" ht="24" customHeight="1">
      <c r="A30" s="116" t="s">
        <v>86</v>
      </c>
      <c r="B30" s="116"/>
      <c r="C30" s="48">
        <v>13</v>
      </c>
      <c r="D30" s="48"/>
      <c r="E30" s="117">
        <v>1591492</v>
      </c>
      <c r="F30" s="24"/>
      <c r="G30" s="117">
        <v>1590957</v>
      </c>
      <c r="H30" s="24"/>
      <c r="I30" s="51">
        <v>1049593</v>
      </c>
      <c r="J30" s="24"/>
      <c r="K30" s="51">
        <v>1049593</v>
      </c>
    </row>
    <row r="31" spans="1:12" ht="24" customHeight="1">
      <c r="A31" s="116" t="s">
        <v>87</v>
      </c>
      <c r="B31" s="116"/>
      <c r="C31" s="48">
        <v>14</v>
      </c>
      <c r="D31" s="48"/>
      <c r="E31" s="51">
        <v>276469</v>
      </c>
      <c r="F31" s="24"/>
      <c r="G31" s="51">
        <v>652751</v>
      </c>
      <c r="H31" s="24"/>
      <c r="I31" s="51">
        <v>289924</v>
      </c>
      <c r="J31" s="24"/>
      <c r="K31" s="51">
        <v>666372</v>
      </c>
    </row>
    <row r="32" spans="1:12" ht="24" customHeight="1">
      <c r="A32" s="116" t="s">
        <v>88</v>
      </c>
      <c r="B32" s="116"/>
      <c r="C32" s="48">
        <v>15</v>
      </c>
      <c r="D32" s="48"/>
      <c r="E32" s="51">
        <v>3680178</v>
      </c>
      <c r="F32" s="24"/>
      <c r="G32" s="51">
        <v>3866060</v>
      </c>
      <c r="H32" s="24"/>
      <c r="I32" s="51">
        <v>30026</v>
      </c>
      <c r="J32" s="24"/>
      <c r="K32" s="51">
        <v>34201</v>
      </c>
    </row>
    <row r="33" spans="1:11" ht="24" customHeight="1">
      <c r="A33" s="116" t="s">
        <v>208</v>
      </c>
      <c r="B33" s="116"/>
      <c r="C33" s="178">
        <v>16.100000000000001</v>
      </c>
      <c r="D33" s="48"/>
      <c r="E33" s="51">
        <v>212278</v>
      </c>
      <c r="F33" s="24"/>
      <c r="G33" s="51">
        <v>0</v>
      </c>
      <c r="H33" s="24"/>
      <c r="I33" s="51">
        <v>0</v>
      </c>
      <c r="J33" s="24"/>
      <c r="K33" s="51">
        <v>0</v>
      </c>
    </row>
    <row r="34" spans="1:11" ht="24" customHeight="1">
      <c r="A34" s="116" t="s">
        <v>136</v>
      </c>
      <c r="B34" s="116"/>
      <c r="C34" s="48"/>
      <c r="D34" s="48"/>
      <c r="E34" s="51">
        <v>19678</v>
      </c>
      <c r="F34" s="24"/>
      <c r="G34" s="51">
        <v>14213</v>
      </c>
      <c r="H34" s="24"/>
      <c r="I34" s="51">
        <v>2403</v>
      </c>
      <c r="J34" s="24"/>
      <c r="K34" s="51">
        <v>2831</v>
      </c>
    </row>
    <row r="35" spans="1:11" ht="24" customHeight="1">
      <c r="A35" s="22" t="s">
        <v>89</v>
      </c>
      <c r="B35" s="22"/>
      <c r="C35" s="48"/>
      <c r="D35" s="48"/>
      <c r="E35" s="117">
        <v>9365</v>
      </c>
      <c r="F35" s="24"/>
      <c r="G35" s="117">
        <v>9004</v>
      </c>
      <c r="H35" s="24"/>
      <c r="I35" s="51">
        <v>7887</v>
      </c>
      <c r="J35" s="24"/>
      <c r="K35" s="51">
        <v>7862</v>
      </c>
    </row>
    <row r="36" spans="1:11" ht="24" customHeight="1">
      <c r="A36" s="21" t="s">
        <v>84</v>
      </c>
      <c r="B36" s="21"/>
      <c r="C36" s="48"/>
      <c r="D36" s="48"/>
      <c r="E36" s="117">
        <v>83384</v>
      </c>
      <c r="F36" s="24"/>
      <c r="G36" s="117">
        <v>77426</v>
      </c>
      <c r="H36" s="24"/>
      <c r="I36" s="51">
        <v>66381</v>
      </c>
      <c r="J36" s="24"/>
      <c r="K36" s="51">
        <v>60823</v>
      </c>
    </row>
    <row r="37" spans="1:11" ht="24" customHeight="1">
      <c r="A37" s="21" t="s">
        <v>152</v>
      </c>
      <c r="B37" s="21"/>
      <c r="C37" s="48">
        <v>4</v>
      </c>
      <c r="D37" s="48"/>
      <c r="E37" s="51">
        <v>0</v>
      </c>
      <c r="F37" s="24"/>
      <c r="G37" s="120">
        <v>0</v>
      </c>
      <c r="H37" s="24"/>
      <c r="I37" s="51">
        <v>55782</v>
      </c>
      <c r="J37" s="24"/>
      <c r="K37" s="51">
        <v>55782</v>
      </c>
    </row>
    <row r="38" spans="1:11" ht="24" customHeight="1">
      <c r="A38" s="21" t="s">
        <v>137</v>
      </c>
      <c r="B38" s="21"/>
      <c r="C38" s="48">
        <v>4</v>
      </c>
      <c r="D38" s="48"/>
      <c r="E38" s="51">
        <v>693210</v>
      </c>
      <c r="F38" s="24"/>
      <c r="G38" s="117">
        <v>647200</v>
      </c>
      <c r="H38" s="24"/>
      <c r="I38" s="51">
        <v>0</v>
      </c>
      <c r="J38" s="24"/>
      <c r="K38" s="120">
        <v>0</v>
      </c>
    </row>
    <row r="39" spans="1:11" ht="24" customHeight="1">
      <c r="A39" s="21" t="s">
        <v>153</v>
      </c>
      <c r="B39" s="21"/>
      <c r="C39" s="48"/>
      <c r="D39" s="48"/>
      <c r="E39" s="51">
        <v>14773</v>
      </c>
      <c r="F39" s="24"/>
      <c r="G39" s="117">
        <v>14773</v>
      </c>
      <c r="H39" s="24"/>
      <c r="I39" s="51">
        <v>0</v>
      </c>
      <c r="J39" s="24"/>
      <c r="K39" s="120">
        <v>0</v>
      </c>
    </row>
    <row r="40" spans="1:11" ht="24" customHeight="1">
      <c r="A40" s="22" t="s">
        <v>13</v>
      </c>
      <c r="B40" s="22"/>
      <c r="C40" s="48"/>
      <c r="D40" s="48"/>
      <c r="E40" s="117">
        <v>19041</v>
      </c>
      <c r="F40" s="24"/>
      <c r="G40" s="117">
        <v>15888</v>
      </c>
      <c r="H40" s="26"/>
      <c r="I40" s="51">
        <v>5055</v>
      </c>
      <c r="J40" s="26"/>
      <c r="K40" s="51">
        <v>8119</v>
      </c>
    </row>
    <row r="41" spans="1:11" ht="24" customHeight="1">
      <c r="A41" s="20" t="s">
        <v>14</v>
      </c>
      <c r="B41" s="20"/>
      <c r="C41" s="48"/>
      <c r="D41" s="48"/>
      <c r="E41" s="125">
        <f>SUM(E23:E40)</f>
        <v>8348577</v>
      </c>
      <c r="F41" s="26"/>
      <c r="G41" s="125">
        <f>SUM(G23:G40)</f>
        <v>8653198</v>
      </c>
      <c r="H41" s="26"/>
      <c r="I41" s="125">
        <f>SUM(I23:I40)</f>
        <v>7708290</v>
      </c>
      <c r="J41" s="26"/>
      <c r="K41" s="125">
        <f>SUM(K23:K40)</f>
        <v>8351907</v>
      </c>
    </row>
    <row r="42" spans="1:11" ht="24" customHeight="1" thickBot="1">
      <c r="A42" s="20" t="s">
        <v>15</v>
      </c>
      <c r="B42" s="20"/>
      <c r="C42" s="48"/>
      <c r="D42" s="48"/>
      <c r="E42" s="126">
        <f>SUM(E21,E41)</f>
        <v>10756871</v>
      </c>
      <c r="F42" s="25"/>
      <c r="G42" s="126">
        <f>SUM(G21,G41)</f>
        <v>11044114</v>
      </c>
      <c r="H42" s="25"/>
      <c r="I42" s="127">
        <f>SUM(I21,I41)</f>
        <v>9633817</v>
      </c>
      <c r="J42" s="25"/>
      <c r="K42" s="127">
        <f>SUM(K21,K41)</f>
        <v>10319242</v>
      </c>
    </row>
    <row r="43" spans="1:11" ht="24" customHeight="1" thickTop="1">
      <c r="A43" s="20"/>
      <c r="B43" s="20"/>
      <c r="C43" s="48"/>
      <c r="D43" s="48"/>
      <c r="E43" s="30"/>
      <c r="F43" s="22"/>
      <c r="G43" s="30"/>
      <c r="H43" s="22"/>
      <c r="I43" s="31"/>
      <c r="J43" s="22"/>
      <c r="K43" s="30"/>
    </row>
    <row r="44" spans="1:11" ht="24" customHeight="1">
      <c r="A44" s="22" t="s">
        <v>16</v>
      </c>
      <c r="B44" s="22"/>
      <c r="C44" s="48"/>
      <c r="D44" s="48"/>
      <c r="E44" s="30"/>
      <c r="F44" s="22"/>
      <c r="G44" s="30"/>
      <c r="H44" s="22"/>
      <c r="I44" s="31"/>
      <c r="J44" s="22"/>
      <c r="K44" s="30"/>
    </row>
    <row r="45" spans="1:11" ht="24" customHeight="1">
      <c r="A45" s="19" t="s">
        <v>135</v>
      </c>
      <c r="B45" s="19"/>
      <c r="C45" s="33"/>
      <c r="D45" s="33"/>
      <c r="E45" s="34"/>
      <c r="F45" s="32"/>
      <c r="G45" s="34"/>
      <c r="H45" s="32"/>
      <c r="I45" s="35"/>
      <c r="J45" s="32"/>
      <c r="K45" s="34"/>
    </row>
    <row r="46" spans="1:11" ht="24" customHeight="1">
      <c r="A46" s="19" t="s">
        <v>66</v>
      </c>
      <c r="B46" s="19"/>
      <c r="C46" s="33"/>
      <c r="D46" s="33"/>
      <c r="E46" s="34"/>
      <c r="F46" s="32"/>
      <c r="G46" s="34"/>
      <c r="H46" s="32"/>
      <c r="I46" s="35"/>
      <c r="J46" s="32"/>
      <c r="K46" s="34"/>
    </row>
    <row r="47" spans="1:11" ht="24" customHeight="1">
      <c r="A47" s="19" t="s">
        <v>199</v>
      </c>
      <c r="B47" s="19"/>
      <c r="C47" s="33"/>
      <c r="D47" s="33"/>
      <c r="E47" s="34"/>
      <c r="F47" s="32"/>
      <c r="G47" s="34"/>
      <c r="H47" s="32"/>
      <c r="I47" s="35"/>
      <c r="J47" s="32"/>
      <c r="K47" s="34"/>
    </row>
    <row r="48" spans="1:11" ht="24" customHeight="1">
      <c r="A48" s="189" t="s">
        <v>0</v>
      </c>
      <c r="B48" s="189"/>
      <c r="C48" s="189"/>
      <c r="D48" s="189"/>
      <c r="E48" s="189"/>
      <c r="F48" s="189"/>
      <c r="G48" s="189"/>
      <c r="H48" s="189"/>
      <c r="I48" s="189"/>
      <c r="J48" s="189"/>
      <c r="K48" s="189"/>
    </row>
    <row r="49" spans="1:11" s="85" customFormat="1" ht="24" customHeight="1">
      <c r="A49" s="20"/>
      <c r="B49" s="20"/>
      <c r="C49" s="37"/>
      <c r="D49" s="37"/>
      <c r="E49" s="38"/>
      <c r="F49" s="39" t="s">
        <v>1</v>
      </c>
      <c r="G49" s="38"/>
      <c r="H49" s="40"/>
      <c r="I49" s="41"/>
      <c r="J49" s="39" t="s">
        <v>2</v>
      </c>
      <c r="K49" s="38"/>
    </row>
    <row r="50" spans="1:11" ht="24" customHeight="1">
      <c r="A50" s="22"/>
      <c r="B50" s="22"/>
      <c r="C50" s="42" t="s">
        <v>3</v>
      </c>
      <c r="D50" s="42"/>
      <c r="E50" s="44" t="s">
        <v>200</v>
      </c>
      <c r="F50" s="44"/>
      <c r="G50" s="44" t="s">
        <v>201</v>
      </c>
      <c r="H50" s="45"/>
      <c r="I50" s="44" t="s">
        <v>200</v>
      </c>
      <c r="J50" s="44"/>
      <c r="K50" s="44" t="s">
        <v>201</v>
      </c>
    </row>
    <row r="51" spans="1:11" ht="24" customHeight="1">
      <c r="A51" s="22"/>
      <c r="B51" s="22"/>
      <c r="C51" s="42"/>
      <c r="D51" s="42"/>
      <c r="E51" s="128" t="s">
        <v>4</v>
      </c>
      <c r="F51" s="44"/>
      <c r="G51" s="128" t="s">
        <v>146</v>
      </c>
      <c r="H51" s="45"/>
      <c r="I51" s="129" t="s">
        <v>4</v>
      </c>
      <c r="J51" s="44"/>
      <c r="K51" s="128" t="s">
        <v>146</v>
      </c>
    </row>
    <row r="52" spans="1:11" ht="24" customHeight="1">
      <c r="A52" s="22"/>
      <c r="B52" s="22"/>
      <c r="C52" s="42"/>
      <c r="D52" s="42"/>
      <c r="E52" s="128" t="s">
        <v>5</v>
      </c>
      <c r="F52" s="44"/>
      <c r="G52" s="130"/>
      <c r="H52" s="45"/>
      <c r="I52" s="129" t="s">
        <v>5</v>
      </c>
      <c r="J52" s="44"/>
      <c r="K52" s="130"/>
    </row>
    <row r="53" spans="1:11" ht="24" customHeight="1">
      <c r="A53" s="20" t="s">
        <v>17</v>
      </c>
      <c r="B53" s="20"/>
      <c r="C53" s="48"/>
      <c r="D53" s="48"/>
      <c r="E53" s="30"/>
      <c r="F53" s="22"/>
      <c r="G53" s="30"/>
      <c r="H53" s="22"/>
      <c r="I53" s="31"/>
      <c r="J53" s="22"/>
      <c r="K53" s="30"/>
    </row>
    <row r="54" spans="1:11" ht="24" customHeight="1">
      <c r="A54" s="20" t="s">
        <v>18</v>
      </c>
      <c r="B54" s="20"/>
      <c r="C54" s="48"/>
      <c r="D54" s="48"/>
      <c r="E54" s="30"/>
      <c r="F54" s="22"/>
      <c r="G54" s="30"/>
      <c r="H54" s="22"/>
      <c r="I54" s="31"/>
      <c r="J54" s="22"/>
      <c r="K54" s="30"/>
    </row>
    <row r="55" spans="1:11" ht="24" customHeight="1">
      <c r="A55" s="22" t="s">
        <v>90</v>
      </c>
      <c r="B55" s="22"/>
      <c r="C55" s="48">
        <v>17</v>
      </c>
      <c r="D55" s="48"/>
      <c r="E55" s="131">
        <v>1723299</v>
      </c>
      <c r="F55" s="24"/>
      <c r="G55" s="131">
        <v>1550151</v>
      </c>
      <c r="H55" s="24"/>
      <c r="I55" s="51">
        <v>291283</v>
      </c>
      <c r="J55" s="24"/>
      <c r="K55" s="51">
        <v>237478</v>
      </c>
    </row>
    <row r="56" spans="1:11" ht="24" customHeight="1">
      <c r="A56" s="21" t="s">
        <v>91</v>
      </c>
      <c r="B56" s="21"/>
      <c r="C56" s="48"/>
      <c r="D56" s="48"/>
      <c r="E56" s="131">
        <v>80167</v>
      </c>
      <c r="F56" s="24"/>
      <c r="G56" s="131">
        <v>77518</v>
      </c>
      <c r="H56" s="24"/>
      <c r="I56" s="51">
        <v>57509</v>
      </c>
      <c r="J56" s="24"/>
      <c r="K56" s="51">
        <v>56799</v>
      </c>
    </row>
    <row r="57" spans="1:11" ht="24" customHeight="1">
      <c r="A57" s="21" t="s">
        <v>139</v>
      </c>
      <c r="B57" s="21"/>
      <c r="C57" s="48">
        <v>18</v>
      </c>
      <c r="D57" s="48"/>
      <c r="E57" s="25">
        <v>197000</v>
      </c>
      <c r="F57" s="24"/>
      <c r="G57" s="131">
        <v>229979</v>
      </c>
      <c r="H57" s="24"/>
      <c r="I57" s="25">
        <v>197000</v>
      </c>
      <c r="J57" s="24"/>
      <c r="K57" s="131">
        <v>229979</v>
      </c>
    </row>
    <row r="58" spans="1:11" ht="24" customHeight="1">
      <c r="A58" s="21" t="s">
        <v>138</v>
      </c>
      <c r="B58" s="21"/>
      <c r="C58" s="48"/>
      <c r="D58" s="48"/>
      <c r="E58" s="51">
        <v>0</v>
      </c>
      <c r="F58" s="24"/>
      <c r="G58" s="131">
        <v>9458</v>
      </c>
      <c r="H58" s="24"/>
      <c r="I58" s="51">
        <v>0</v>
      </c>
      <c r="J58" s="24"/>
      <c r="K58" s="51">
        <v>0</v>
      </c>
    </row>
    <row r="59" spans="1:11" ht="24" customHeight="1">
      <c r="A59" s="21" t="s">
        <v>209</v>
      </c>
      <c r="B59" s="21"/>
      <c r="C59" s="178">
        <v>16.2</v>
      </c>
      <c r="D59" s="48"/>
      <c r="E59" s="131">
        <v>117778</v>
      </c>
      <c r="F59" s="24"/>
      <c r="G59" s="51">
        <v>0</v>
      </c>
      <c r="H59" s="24"/>
      <c r="I59" s="51">
        <v>0</v>
      </c>
      <c r="J59" s="24"/>
      <c r="K59" s="51">
        <v>0</v>
      </c>
    </row>
    <row r="60" spans="1:11" ht="24" customHeight="1">
      <c r="A60" s="22" t="s">
        <v>92</v>
      </c>
      <c r="B60" s="22"/>
      <c r="C60" s="48"/>
      <c r="D60" s="48"/>
      <c r="E60" s="131">
        <v>239398</v>
      </c>
      <c r="F60" s="24"/>
      <c r="G60" s="131">
        <v>215148</v>
      </c>
      <c r="H60" s="24"/>
      <c r="I60" s="51">
        <v>36314</v>
      </c>
      <c r="J60" s="24"/>
      <c r="K60" s="51">
        <v>14862</v>
      </c>
    </row>
    <row r="61" spans="1:11" ht="24" customHeight="1">
      <c r="A61" s="22" t="s">
        <v>100</v>
      </c>
      <c r="B61" s="22"/>
      <c r="C61" s="48">
        <v>20</v>
      </c>
      <c r="D61" s="48"/>
      <c r="E61" s="131">
        <v>195820</v>
      </c>
      <c r="F61" s="24"/>
      <c r="G61" s="131">
        <v>223892</v>
      </c>
      <c r="H61" s="24"/>
      <c r="I61" s="25">
        <v>191653</v>
      </c>
      <c r="J61" s="24"/>
      <c r="K61" s="25">
        <v>211859</v>
      </c>
    </row>
    <row r="62" spans="1:11" ht="24" customHeight="1">
      <c r="A62" s="22" t="s">
        <v>210</v>
      </c>
      <c r="B62" s="22"/>
      <c r="C62" s="48">
        <v>21</v>
      </c>
      <c r="D62" s="48"/>
      <c r="E62" s="51">
        <v>211624</v>
      </c>
      <c r="F62" s="24"/>
      <c r="G62" s="51">
        <v>210000</v>
      </c>
      <c r="H62" s="24"/>
      <c r="I62" s="51">
        <v>1624</v>
      </c>
      <c r="J62" s="24"/>
      <c r="K62" s="51">
        <v>0</v>
      </c>
    </row>
    <row r="63" spans="1:11" ht="24" customHeight="1">
      <c r="A63" s="22" t="s">
        <v>150</v>
      </c>
      <c r="B63" s="22"/>
      <c r="C63" s="48">
        <v>22</v>
      </c>
      <c r="D63" s="48"/>
      <c r="E63" s="144">
        <v>1544876</v>
      </c>
      <c r="F63" s="24"/>
      <c r="G63" s="51">
        <v>718628</v>
      </c>
      <c r="H63" s="24"/>
      <c r="I63" s="51">
        <v>1544876</v>
      </c>
      <c r="J63" s="24"/>
      <c r="K63" s="51">
        <v>718628</v>
      </c>
    </row>
    <row r="64" spans="1:11" ht="24" customHeight="1">
      <c r="A64" s="22" t="s">
        <v>189</v>
      </c>
      <c r="B64" s="22"/>
      <c r="C64" s="48">
        <v>4</v>
      </c>
      <c r="D64" s="48"/>
      <c r="E64" s="132">
        <v>4270</v>
      </c>
      <c r="F64" s="24"/>
      <c r="G64" s="51">
        <v>6570</v>
      </c>
      <c r="H64" s="24"/>
      <c r="I64" s="51">
        <v>385006</v>
      </c>
      <c r="J64" s="24"/>
      <c r="K64" s="51">
        <v>871651</v>
      </c>
    </row>
    <row r="65" spans="1:11" ht="24" customHeight="1">
      <c r="A65" s="22" t="s">
        <v>140</v>
      </c>
      <c r="B65" s="22"/>
      <c r="C65" s="48">
        <v>19</v>
      </c>
      <c r="D65" s="48"/>
      <c r="E65" s="132">
        <v>470767</v>
      </c>
      <c r="F65" s="24"/>
      <c r="G65" s="51">
        <v>340990</v>
      </c>
      <c r="H65" s="24"/>
      <c r="I65" s="51">
        <v>456021</v>
      </c>
      <c r="J65" s="24"/>
      <c r="K65" s="51">
        <v>301443</v>
      </c>
    </row>
    <row r="66" spans="1:11" ht="24" customHeight="1">
      <c r="A66" s="21" t="s">
        <v>81</v>
      </c>
      <c r="B66" s="21"/>
      <c r="C66" s="48"/>
      <c r="D66" s="48"/>
      <c r="E66" s="132">
        <v>13866</v>
      </c>
      <c r="F66" s="24"/>
      <c r="G66" s="132">
        <v>10491</v>
      </c>
      <c r="H66" s="24"/>
      <c r="I66" s="124">
        <v>0</v>
      </c>
      <c r="J66" s="24"/>
      <c r="K66" s="124">
        <v>0</v>
      </c>
    </row>
    <row r="67" spans="1:11" ht="24" customHeight="1">
      <c r="A67" s="21" t="s">
        <v>211</v>
      </c>
      <c r="B67" s="21"/>
      <c r="C67" s="48">
        <v>23</v>
      </c>
      <c r="D67" s="48"/>
      <c r="E67" s="144">
        <v>0</v>
      </c>
      <c r="F67" s="24"/>
      <c r="G67" s="132">
        <v>116642</v>
      </c>
      <c r="H67" s="24"/>
      <c r="I67" s="124">
        <v>64704</v>
      </c>
      <c r="J67" s="24"/>
      <c r="K67" s="124">
        <v>65869</v>
      </c>
    </row>
    <row r="68" spans="1:11" ht="24" customHeight="1">
      <c r="A68" s="21" t="s">
        <v>19</v>
      </c>
      <c r="B68" s="21"/>
      <c r="C68" s="48"/>
      <c r="D68" s="48"/>
      <c r="E68" s="133">
        <v>242904</v>
      </c>
      <c r="F68" s="26"/>
      <c r="G68" s="133">
        <v>219323</v>
      </c>
      <c r="H68" s="26"/>
      <c r="I68" s="134">
        <v>182781</v>
      </c>
      <c r="J68" s="26"/>
      <c r="K68" s="134">
        <v>165095</v>
      </c>
    </row>
    <row r="69" spans="1:11" ht="24" customHeight="1">
      <c r="A69" s="20" t="s">
        <v>20</v>
      </c>
      <c r="B69" s="20"/>
      <c r="C69" s="48"/>
      <c r="D69" s="48"/>
      <c r="E69" s="143">
        <f>SUM(E55:E68)</f>
        <v>5041769</v>
      </c>
      <c r="F69" s="25"/>
      <c r="G69" s="143">
        <f>SUM(G55:G68)</f>
        <v>3928790</v>
      </c>
      <c r="H69" s="25"/>
      <c r="I69" s="123">
        <f>SUM(I55:I68)</f>
        <v>3408771</v>
      </c>
      <c r="J69" s="25"/>
      <c r="K69" s="123">
        <f>SUM(K55:K68)</f>
        <v>2873663</v>
      </c>
    </row>
    <row r="70" spans="1:11" ht="24" customHeight="1">
      <c r="A70" s="20" t="s">
        <v>21</v>
      </c>
      <c r="B70" s="20"/>
      <c r="C70" s="48"/>
      <c r="D70" s="48"/>
      <c r="E70" s="124"/>
      <c r="F70" s="25"/>
      <c r="G70" s="124"/>
      <c r="H70" s="25"/>
      <c r="I70" s="120"/>
      <c r="J70" s="25"/>
      <c r="K70" s="120"/>
    </row>
    <row r="71" spans="1:11" ht="24" customHeight="1">
      <c r="A71" s="21" t="s">
        <v>148</v>
      </c>
      <c r="B71" s="21"/>
      <c r="C71" s="48"/>
      <c r="D71" s="48"/>
      <c r="E71" s="144"/>
      <c r="F71" s="24"/>
      <c r="G71" s="144"/>
      <c r="H71" s="24"/>
      <c r="I71" s="124"/>
      <c r="J71" s="24"/>
      <c r="K71" s="124"/>
    </row>
    <row r="72" spans="1:11" ht="24" customHeight="1">
      <c r="A72" s="135" t="s">
        <v>149</v>
      </c>
      <c r="B72" s="135"/>
      <c r="C72" s="48"/>
      <c r="D72" s="48"/>
      <c r="E72" s="144">
        <v>0</v>
      </c>
      <c r="F72" s="24"/>
      <c r="G72" s="144">
        <v>427</v>
      </c>
      <c r="H72" s="24"/>
      <c r="I72" s="124">
        <v>0</v>
      </c>
      <c r="J72" s="24"/>
      <c r="K72" s="124">
        <v>0</v>
      </c>
    </row>
    <row r="73" spans="1:11" ht="24" customHeight="1">
      <c r="A73" s="135" t="s">
        <v>212</v>
      </c>
      <c r="B73" s="135"/>
      <c r="C73" s="48"/>
      <c r="D73" s="48"/>
      <c r="E73" s="144"/>
      <c r="F73" s="24"/>
      <c r="G73" s="144"/>
      <c r="H73" s="24"/>
      <c r="I73" s="124"/>
      <c r="J73" s="24"/>
      <c r="K73" s="124"/>
    </row>
    <row r="74" spans="1:11" ht="24" customHeight="1">
      <c r="A74" s="22" t="s">
        <v>213</v>
      </c>
      <c r="B74" s="22"/>
      <c r="C74" s="178">
        <v>16.2</v>
      </c>
      <c r="D74" s="48"/>
      <c r="E74" s="144">
        <v>454739</v>
      </c>
      <c r="F74" s="25"/>
      <c r="G74" s="144">
        <v>0</v>
      </c>
      <c r="H74" s="25"/>
      <c r="I74" s="120">
        <v>0</v>
      </c>
      <c r="J74" s="25"/>
      <c r="K74" s="120">
        <v>0</v>
      </c>
    </row>
    <row r="75" spans="1:11" ht="24" customHeight="1">
      <c r="A75" s="22" t="s">
        <v>93</v>
      </c>
      <c r="B75" s="22"/>
      <c r="C75" s="48"/>
      <c r="D75" s="48"/>
      <c r="E75" s="144"/>
      <c r="F75" s="26"/>
      <c r="G75" s="124"/>
      <c r="H75" s="26"/>
      <c r="I75" s="124"/>
      <c r="J75" s="26"/>
      <c r="K75" s="124"/>
    </row>
    <row r="76" spans="1:11" ht="24" customHeight="1">
      <c r="A76" s="22" t="s">
        <v>63</v>
      </c>
      <c r="B76" s="22"/>
      <c r="C76" s="48">
        <v>20</v>
      </c>
      <c r="D76" s="48"/>
      <c r="E76" s="144">
        <v>41976</v>
      </c>
      <c r="F76" s="26"/>
      <c r="G76" s="124">
        <v>88921</v>
      </c>
      <c r="H76" s="26"/>
      <c r="I76" s="124">
        <v>27119</v>
      </c>
      <c r="J76" s="26"/>
      <c r="K76" s="124">
        <v>80000</v>
      </c>
    </row>
    <row r="77" spans="1:11" ht="24" customHeight="1">
      <c r="A77" s="22" t="s">
        <v>214</v>
      </c>
      <c r="B77" s="22"/>
      <c r="C77" s="48"/>
      <c r="D77" s="48"/>
      <c r="E77" s="144"/>
      <c r="F77" s="146"/>
      <c r="G77" s="124"/>
      <c r="H77" s="146"/>
      <c r="I77" s="124"/>
      <c r="J77" s="146"/>
      <c r="K77" s="124"/>
    </row>
    <row r="78" spans="1:11" ht="24" customHeight="1">
      <c r="A78" s="22" t="s">
        <v>63</v>
      </c>
      <c r="B78" s="22"/>
      <c r="C78" s="48">
        <v>21</v>
      </c>
      <c r="D78" s="48"/>
      <c r="E78" s="144">
        <v>9800</v>
      </c>
      <c r="F78" s="146"/>
      <c r="G78" s="124">
        <v>0</v>
      </c>
      <c r="H78" s="146"/>
      <c r="I78" s="124">
        <v>9800</v>
      </c>
      <c r="J78" s="146"/>
      <c r="K78" s="124">
        <v>0</v>
      </c>
    </row>
    <row r="79" spans="1:11" ht="24" customHeight="1">
      <c r="A79" s="135" t="s">
        <v>151</v>
      </c>
      <c r="B79" s="135"/>
      <c r="C79" s="48">
        <v>22</v>
      </c>
      <c r="D79" s="48"/>
      <c r="E79" s="124">
        <v>0</v>
      </c>
      <c r="F79" s="24"/>
      <c r="G79" s="144">
        <v>801438</v>
      </c>
      <c r="H79" s="26"/>
      <c r="I79" s="124">
        <v>0</v>
      </c>
      <c r="J79" s="26"/>
      <c r="K79" s="124">
        <v>801438</v>
      </c>
    </row>
    <row r="80" spans="1:11" ht="24" customHeight="1">
      <c r="A80" s="22" t="s">
        <v>215</v>
      </c>
      <c r="B80" s="22"/>
      <c r="C80" s="48">
        <v>23</v>
      </c>
      <c r="D80" s="48"/>
      <c r="E80" s="144">
        <v>21663</v>
      </c>
      <c r="F80" s="24"/>
      <c r="G80" s="144">
        <v>344333</v>
      </c>
      <c r="H80" s="26"/>
      <c r="I80" s="124">
        <v>254417</v>
      </c>
      <c r="J80" s="26"/>
      <c r="K80" s="144">
        <v>256358</v>
      </c>
    </row>
    <row r="81" spans="1:11" ht="24" customHeight="1">
      <c r="A81" s="22" t="s">
        <v>67</v>
      </c>
      <c r="B81" s="22"/>
      <c r="C81" s="48"/>
      <c r="D81" s="48"/>
      <c r="E81" s="145">
        <v>9425</v>
      </c>
      <c r="F81" s="24"/>
      <c r="G81" s="145">
        <v>6593</v>
      </c>
      <c r="H81" s="24"/>
      <c r="I81" s="122">
        <v>4019</v>
      </c>
      <c r="J81" s="24"/>
      <c r="K81" s="122">
        <v>3251</v>
      </c>
    </row>
    <row r="82" spans="1:11" ht="24" customHeight="1">
      <c r="A82" s="20" t="s">
        <v>22</v>
      </c>
      <c r="B82" s="20"/>
      <c r="C82" s="48"/>
      <c r="D82" s="48"/>
      <c r="E82" s="145">
        <f>SUM(E71:F81)</f>
        <v>537603</v>
      </c>
      <c r="F82" s="118"/>
      <c r="G82" s="145">
        <f>SUM(G71:H81)</f>
        <v>1241712</v>
      </c>
      <c r="H82" s="118"/>
      <c r="I82" s="122">
        <f>SUM(I71:J81)</f>
        <v>295355</v>
      </c>
      <c r="J82" s="118"/>
      <c r="K82" s="122">
        <f>SUM(K71:L81)</f>
        <v>1141047</v>
      </c>
    </row>
    <row r="83" spans="1:11" ht="24" customHeight="1">
      <c r="A83" s="20" t="s">
        <v>23</v>
      </c>
      <c r="B83" s="20"/>
      <c r="C83" s="48"/>
      <c r="D83" s="48"/>
      <c r="E83" s="145">
        <f>SUM(E69,E82)</f>
        <v>5579372</v>
      </c>
      <c r="F83" s="26"/>
      <c r="G83" s="145">
        <f>SUM(G69,G82)</f>
        <v>5170502</v>
      </c>
      <c r="H83" s="25"/>
      <c r="I83" s="122">
        <f>SUM(I69,I82)</f>
        <v>3704126</v>
      </c>
      <c r="J83" s="26"/>
      <c r="K83" s="122">
        <f>SUM(K69,K82)</f>
        <v>4014710</v>
      </c>
    </row>
    <row r="84" spans="1:11" ht="24" customHeight="1">
      <c r="A84" s="20"/>
      <c r="B84" s="20"/>
      <c r="C84" s="48"/>
      <c r="D84" s="48"/>
      <c r="E84" s="136"/>
      <c r="F84" s="26"/>
      <c r="G84" s="136"/>
      <c r="H84" s="25"/>
      <c r="I84" s="136"/>
      <c r="J84" s="26"/>
      <c r="K84" s="25"/>
    </row>
    <row r="85" spans="1:11" ht="24" customHeight="1">
      <c r="A85" s="22" t="s">
        <v>16</v>
      </c>
      <c r="B85" s="22"/>
      <c r="C85" s="48"/>
      <c r="D85" s="48"/>
      <c r="E85" s="25"/>
      <c r="F85" s="118"/>
      <c r="G85" s="25"/>
      <c r="H85" s="118"/>
      <c r="I85" s="50"/>
      <c r="J85" s="118"/>
      <c r="K85" s="25"/>
    </row>
    <row r="86" spans="1:11" ht="24" customHeight="1">
      <c r="A86" s="19" t="s">
        <v>135</v>
      </c>
      <c r="B86" s="19"/>
      <c r="C86" s="137"/>
      <c r="D86" s="137"/>
      <c r="E86" s="138"/>
      <c r="F86" s="19"/>
      <c r="G86" s="138"/>
      <c r="H86" s="19"/>
      <c r="I86" s="139"/>
      <c r="J86" s="19"/>
      <c r="K86" s="138"/>
    </row>
    <row r="87" spans="1:11" ht="24" customHeight="1">
      <c r="A87" s="19" t="s">
        <v>66</v>
      </c>
      <c r="B87" s="19"/>
      <c r="C87" s="137"/>
      <c r="D87" s="137"/>
      <c r="E87" s="138"/>
      <c r="F87" s="19"/>
      <c r="G87" s="138"/>
      <c r="H87" s="19"/>
      <c r="I87" s="139"/>
      <c r="J87" s="19"/>
      <c r="K87" s="138"/>
    </row>
    <row r="88" spans="1:11" ht="24" customHeight="1">
      <c r="A88" s="19" t="s">
        <v>199</v>
      </c>
      <c r="B88" s="19"/>
      <c r="C88" s="137"/>
      <c r="D88" s="137"/>
      <c r="E88" s="138"/>
      <c r="F88" s="19"/>
      <c r="G88" s="138"/>
      <c r="H88" s="19"/>
      <c r="I88" s="139"/>
      <c r="J88" s="19"/>
      <c r="K88" s="138"/>
    </row>
    <row r="89" spans="1:11" ht="24" customHeight="1">
      <c r="A89" s="189" t="s">
        <v>0</v>
      </c>
      <c r="B89" s="189"/>
      <c r="C89" s="189"/>
      <c r="D89" s="189"/>
      <c r="E89" s="189"/>
      <c r="F89" s="189"/>
      <c r="G89" s="189"/>
      <c r="H89" s="189"/>
      <c r="I89" s="189"/>
      <c r="J89" s="189"/>
      <c r="K89" s="189"/>
    </row>
    <row r="90" spans="1:11" s="85" customFormat="1" ht="24" customHeight="1">
      <c r="A90" s="20"/>
      <c r="B90" s="20"/>
      <c r="C90" s="37"/>
      <c r="D90" s="37"/>
      <c r="E90" s="38"/>
      <c r="F90" s="39" t="s">
        <v>1</v>
      </c>
      <c r="G90" s="38"/>
      <c r="H90" s="40"/>
      <c r="I90" s="41"/>
      <c r="J90" s="39" t="s">
        <v>2</v>
      </c>
      <c r="K90" s="38"/>
    </row>
    <row r="91" spans="1:11" ht="24" customHeight="1">
      <c r="A91" s="22"/>
      <c r="B91" s="22"/>
      <c r="C91" s="42" t="s">
        <v>3</v>
      </c>
      <c r="D91" s="42"/>
      <c r="E91" s="44" t="s">
        <v>200</v>
      </c>
      <c r="F91" s="44"/>
      <c r="G91" s="44" t="s">
        <v>201</v>
      </c>
      <c r="H91" s="45"/>
      <c r="I91" s="44" t="s">
        <v>200</v>
      </c>
      <c r="J91" s="44"/>
      <c r="K91" s="44" t="s">
        <v>201</v>
      </c>
    </row>
    <row r="92" spans="1:11" ht="24" customHeight="1">
      <c r="A92" s="22"/>
      <c r="B92" s="22"/>
      <c r="C92" s="42"/>
      <c r="D92" s="42"/>
      <c r="E92" s="128" t="s">
        <v>4</v>
      </c>
      <c r="F92" s="44"/>
      <c r="G92" s="128" t="s">
        <v>146</v>
      </c>
      <c r="H92" s="45"/>
      <c r="I92" s="129" t="s">
        <v>4</v>
      </c>
      <c r="J92" s="44"/>
      <c r="K92" s="128" t="s">
        <v>146</v>
      </c>
    </row>
    <row r="93" spans="1:11" ht="24" customHeight="1">
      <c r="A93" s="22"/>
      <c r="B93" s="22"/>
      <c r="C93" s="42"/>
      <c r="D93" s="42"/>
      <c r="E93" s="128" t="s">
        <v>5</v>
      </c>
      <c r="F93" s="44"/>
      <c r="G93" s="130"/>
      <c r="H93" s="45"/>
      <c r="I93" s="129" t="s">
        <v>5</v>
      </c>
      <c r="J93" s="44"/>
      <c r="K93" s="130"/>
    </row>
    <row r="94" spans="1:11" ht="24" customHeight="1">
      <c r="A94" s="20" t="s">
        <v>24</v>
      </c>
      <c r="B94" s="20"/>
      <c r="C94" s="48"/>
      <c r="D94" s="48"/>
      <c r="E94" s="30"/>
      <c r="F94" s="22"/>
      <c r="G94" s="30"/>
      <c r="H94" s="22"/>
      <c r="I94" s="31"/>
      <c r="J94" s="22"/>
      <c r="K94" s="30"/>
    </row>
    <row r="95" spans="1:11" ht="24" customHeight="1">
      <c r="A95" s="22" t="s">
        <v>25</v>
      </c>
      <c r="B95" s="22"/>
      <c r="C95" s="48" t="s">
        <v>276</v>
      </c>
      <c r="D95" s="48"/>
      <c r="E95" s="30"/>
      <c r="F95" s="22"/>
      <c r="G95" s="30"/>
      <c r="H95" s="22"/>
      <c r="I95" s="31"/>
      <c r="J95" s="22"/>
      <c r="K95" s="30"/>
    </row>
    <row r="96" spans="1:11" ht="24" customHeight="1">
      <c r="A96" s="1" t="s">
        <v>26</v>
      </c>
      <c r="B96" s="1"/>
      <c r="D96" s="48"/>
      <c r="E96" s="30"/>
      <c r="F96" s="22"/>
      <c r="G96" s="30"/>
      <c r="H96" s="22"/>
      <c r="I96" s="31"/>
      <c r="J96" s="22"/>
      <c r="K96" s="30"/>
    </row>
    <row r="97" spans="1:11" ht="24" customHeight="1">
      <c r="A97" s="1" t="s">
        <v>216</v>
      </c>
      <c r="B97" s="1"/>
      <c r="C97" s="48"/>
      <c r="D97" s="48"/>
      <c r="E97" s="30"/>
      <c r="F97" s="22"/>
      <c r="G97" s="30"/>
      <c r="H97" s="22"/>
      <c r="I97" s="31"/>
      <c r="J97" s="22"/>
      <c r="K97" s="30"/>
    </row>
    <row r="98" spans="1:11" ht="24" customHeight="1" thickBot="1">
      <c r="A98" s="22" t="s">
        <v>217</v>
      </c>
      <c r="B98" s="22"/>
      <c r="C98" s="48"/>
      <c r="D98" s="48"/>
      <c r="E98" s="127">
        <v>9641083</v>
      </c>
      <c r="F98" s="22"/>
      <c r="G98" s="127">
        <v>9597464</v>
      </c>
      <c r="H98" s="118"/>
      <c r="I98" s="127">
        <v>9641083</v>
      </c>
      <c r="J98" s="118"/>
      <c r="K98" s="127">
        <v>9597464</v>
      </c>
    </row>
    <row r="99" spans="1:11" ht="24" customHeight="1" thickTop="1">
      <c r="A99" s="1" t="s">
        <v>126</v>
      </c>
      <c r="B99" s="1"/>
      <c r="C99" s="48"/>
      <c r="D99" s="48"/>
    </row>
    <row r="100" spans="1:11" ht="24" customHeight="1">
      <c r="A100" s="1" t="s">
        <v>218</v>
      </c>
      <c r="B100" s="1"/>
      <c r="C100" s="48"/>
      <c r="D100" s="48"/>
      <c r="E100" s="30"/>
      <c r="F100" s="22"/>
      <c r="G100" s="51"/>
      <c r="H100" s="118"/>
      <c r="I100" s="119"/>
      <c r="J100" s="118"/>
      <c r="K100" s="119"/>
    </row>
    <row r="101" spans="1:11" ht="24" customHeight="1">
      <c r="A101" s="22" t="s">
        <v>219</v>
      </c>
      <c r="B101" s="22"/>
      <c r="C101" s="48"/>
      <c r="D101" s="48"/>
      <c r="E101" s="119">
        <f>'CE1'!D30</f>
        <v>7641083</v>
      </c>
      <c r="F101" s="118"/>
      <c r="G101" s="51">
        <f>'CE1'!D24</f>
        <v>7641079</v>
      </c>
      <c r="H101" s="118"/>
      <c r="I101" s="119">
        <f>'CE2'!D23</f>
        <v>7641083</v>
      </c>
      <c r="J101" s="118"/>
      <c r="K101" s="119">
        <f>'CE2'!D19</f>
        <v>7641079</v>
      </c>
    </row>
    <row r="102" spans="1:11" ht="24" customHeight="1">
      <c r="A102" s="22" t="s">
        <v>154</v>
      </c>
      <c r="B102" s="22"/>
      <c r="C102" s="48"/>
      <c r="D102" s="48"/>
      <c r="E102" s="49">
        <f>'CE1'!F30</f>
        <v>9926</v>
      </c>
      <c r="F102" s="118"/>
      <c r="G102" s="51">
        <f>'CE1'!F24</f>
        <v>9926</v>
      </c>
      <c r="H102" s="118"/>
      <c r="I102" s="119">
        <f>'CE2'!F23</f>
        <v>9926</v>
      </c>
      <c r="J102" s="118"/>
      <c r="K102" s="119">
        <f>'CE2'!F19</f>
        <v>9926</v>
      </c>
    </row>
    <row r="103" spans="1:11" ht="24" customHeight="1">
      <c r="A103" s="22" t="s">
        <v>220</v>
      </c>
      <c r="B103" s="22"/>
      <c r="C103" s="48"/>
      <c r="D103" s="48"/>
      <c r="E103" s="119"/>
      <c r="F103" s="118"/>
      <c r="G103" s="119"/>
      <c r="H103" s="118"/>
      <c r="I103" s="119"/>
      <c r="J103" s="118"/>
      <c r="K103" s="119"/>
    </row>
    <row r="104" spans="1:11" ht="24" customHeight="1">
      <c r="A104" s="22" t="s">
        <v>64</v>
      </c>
      <c r="B104" s="22"/>
      <c r="C104" s="48"/>
      <c r="D104" s="48"/>
      <c r="E104" s="119">
        <f>'CE1'!H30</f>
        <v>11117</v>
      </c>
      <c r="F104" s="118"/>
      <c r="G104" s="119">
        <f>'CE1'!H24</f>
        <v>11117</v>
      </c>
      <c r="H104" s="118"/>
      <c r="I104" s="119">
        <f>'CE2'!H23</f>
        <v>2838</v>
      </c>
      <c r="J104" s="118"/>
      <c r="K104" s="119">
        <f>'CE2'!H19</f>
        <v>2838</v>
      </c>
    </row>
    <row r="105" spans="1:11" ht="24" customHeight="1">
      <c r="A105" s="22" t="s">
        <v>221</v>
      </c>
      <c r="B105" s="22"/>
      <c r="C105" s="48"/>
      <c r="D105" s="48"/>
      <c r="E105" s="119">
        <f>'CE1'!J30</f>
        <v>-2521863</v>
      </c>
      <c r="F105" s="118"/>
      <c r="G105" s="120">
        <f>'CE1'!J22</f>
        <v>-1802008</v>
      </c>
      <c r="H105" s="25"/>
      <c r="I105" s="120">
        <f>'CE2'!J23</f>
        <v>-1724156</v>
      </c>
      <c r="J105" s="25"/>
      <c r="K105" s="120">
        <f>'CE2'!J17</f>
        <v>-1349311</v>
      </c>
    </row>
    <row r="106" spans="1:11" ht="24" customHeight="1">
      <c r="A106" s="22" t="s">
        <v>101</v>
      </c>
      <c r="B106" s="22"/>
      <c r="C106" s="22"/>
      <c r="D106" s="30"/>
      <c r="E106" s="122">
        <f>'CE1'!L30</f>
        <v>-20352</v>
      </c>
      <c r="F106" s="140"/>
      <c r="G106" s="122">
        <f>'CE1'!N24</f>
        <v>-32403</v>
      </c>
      <c r="H106" s="118"/>
      <c r="I106" s="122">
        <v>0</v>
      </c>
      <c r="J106" s="118"/>
      <c r="K106" s="122">
        <v>0</v>
      </c>
    </row>
    <row r="107" spans="1:11" ht="24" customHeight="1">
      <c r="A107" s="84" t="s">
        <v>94</v>
      </c>
      <c r="C107" s="84"/>
      <c r="D107" s="98"/>
      <c r="E107" s="101">
        <f>SUM(E101:E106)</f>
        <v>5119911</v>
      </c>
      <c r="F107" s="109"/>
      <c r="G107" s="101">
        <f>SUM(G101:G106)</f>
        <v>5827711</v>
      </c>
      <c r="H107" s="109"/>
      <c r="I107" s="101">
        <f>SUM(I101:I106)</f>
        <v>5929691</v>
      </c>
      <c r="J107" s="109"/>
      <c r="K107" s="101">
        <f>SUM(K101:K106)</f>
        <v>6304532</v>
      </c>
    </row>
    <row r="108" spans="1:11" ht="24" customHeight="1">
      <c r="A108" s="84" t="s">
        <v>69</v>
      </c>
      <c r="C108" s="84"/>
      <c r="D108" s="98"/>
      <c r="E108" s="103">
        <f>'CE1'!R30</f>
        <v>57588</v>
      </c>
      <c r="F108" s="109"/>
      <c r="G108" s="103">
        <f>'CE1'!R24</f>
        <v>45901</v>
      </c>
      <c r="H108" s="62"/>
      <c r="I108" s="122">
        <v>0</v>
      </c>
      <c r="J108" s="100"/>
      <c r="K108" s="107">
        <v>0</v>
      </c>
    </row>
    <row r="109" spans="1:11" ht="24" customHeight="1">
      <c r="A109" s="85" t="s">
        <v>27</v>
      </c>
      <c r="B109" s="85"/>
      <c r="C109" s="84"/>
      <c r="D109" s="98"/>
      <c r="E109" s="103">
        <f>SUM(E107:E108)</f>
        <v>5177499</v>
      </c>
      <c r="F109" s="109"/>
      <c r="G109" s="103">
        <f>SUM(G107:G108)</f>
        <v>5873612</v>
      </c>
      <c r="H109" s="109"/>
      <c r="I109" s="103">
        <f>SUM(I107:I108)</f>
        <v>5929691</v>
      </c>
      <c r="J109" s="109"/>
      <c r="K109" s="103">
        <f>SUM(K107:K108)</f>
        <v>6304532</v>
      </c>
    </row>
    <row r="110" spans="1:11" ht="24" customHeight="1" thickBot="1">
      <c r="A110" s="85" t="s">
        <v>28</v>
      </c>
      <c r="B110" s="85"/>
      <c r="C110" s="84"/>
      <c r="D110" s="98"/>
      <c r="E110" s="106">
        <f>E109+E83</f>
        <v>10756871</v>
      </c>
      <c r="F110" s="109"/>
      <c r="G110" s="106">
        <f>G109+G83</f>
        <v>11044114</v>
      </c>
      <c r="H110" s="109"/>
      <c r="I110" s="106">
        <f>I109+I83</f>
        <v>9633817</v>
      </c>
      <c r="J110" s="109"/>
      <c r="K110" s="106">
        <f>K109+K83</f>
        <v>10319242</v>
      </c>
    </row>
    <row r="111" spans="1:11" ht="24" customHeight="1" thickTop="1">
      <c r="A111" s="85"/>
      <c r="B111" s="85"/>
      <c r="C111" s="84"/>
      <c r="D111" s="98"/>
      <c r="E111" s="182">
        <f>E110-E42</f>
        <v>0</v>
      </c>
      <c r="F111" s="183"/>
      <c r="G111" s="182">
        <f>G110-G42</f>
        <v>0</v>
      </c>
      <c r="H111" s="183"/>
      <c r="I111" s="182">
        <f>I110-I42</f>
        <v>0</v>
      </c>
      <c r="J111" s="183"/>
      <c r="K111" s="182">
        <f>K110-K42</f>
        <v>0</v>
      </c>
    </row>
    <row r="112" spans="1:11" ht="24" customHeight="1">
      <c r="A112" s="84" t="s">
        <v>16</v>
      </c>
      <c r="C112" s="84"/>
      <c r="D112" s="84"/>
    </row>
    <row r="113" spans="1:5" ht="24" customHeight="1">
      <c r="C113" s="84"/>
      <c r="D113" s="84"/>
      <c r="E113" s="104"/>
    </row>
    <row r="114" spans="1:5" ht="24" customHeight="1">
      <c r="A114" s="110"/>
      <c r="B114" s="111"/>
      <c r="C114" s="111"/>
      <c r="D114" s="112"/>
    </row>
    <row r="115" spans="1:5" ht="24" customHeight="1">
      <c r="C115" s="111"/>
      <c r="D115" s="112"/>
    </row>
    <row r="116" spans="1:5" ht="24" customHeight="1">
      <c r="B116" s="171" t="s">
        <v>29</v>
      </c>
    </row>
    <row r="117" spans="1:5" ht="24" customHeight="1">
      <c r="A117" s="110"/>
      <c r="B117" s="111"/>
      <c r="C117" s="111"/>
      <c r="D117" s="112"/>
    </row>
    <row r="118" spans="1:5" ht="24" customHeight="1">
      <c r="C118" s="113"/>
    </row>
    <row r="119" spans="1:5" ht="24" customHeight="1">
      <c r="C119" s="113"/>
    </row>
  </sheetData>
  <mergeCells count="3">
    <mergeCell ref="A4:K4"/>
    <mergeCell ref="A48:K48"/>
    <mergeCell ref="A89:K89"/>
  </mergeCells>
  <printOptions horizontalCentered="1"/>
  <pageMargins left="0.72" right="0.23622047244094499" top="0.78740157480314998" bottom="0.118110236220472" header="0.35433070866141703" footer="0.31496062992126"/>
  <pageSetup paperSize="9" scale="70" fitToHeight="6" orientation="portrait" r:id="rId1"/>
  <rowBreaks count="2" manualBreakCount="2">
    <brk id="44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0"/>
  <sheetViews>
    <sheetView showGridLines="0" view="pageBreakPreview" zoomScaleNormal="100" zoomScaleSheetLayoutView="100" workbookViewId="0"/>
  </sheetViews>
  <sheetFormatPr defaultColWidth="10.5703125" defaultRowHeight="24" customHeight="1"/>
  <cols>
    <col min="1" max="1" width="47.5703125" style="22" customWidth="1"/>
    <col min="2" max="2" width="6.85546875" style="22" customWidth="1"/>
    <col min="3" max="3" width="9.5703125" style="48" customWidth="1"/>
    <col min="4" max="4" width="0.5703125" style="48" customWidth="1"/>
    <col min="5" max="5" width="15.5703125" style="30" customWidth="1"/>
    <col min="6" max="6" width="1" style="22" customWidth="1"/>
    <col min="7" max="7" width="15.5703125" style="30" customWidth="1"/>
    <col min="8" max="8" width="1" style="22" customWidth="1"/>
    <col min="9" max="9" width="15.5703125" style="31" customWidth="1"/>
    <col min="10" max="10" width="1" style="22" customWidth="1"/>
    <col min="11" max="11" width="15.5703125" style="30" customWidth="1"/>
    <col min="12" max="12" width="1" style="22" customWidth="1"/>
    <col min="13" max="16384" width="10.5703125" style="22"/>
  </cols>
  <sheetData>
    <row r="1" spans="1:13" ht="24" customHeight="1">
      <c r="A1" s="29"/>
      <c r="B1" s="29"/>
      <c r="C1" s="29"/>
      <c r="D1" s="29"/>
      <c r="K1" s="23" t="s">
        <v>30</v>
      </c>
    </row>
    <row r="2" spans="1:13" ht="24" customHeight="1">
      <c r="A2" s="19" t="s">
        <v>135</v>
      </c>
      <c r="B2" s="32"/>
      <c r="C2" s="33"/>
      <c r="D2" s="33"/>
      <c r="E2" s="34"/>
      <c r="F2" s="32"/>
      <c r="G2" s="34"/>
      <c r="H2" s="32"/>
      <c r="I2" s="35"/>
      <c r="J2" s="32"/>
      <c r="K2" s="34"/>
    </row>
    <row r="3" spans="1:13" ht="24" customHeight="1">
      <c r="A3" s="36" t="s">
        <v>72</v>
      </c>
      <c r="B3" s="32"/>
      <c r="C3" s="33"/>
      <c r="D3" s="33"/>
      <c r="E3" s="34"/>
      <c r="F3" s="32"/>
      <c r="G3" s="34"/>
      <c r="H3" s="32"/>
      <c r="I3" s="35"/>
      <c r="J3" s="32"/>
      <c r="K3" s="34"/>
    </row>
    <row r="4" spans="1:13" ht="24" customHeight="1">
      <c r="A4" s="19" t="s">
        <v>198</v>
      </c>
      <c r="B4" s="32"/>
      <c r="C4" s="33"/>
      <c r="D4" s="33"/>
      <c r="E4" s="34"/>
      <c r="F4" s="32"/>
      <c r="G4" s="34"/>
      <c r="H4" s="32"/>
      <c r="I4" s="35"/>
      <c r="J4" s="32"/>
      <c r="K4" s="34"/>
    </row>
    <row r="5" spans="1:13" ht="24" customHeight="1">
      <c r="A5" s="189" t="s">
        <v>180</v>
      </c>
      <c r="B5" s="189"/>
      <c r="C5" s="189"/>
      <c r="D5" s="189"/>
      <c r="E5" s="189"/>
      <c r="F5" s="189"/>
      <c r="G5" s="189"/>
      <c r="H5" s="189"/>
      <c r="I5" s="189"/>
      <c r="J5" s="189"/>
      <c r="K5" s="189"/>
    </row>
    <row r="6" spans="1:13" s="20" customFormat="1" ht="24" customHeight="1">
      <c r="C6" s="37"/>
      <c r="D6" s="37"/>
      <c r="E6" s="38"/>
      <c r="F6" s="39" t="s">
        <v>1</v>
      </c>
      <c r="G6" s="38"/>
      <c r="H6" s="40"/>
      <c r="I6" s="41"/>
      <c r="J6" s="39" t="s">
        <v>2</v>
      </c>
      <c r="K6" s="38"/>
    </row>
    <row r="7" spans="1:13" ht="24" customHeight="1">
      <c r="C7" s="42" t="s">
        <v>3</v>
      </c>
      <c r="D7" s="43"/>
      <c r="E7" s="44">
        <v>2563</v>
      </c>
      <c r="F7" s="44"/>
      <c r="G7" s="44">
        <v>2562</v>
      </c>
      <c r="H7" s="45"/>
      <c r="I7" s="44">
        <v>2563</v>
      </c>
      <c r="J7" s="44"/>
      <c r="K7" s="44">
        <v>2562</v>
      </c>
    </row>
    <row r="8" spans="1:13" ht="24" customHeight="1">
      <c r="C8" s="42"/>
      <c r="D8" s="43"/>
      <c r="E8" s="44"/>
      <c r="F8" s="44"/>
      <c r="G8" s="179" t="s">
        <v>253</v>
      </c>
      <c r="H8" s="45"/>
      <c r="I8" s="44"/>
      <c r="J8" s="44"/>
      <c r="K8" s="179" t="s">
        <v>253</v>
      </c>
    </row>
    <row r="9" spans="1:13" ht="24" customHeight="1">
      <c r="A9" s="46" t="s">
        <v>73</v>
      </c>
      <c r="C9" s="42"/>
      <c r="D9" s="43"/>
      <c r="E9" s="44"/>
      <c r="F9" s="44"/>
      <c r="G9" s="130"/>
      <c r="H9" s="45"/>
      <c r="I9" s="47"/>
      <c r="J9" s="44"/>
      <c r="K9" s="130"/>
    </row>
    <row r="10" spans="1:13" ht="24" customHeight="1">
      <c r="A10" s="20" t="s">
        <v>31</v>
      </c>
      <c r="E10" s="49"/>
      <c r="F10" s="49"/>
      <c r="G10" s="49"/>
      <c r="H10" s="49"/>
      <c r="J10" s="49"/>
      <c r="K10" s="49"/>
    </row>
    <row r="11" spans="1:13" ht="24" customHeight="1">
      <c r="A11" s="22" t="s">
        <v>127</v>
      </c>
      <c r="E11" s="146">
        <v>70799</v>
      </c>
      <c r="F11" s="24"/>
      <c r="G11" s="146">
        <v>163609</v>
      </c>
      <c r="H11" s="24"/>
      <c r="I11" s="146">
        <v>42253</v>
      </c>
      <c r="J11" s="24"/>
      <c r="K11" s="146">
        <v>140981</v>
      </c>
    </row>
    <row r="12" spans="1:13" ht="24" customHeight="1">
      <c r="A12" s="22" t="s">
        <v>224</v>
      </c>
      <c r="E12" s="146">
        <v>3609</v>
      </c>
      <c r="F12" s="24"/>
      <c r="G12" s="146">
        <v>4822</v>
      </c>
      <c r="H12" s="24"/>
      <c r="I12" s="146">
        <v>2815</v>
      </c>
      <c r="J12" s="24"/>
      <c r="K12" s="146">
        <v>3732</v>
      </c>
    </row>
    <row r="13" spans="1:13" ht="24" customHeight="1">
      <c r="A13" s="22" t="s">
        <v>225</v>
      </c>
      <c r="E13" s="146">
        <v>44050</v>
      </c>
      <c r="F13" s="24"/>
      <c r="G13" s="146">
        <v>47248</v>
      </c>
      <c r="H13" s="24"/>
      <c r="I13" s="146">
        <v>2312</v>
      </c>
      <c r="J13" s="24"/>
      <c r="K13" s="146">
        <v>3475</v>
      </c>
    </row>
    <row r="14" spans="1:13" ht="24" customHeight="1">
      <c r="A14" s="22" t="s">
        <v>226</v>
      </c>
      <c r="E14" s="146">
        <v>21</v>
      </c>
      <c r="F14" s="24"/>
      <c r="G14" s="146">
        <v>6462</v>
      </c>
      <c r="H14" s="24"/>
      <c r="I14" s="146">
        <v>0</v>
      </c>
      <c r="J14" s="24"/>
      <c r="K14" s="146">
        <v>0</v>
      </c>
    </row>
    <row r="15" spans="1:13" ht="24" customHeight="1">
      <c r="A15" s="22" t="s">
        <v>190</v>
      </c>
      <c r="E15" s="146">
        <v>10710</v>
      </c>
      <c r="F15" s="24"/>
      <c r="G15" s="146">
        <v>0</v>
      </c>
      <c r="H15" s="24"/>
      <c r="I15" s="146">
        <v>10710</v>
      </c>
      <c r="J15" s="24"/>
      <c r="K15" s="146">
        <v>4522</v>
      </c>
      <c r="L15" s="24"/>
      <c r="M15" s="146"/>
    </row>
    <row r="16" spans="1:13" ht="24" customHeight="1">
      <c r="A16" s="22" t="s">
        <v>32</v>
      </c>
      <c r="E16" s="146"/>
      <c r="F16" s="24"/>
      <c r="G16" s="146"/>
      <c r="H16" s="24"/>
      <c r="I16" s="146"/>
      <c r="J16" s="24"/>
      <c r="K16" s="146"/>
    </row>
    <row r="17" spans="1:11" ht="24" customHeight="1">
      <c r="A17" s="22" t="s">
        <v>33</v>
      </c>
      <c r="C17" s="48">
        <v>4</v>
      </c>
      <c r="E17" s="146">
        <v>8593</v>
      </c>
      <c r="F17" s="24"/>
      <c r="G17" s="146">
        <f>16438</f>
        <v>16438</v>
      </c>
      <c r="H17" s="24"/>
      <c r="I17" s="146">
        <v>51121</v>
      </c>
      <c r="J17" s="24"/>
      <c r="K17" s="146">
        <v>59917</v>
      </c>
    </row>
    <row r="18" spans="1:11" ht="24" customHeight="1">
      <c r="A18" s="22" t="s">
        <v>177</v>
      </c>
      <c r="E18" s="146">
        <v>0</v>
      </c>
      <c r="F18" s="24"/>
      <c r="G18" s="146">
        <v>4690</v>
      </c>
      <c r="H18" s="24"/>
      <c r="I18" s="146">
        <v>0</v>
      </c>
      <c r="J18" s="24"/>
      <c r="K18" s="146">
        <v>0</v>
      </c>
    </row>
    <row r="19" spans="1:11" ht="24" customHeight="1">
      <c r="A19" s="22" t="s">
        <v>10</v>
      </c>
      <c r="E19" s="147">
        <v>3118</v>
      </c>
      <c r="F19" s="24"/>
      <c r="G19" s="147">
        <v>14062</v>
      </c>
      <c r="H19" s="24"/>
      <c r="I19" s="147">
        <v>1168</v>
      </c>
      <c r="J19" s="24"/>
      <c r="K19" s="147">
        <v>4083</v>
      </c>
    </row>
    <row r="20" spans="1:11" ht="24" customHeight="1">
      <c r="A20" s="20" t="s">
        <v>34</v>
      </c>
      <c r="E20" s="147">
        <f>SUM(E11:E19)</f>
        <v>140900</v>
      </c>
      <c r="F20" s="24"/>
      <c r="G20" s="147">
        <f>SUM(G11:G19)</f>
        <v>257331</v>
      </c>
      <c r="H20" s="24"/>
      <c r="I20" s="161">
        <f>SUM(I11:I19)</f>
        <v>110379</v>
      </c>
      <c r="J20" s="24"/>
      <c r="K20" s="161">
        <f>SUM(K11:K19)</f>
        <v>216710</v>
      </c>
    </row>
    <row r="21" spans="1:11" ht="24" customHeight="1">
      <c r="A21" s="20" t="s">
        <v>35</v>
      </c>
      <c r="E21" s="24"/>
      <c r="F21" s="24"/>
      <c r="G21" s="24"/>
      <c r="H21" s="24"/>
      <c r="I21" s="162"/>
      <c r="J21" s="24"/>
      <c r="K21" s="162"/>
    </row>
    <row r="22" spans="1:11" ht="24" customHeight="1">
      <c r="A22" s="22" t="s">
        <v>132</v>
      </c>
      <c r="E22" s="146">
        <v>56120</v>
      </c>
      <c r="F22" s="24"/>
      <c r="G22" s="146">
        <v>122166</v>
      </c>
      <c r="H22" s="24"/>
      <c r="I22" s="146">
        <v>29525</v>
      </c>
      <c r="J22" s="24"/>
      <c r="K22" s="146">
        <v>104563</v>
      </c>
    </row>
    <row r="23" spans="1:11" ht="24" customHeight="1">
      <c r="A23" s="22" t="s">
        <v>141</v>
      </c>
      <c r="E23" s="146">
        <v>41314</v>
      </c>
      <c r="F23" s="24"/>
      <c r="G23" s="146">
        <v>45631</v>
      </c>
      <c r="H23" s="24"/>
      <c r="I23" s="146">
        <v>3464</v>
      </c>
      <c r="J23" s="24"/>
      <c r="K23" s="146">
        <v>6088</v>
      </c>
    </row>
    <row r="24" spans="1:11" ht="24" customHeight="1">
      <c r="A24" s="22" t="s">
        <v>227</v>
      </c>
      <c r="E24" s="146">
        <v>19174</v>
      </c>
      <c r="F24" s="24"/>
      <c r="G24" s="146">
        <v>36090</v>
      </c>
      <c r="H24" s="24"/>
      <c r="I24" s="146">
        <v>0</v>
      </c>
      <c r="J24" s="24"/>
      <c r="K24" s="146">
        <v>0</v>
      </c>
    </row>
    <row r="25" spans="1:11" ht="24" customHeight="1">
      <c r="A25" s="22" t="s">
        <v>36</v>
      </c>
      <c r="E25" s="146">
        <v>12040</v>
      </c>
      <c r="F25" s="24"/>
      <c r="G25" s="146">
        <v>39314</v>
      </c>
      <c r="H25" s="24"/>
      <c r="I25" s="146">
        <v>5043</v>
      </c>
      <c r="J25" s="24"/>
      <c r="K25" s="146">
        <v>16872</v>
      </c>
    </row>
    <row r="26" spans="1:11" ht="24" customHeight="1">
      <c r="A26" s="22" t="s">
        <v>37</v>
      </c>
      <c r="E26" s="146">
        <v>61568</v>
      </c>
      <c r="F26" s="24"/>
      <c r="G26" s="146">
        <v>69647</v>
      </c>
      <c r="H26" s="24"/>
      <c r="I26" s="146">
        <v>30526</v>
      </c>
      <c r="J26" s="24"/>
      <c r="K26" s="146">
        <v>35828</v>
      </c>
    </row>
    <row r="27" spans="1:11" ht="24" customHeight="1">
      <c r="A27" s="22" t="s">
        <v>229</v>
      </c>
      <c r="E27" s="146">
        <v>27468</v>
      </c>
      <c r="F27" s="24"/>
      <c r="G27" s="146">
        <v>0</v>
      </c>
      <c r="H27" s="24"/>
      <c r="I27" s="146">
        <v>0</v>
      </c>
      <c r="J27" s="24"/>
      <c r="K27" s="146">
        <v>0</v>
      </c>
    </row>
    <row r="28" spans="1:11" ht="24" customHeight="1">
      <c r="A28" s="20" t="s">
        <v>38</v>
      </c>
      <c r="E28" s="72">
        <f>SUM(E22:E27)</f>
        <v>217684</v>
      </c>
      <c r="F28" s="24"/>
      <c r="G28" s="72">
        <f>SUM(G22:G27)</f>
        <v>312848</v>
      </c>
      <c r="H28" s="24"/>
      <c r="I28" s="72">
        <f>SUM(I22:I27)</f>
        <v>68558</v>
      </c>
      <c r="J28" s="24"/>
      <c r="K28" s="72">
        <f>SUM(K22:K27)</f>
        <v>163351</v>
      </c>
    </row>
    <row r="29" spans="1:11" ht="24" customHeight="1">
      <c r="A29" s="58" t="s">
        <v>230</v>
      </c>
      <c r="E29" s="146">
        <f>E20-E28</f>
        <v>-76784</v>
      </c>
      <c r="F29" s="24"/>
      <c r="G29" s="146">
        <f>G20-G28</f>
        <v>-55517</v>
      </c>
      <c r="H29" s="24"/>
      <c r="I29" s="146">
        <f>I20-I28</f>
        <v>41821</v>
      </c>
      <c r="J29" s="24"/>
      <c r="K29" s="146">
        <f>K20-K28</f>
        <v>53359</v>
      </c>
    </row>
    <row r="30" spans="1:11" ht="24" customHeight="1">
      <c r="A30" s="22" t="s">
        <v>260</v>
      </c>
      <c r="E30" s="146">
        <v>-8792</v>
      </c>
      <c r="F30" s="146"/>
      <c r="G30" s="146">
        <v>-39045</v>
      </c>
      <c r="H30" s="146"/>
      <c r="I30" s="146">
        <v>0</v>
      </c>
      <c r="J30" s="146"/>
      <c r="K30" s="146">
        <v>0</v>
      </c>
    </row>
    <row r="31" spans="1:11" ht="24" customHeight="1">
      <c r="A31" s="157" t="s">
        <v>231</v>
      </c>
      <c r="E31" s="146">
        <v>-121407</v>
      </c>
      <c r="F31" s="146"/>
      <c r="G31" s="146">
        <v>-47684</v>
      </c>
      <c r="H31" s="146"/>
      <c r="I31" s="146">
        <v>-60982</v>
      </c>
      <c r="J31" s="146"/>
      <c r="K31" s="146">
        <v>-71971</v>
      </c>
    </row>
    <row r="32" spans="1:11" ht="24" customHeight="1">
      <c r="A32" s="22" t="s">
        <v>232</v>
      </c>
      <c r="E32" s="147">
        <v>0</v>
      </c>
      <c r="F32" s="24"/>
      <c r="G32" s="147">
        <v>0</v>
      </c>
      <c r="H32" s="24"/>
      <c r="I32" s="147">
        <v>-8760</v>
      </c>
      <c r="J32" s="24"/>
      <c r="K32" s="147">
        <v>0</v>
      </c>
    </row>
    <row r="33" spans="1:11" ht="24" customHeight="1">
      <c r="A33" s="20" t="s">
        <v>269</v>
      </c>
      <c r="E33" s="146">
        <f>SUM(E29:E32)</f>
        <v>-206983</v>
      </c>
      <c r="F33" s="24"/>
      <c r="G33" s="146">
        <f>SUM(G29:G32)</f>
        <v>-142246</v>
      </c>
      <c r="H33" s="24"/>
      <c r="I33" s="146">
        <f>SUM(I29:I32)</f>
        <v>-27921</v>
      </c>
      <c r="J33" s="24"/>
      <c r="K33" s="146">
        <f>SUM(K29:K32)</f>
        <v>-18612</v>
      </c>
    </row>
    <row r="34" spans="1:11" ht="24" customHeight="1">
      <c r="A34" s="22" t="s">
        <v>155</v>
      </c>
      <c r="C34" s="48">
        <v>24</v>
      </c>
      <c r="E34" s="147">
        <v>-3382</v>
      </c>
      <c r="F34" s="24"/>
      <c r="G34" s="147">
        <v>-2168</v>
      </c>
      <c r="H34" s="24"/>
      <c r="I34" s="147">
        <v>56</v>
      </c>
      <c r="J34" s="24"/>
      <c r="K34" s="147">
        <v>77</v>
      </c>
    </row>
    <row r="35" spans="1:11" ht="24" customHeight="1">
      <c r="A35" s="20" t="s">
        <v>270</v>
      </c>
      <c r="E35" s="147">
        <f>SUM(E33:E34)</f>
        <v>-210365</v>
      </c>
      <c r="F35" s="146"/>
      <c r="G35" s="147">
        <f>SUM(G33:G34)</f>
        <v>-144414</v>
      </c>
      <c r="H35" s="24"/>
      <c r="I35" s="147">
        <f>SUM(I33:I34)</f>
        <v>-27865</v>
      </c>
      <c r="J35" s="24"/>
      <c r="K35" s="147">
        <f>SUM(K33:K34)</f>
        <v>-18535</v>
      </c>
    </row>
    <row r="36" spans="1:11" ht="24" customHeight="1">
      <c r="A36" s="20"/>
      <c r="E36" s="146"/>
      <c r="F36" s="146"/>
      <c r="G36" s="146"/>
      <c r="H36" s="146"/>
      <c r="I36" s="163"/>
      <c r="J36" s="146"/>
      <c r="K36" s="163"/>
    </row>
    <row r="37" spans="1:11" ht="24" customHeight="1">
      <c r="A37" s="73" t="s">
        <v>121</v>
      </c>
      <c r="E37" s="146"/>
      <c r="F37" s="146"/>
      <c r="G37" s="146"/>
      <c r="H37" s="146"/>
      <c r="I37" s="163"/>
      <c r="J37" s="146"/>
      <c r="K37" s="163"/>
    </row>
    <row r="38" spans="1:11" ht="24" customHeight="1">
      <c r="A38" s="148" t="s">
        <v>116</v>
      </c>
      <c r="E38" s="146"/>
      <c r="F38" s="146"/>
      <c r="G38" s="146"/>
      <c r="H38" s="146"/>
      <c r="I38" s="163"/>
      <c r="J38" s="146"/>
      <c r="K38" s="163"/>
    </row>
    <row r="39" spans="1:11" ht="24" customHeight="1">
      <c r="A39" s="149" t="s">
        <v>110</v>
      </c>
      <c r="E39" s="146"/>
      <c r="F39" s="146"/>
      <c r="G39" s="146"/>
      <c r="H39" s="146"/>
      <c r="I39" s="163"/>
      <c r="J39" s="146"/>
      <c r="K39" s="163"/>
    </row>
    <row r="40" spans="1:11" ht="24" customHeight="1">
      <c r="A40" s="149" t="s">
        <v>134</v>
      </c>
      <c r="E40" s="146">
        <v>669</v>
      </c>
      <c r="F40" s="146"/>
      <c r="G40" s="146">
        <v>-22787</v>
      </c>
      <c r="H40" s="146"/>
      <c r="I40" s="146">
        <v>0</v>
      </c>
      <c r="J40" s="146"/>
      <c r="K40" s="146">
        <v>0</v>
      </c>
    </row>
    <row r="41" spans="1:11" ht="24" customHeight="1">
      <c r="A41" s="73" t="s">
        <v>111</v>
      </c>
      <c r="E41" s="72">
        <f>SUM(E40)</f>
        <v>669</v>
      </c>
      <c r="F41" s="146"/>
      <c r="G41" s="72">
        <f>SUM(G40)</f>
        <v>-22787</v>
      </c>
      <c r="H41" s="146"/>
      <c r="I41" s="72">
        <f>SUM(I40)</f>
        <v>0</v>
      </c>
      <c r="J41" s="146"/>
      <c r="K41" s="72">
        <f>SUM(K40)</f>
        <v>0</v>
      </c>
    </row>
    <row r="42" spans="1:11" ht="24" customHeight="1">
      <c r="A42" s="20"/>
      <c r="E42" s="146"/>
      <c r="F42" s="24"/>
      <c r="G42" s="146"/>
      <c r="H42" s="24"/>
      <c r="I42" s="163"/>
      <c r="J42" s="24"/>
      <c r="K42" s="163"/>
    </row>
    <row r="43" spans="1:11" ht="24" customHeight="1" thickBot="1">
      <c r="A43" s="150" t="s">
        <v>74</v>
      </c>
      <c r="E43" s="151">
        <f>E35+E41</f>
        <v>-209696</v>
      </c>
      <c r="F43" s="51"/>
      <c r="G43" s="151">
        <f>G35+G41</f>
        <v>-167201</v>
      </c>
      <c r="H43" s="51"/>
      <c r="I43" s="151">
        <f>I35+I41</f>
        <v>-27865</v>
      </c>
      <c r="J43" s="74"/>
      <c r="K43" s="151">
        <f>K35+K41</f>
        <v>-18535</v>
      </c>
    </row>
    <row r="44" spans="1:11" ht="24" customHeight="1" thickTop="1">
      <c r="A44" s="58"/>
      <c r="E44" s="59"/>
      <c r="F44" s="51"/>
      <c r="G44" s="59"/>
      <c r="H44" s="74"/>
      <c r="I44" s="59"/>
      <c r="J44" s="51"/>
      <c r="K44" s="59"/>
    </row>
    <row r="45" spans="1:11" ht="24" customHeight="1">
      <c r="A45" s="22" t="s">
        <v>16</v>
      </c>
      <c r="E45" s="25"/>
      <c r="F45" s="61"/>
      <c r="G45" s="61"/>
      <c r="H45" s="61"/>
      <c r="I45" s="28"/>
      <c r="J45" s="61"/>
      <c r="K45" s="61"/>
    </row>
    <row r="46" spans="1:11" ht="24" customHeight="1">
      <c r="A46" s="29"/>
      <c r="B46" s="29"/>
      <c r="C46" s="29"/>
      <c r="D46" s="29"/>
      <c r="K46" s="23" t="s">
        <v>30</v>
      </c>
    </row>
    <row r="47" spans="1:11" ht="24" customHeight="1">
      <c r="A47" s="19" t="s">
        <v>135</v>
      </c>
      <c r="B47" s="32"/>
      <c r="C47" s="33"/>
      <c r="D47" s="33"/>
      <c r="E47" s="34"/>
      <c r="F47" s="32"/>
      <c r="G47" s="34"/>
      <c r="H47" s="32"/>
      <c r="I47" s="35"/>
      <c r="J47" s="32"/>
      <c r="K47" s="34"/>
    </row>
    <row r="48" spans="1:11" ht="24" customHeight="1">
      <c r="A48" s="36" t="s">
        <v>75</v>
      </c>
      <c r="B48" s="32"/>
      <c r="C48" s="33"/>
      <c r="D48" s="33"/>
      <c r="E48" s="34"/>
      <c r="F48" s="32"/>
      <c r="G48" s="34"/>
      <c r="H48" s="32"/>
      <c r="I48" s="35"/>
      <c r="J48" s="32"/>
      <c r="K48" s="34"/>
    </row>
    <row r="49" spans="1:11" ht="24" customHeight="1">
      <c r="A49" s="19" t="s">
        <v>198</v>
      </c>
      <c r="B49" s="32"/>
      <c r="C49" s="33"/>
      <c r="D49" s="33"/>
      <c r="E49" s="34"/>
      <c r="F49" s="32"/>
      <c r="G49" s="34"/>
      <c r="H49" s="32"/>
      <c r="I49" s="35"/>
      <c r="J49" s="32"/>
      <c r="K49" s="34"/>
    </row>
    <row r="50" spans="1:11" ht="24" customHeight="1">
      <c r="A50" s="189" t="s">
        <v>180</v>
      </c>
      <c r="B50" s="189"/>
      <c r="C50" s="189"/>
      <c r="D50" s="189"/>
      <c r="E50" s="189"/>
      <c r="F50" s="189"/>
      <c r="G50" s="189"/>
      <c r="H50" s="189"/>
      <c r="I50" s="189"/>
      <c r="J50" s="189"/>
      <c r="K50" s="189"/>
    </row>
    <row r="51" spans="1:11" ht="24" customHeight="1">
      <c r="A51" s="20"/>
      <c r="B51" s="20"/>
      <c r="C51" s="37"/>
      <c r="D51" s="37"/>
      <c r="E51" s="38"/>
      <c r="F51" s="39" t="s">
        <v>1</v>
      </c>
      <c r="G51" s="38"/>
      <c r="H51" s="40"/>
      <c r="I51" s="41"/>
      <c r="J51" s="39" t="s">
        <v>2</v>
      </c>
      <c r="K51" s="38"/>
    </row>
    <row r="52" spans="1:11" ht="24" customHeight="1">
      <c r="C52" s="42" t="s">
        <v>3</v>
      </c>
      <c r="D52" s="43"/>
      <c r="E52" s="44">
        <v>2563</v>
      </c>
      <c r="F52" s="44"/>
      <c r="G52" s="44">
        <v>2562</v>
      </c>
      <c r="H52" s="45"/>
      <c r="I52" s="44">
        <v>2563</v>
      </c>
      <c r="J52" s="44"/>
      <c r="K52" s="44">
        <v>2562</v>
      </c>
    </row>
    <row r="53" spans="1:11" ht="24" customHeight="1">
      <c r="C53" s="42"/>
      <c r="D53" s="43"/>
      <c r="E53" s="44"/>
      <c r="F53" s="44"/>
      <c r="G53" s="179" t="s">
        <v>253</v>
      </c>
      <c r="H53" s="45"/>
      <c r="I53" s="44"/>
      <c r="J53" s="44"/>
      <c r="K53" s="179" t="s">
        <v>253</v>
      </c>
    </row>
    <row r="54" spans="1:11" ht="24" customHeight="1">
      <c r="A54" s="150" t="s">
        <v>130</v>
      </c>
      <c r="C54" s="42"/>
      <c r="D54" s="43"/>
      <c r="E54" s="44"/>
      <c r="F54" s="44"/>
      <c r="G54" s="130"/>
      <c r="H54" s="45"/>
      <c r="I54" s="47"/>
      <c r="J54" s="44"/>
      <c r="K54" s="130"/>
    </row>
    <row r="55" spans="1:11" ht="24" customHeight="1" thickBot="1">
      <c r="A55" s="52" t="s">
        <v>70</v>
      </c>
      <c r="E55" s="61">
        <f>E35-E56</f>
        <v>-229551</v>
      </c>
      <c r="F55" s="49"/>
      <c r="G55" s="61">
        <f>G35-G56</f>
        <v>-140809</v>
      </c>
      <c r="H55" s="49"/>
      <c r="I55" s="164">
        <f>I43</f>
        <v>-27865</v>
      </c>
      <c r="J55" s="49"/>
      <c r="K55" s="164">
        <f>K43</f>
        <v>-18535</v>
      </c>
    </row>
    <row r="56" spans="1:11" ht="24" customHeight="1" thickTop="1">
      <c r="A56" s="52" t="s">
        <v>71</v>
      </c>
      <c r="E56" s="181">
        <v>19186</v>
      </c>
      <c r="F56" s="49"/>
      <c r="G56" s="27">
        <v>-3605</v>
      </c>
      <c r="H56" s="49"/>
      <c r="I56" s="160"/>
      <c r="J56" s="49"/>
      <c r="K56" s="160"/>
    </row>
    <row r="57" spans="1:11" ht="24" customHeight="1" thickBot="1">
      <c r="E57" s="152">
        <f>SUM(E35)</f>
        <v>-210365</v>
      </c>
      <c r="F57" s="49"/>
      <c r="G57" s="152">
        <f>SUM(G35)</f>
        <v>-144414</v>
      </c>
      <c r="H57" s="49"/>
    </row>
    <row r="58" spans="1:11" ht="24" customHeight="1" thickTop="1">
      <c r="A58" s="46" t="s">
        <v>76</v>
      </c>
      <c r="B58" s="53"/>
      <c r="C58" s="153"/>
      <c r="D58" s="53"/>
      <c r="E58" s="54"/>
      <c r="F58" s="53"/>
      <c r="G58" s="54"/>
      <c r="H58" s="53"/>
      <c r="I58" s="165"/>
      <c r="J58" s="54"/>
      <c r="K58" s="165"/>
    </row>
    <row r="59" spans="1:11" ht="24" customHeight="1" thickBot="1">
      <c r="A59" s="52" t="s">
        <v>70</v>
      </c>
      <c r="B59" s="53"/>
      <c r="C59" s="153"/>
      <c r="D59" s="53"/>
      <c r="E59" s="154">
        <f>E43-E60</f>
        <v>-228882</v>
      </c>
      <c r="F59" s="61"/>
      <c r="G59" s="154">
        <f>G43-G60</f>
        <v>-163596</v>
      </c>
      <c r="H59" s="53"/>
      <c r="I59" s="166">
        <f>I55</f>
        <v>-27865</v>
      </c>
      <c r="J59" s="54"/>
      <c r="K59" s="166">
        <f>K55</f>
        <v>-18535</v>
      </c>
    </row>
    <row r="60" spans="1:11" ht="24" customHeight="1" thickTop="1">
      <c r="A60" s="52" t="s">
        <v>71</v>
      </c>
      <c r="B60" s="53"/>
      <c r="C60" s="153"/>
      <c r="D60" s="53"/>
      <c r="E60" s="155">
        <f>E56</f>
        <v>19186</v>
      </c>
      <c r="F60" s="49"/>
      <c r="G60" s="155">
        <f>G56</f>
        <v>-3605</v>
      </c>
      <c r="H60" s="53"/>
      <c r="I60" s="165"/>
      <c r="J60" s="54"/>
      <c r="K60" s="165"/>
    </row>
    <row r="61" spans="1:11" ht="24" customHeight="1" thickBot="1">
      <c r="A61" s="52"/>
      <c r="B61" s="53"/>
      <c r="C61" s="52"/>
      <c r="D61" s="53"/>
      <c r="E61" s="156">
        <f>SUM(E43)</f>
        <v>-209696</v>
      </c>
      <c r="F61" s="25"/>
      <c r="G61" s="156">
        <f>SUM(G43)</f>
        <v>-167201</v>
      </c>
      <c r="H61" s="56"/>
    </row>
    <row r="62" spans="1:11" ht="24" customHeight="1" thickTop="1">
      <c r="A62" s="52"/>
      <c r="B62" s="53"/>
      <c r="C62" s="52"/>
      <c r="D62" s="53"/>
      <c r="E62" s="25"/>
      <c r="F62" s="25"/>
      <c r="G62" s="25"/>
      <c r="H62" s="56"/>
      <c r="I62" s="50"/>
      <c r="J62" s="56"/>
      <c r="K62" s="50"/>
    </row>
    <row r="63" spans="1:11" ht="24" customHeight="1">
      <c r="A63" s="46" t="s">
        <v>271</v>
      </c>
      <c r="C63" s="48">
        <v>27</v>
      </c>
      <c r="E63" s="57"/>
      <c r="G63" s="57"/>
      <c r="I63" s="160"/>
      <c r="K63" s="160"/>
    </row>
    <row r="64" spans="1:11" ht="24" customHeight="1">
      <c r="A64" s="157" t="s">
        <v>272</v>
      </c>
      <c r="C64" s="167"/>
      <c r="D64" s="167"/>
      <c r="E64" s="168"/>
      <c r="F64" s="168"/>
      <c r="G64" s="168"/>
      <c r="H64" s="168"/>
      <c r="I64" s="50"/>
      <c r="J64" s="168"/>
      <c r="K64" s="50"/>
    </row>
    <row r="65" spans="1:11" ht="24" customHeight="1" thickBot="1">
      <c r="A65" s="157" t="s">
        <v>273</v>
      </c>
      <c r="C65" s="167"/>
      <c r="D65" s="167"/>
      <c r="E65" s="169">
        <f>E55*1000/7641078761</f>
        <v>-3.0041700547784735E-2</v>
      </c>
      <c r="F65" s="168"/>
      <c r="G65" s="169">
        <f>G55*1000/7641078761</f>
        <v>-1.8427895380255459E-2</v>
      </c>
      <c r="H65" s="168"/>
      <c r="I65" s="169">
        <f>I55*1000/7641078761</f>
        <v>-3.6467363930630737E-3</v>
      </c>
      <c r="J65" s="168"/>
      <c r="K65" s="169">
        <f>K55*1000/7641078761</f>
        <v>-2.4257046131499756E-3</v>
      </c>
    </row>
    <row r="66" spans="1:11" ht="24" customHeight="1" thickTop="1">
      <c r="A66" s="157"/>
      <c r="E66" s="158"/>
      <c r="G66" s="158"/>
      <c r="I66" s="159"/>
      <c r="K66" s="159"/>
    </row>
    <row r="67" spans="1:11" ht="24" customHeight="1">
      <c r="A67" s="22" t="s">
        <v>16</v>
      </c>
      <c r="E67" s="57"/>
      <c r="G67" s="57"/>
      <c r="I67" s="160"/>
      <c r="K67" s="57"/>
    </row>
    <row r="68" spans="1:11" ht="24" customHeight="1">
      <c r="E68" s="57"/>
      <c r="G68" s="57"/>
      <c r="I68" s="160"/>
      <c r="K68" s="57"/>
    </row>
    <row r="69" spans="1:11" ht="24" customHeight="1">
      <c r="E69" s="57"/>
      <c r="G69" s="57"/>
      <c r="I69" s="160"/>
      <c r="K69" s="57"/>
    </row>
    <row r="70" spans="1:11" ht="24" customHeight="1">
      <c r="E70" s="57"/>
      <c r="G70" s="57"/>
      <c r="I70" s="160"/>
      <c r="K70" s="57"/>
    </row>
    <row r="71" spans="1:11" ht="24" customHeight="1">
      <c r="E71" s="57"/>
      <c r="G71" s="57"/>
      <c r="I71" s="160"/>
      <c r="K71" s="57"/>
    </row>
    <row r="72" spans="1:11" ht="24" customHeight="1">
      <c r="E72" s="57"/>
      <c r="G72" s="57"/>
      <c r="I72" s="160"/>
      <c r="K72" s="57"/>
    </row>
    <row r="73" spans="1:11" ht="24" customHeight="1">
      <c r="A73" s="29"/>
      <c r="B73" s="29"/>
      <c r="C73" s="29"/>
      <c r="D73" s="29"/>
      <c r="K73" s="23" t="s">
        <v>30</v>
      </c>
    </row>
    <row r="74" spans="1:11" ht="24" customHeight="1">
      <c r="A74" s="19" t="s">
        <v>135</v>
      </c>
      <c r="B74" s="32"/>
      <c r="C74" s="33"/>
      <c r="D74" s="33"/>
      <c r="E74" s="34"/>
      <c r="F74" s="32"/>
      <c r="G74" s="34"/>
      <c r="H74" s="32"/>
      <c r="I74" s="35"/>
      <c r="J74" s="32"/>
      <c r="K74" s="34"/>
    </row>
    <row r="75" spans="1:11" ht="24" customHeight="1">
      <c r="A75" s="36" t="s">
        <v>72</v>
      </c>
      <c r="B75" s="32"/>
      <c r="C75" s="33"/>
      <c r="D75" s="33"/>
      <c r="E75" s="34"/>
      <c r="F75" s="32"/>
      <c r="G75" s="34"/>
      <c r="H75" s="32"/>
      <c r="I75" s="35"/>
      <c r="J75" s="32"/>
      <c r="K75" s="34"/>
    </row>
    <row r="76" spans="1:11" ht="24" customHeight="1">
      <c r="A76" s="19" t="s">
        <v>195</v>
      </c>
      <c r="B76" s="32"/>
      <c r="C76" s="33"/>
      <c r="D76" s="33"/>
      <c r="E76" s="34"/>
      <c r="F76" s="32"/>
      <c r="G76" s="34"/>
      <c r="H76" s="32"/>
      <c r="I76" s="35"/>
      <c r="J76" s="32"/>
      <c r="K76" s="34"/>
    </row>
    <row r="77" spans="1:11" ht="24" customHeight="1">
      <c r="A77" s="189" t="s">
        <v>180</v>
      </c>
      <c r="B77" s="189"/>
      <c r="C77" s="189"/>
      <c r="D77" s="189"/>
      <c r="E77" s="189"/>
      <c r="F77" s="189"/>
      <c r="G77" s="189"/>
      <c r="H77" s="189"/>
      <c r="I77" s="189"/>
      <c r="J77" s="189"/>
      <c r="K77" s="189"/>
    </row>
    <row r="78" spans="1:11" s="20" customFormat="1" ht="24" customHeight="1">
      <c r="C78" s="37"/>
      <c r="D78" s="37"/>
      <c r="E78" s="38"/>
      <c r="F78" s="39" t="s">
        <v>1</v>
      </c>
      <c r="G78" s="38"/>
      <c r="H78" s="40"/>
      <c r="I78" s="41"/>
      <c r="J78" s="39" t="s">
        <v>2</v>
      </c>
      <c r="K78" s="38"/>
    </row>
    <row r="79" spans="1:11" ht="24" customHeight="1">
      <c r="C79" s="42" t="s">
        <v>3</v>
      </c>
      <c r="D79" s="43"/>
      <c r="E79" s="44">
        <v>2563</v>
      </c>
      <c r="F79" s="44"/>
      <c r="G79" s="44">
        <v>2562</v>
      </c>
      <c r="H79" s="45"/>
      <c r="I79" s="44">
        <v>2563</v>
      </c>
      <c r="J79" s="44"/>
      <c r="K79" s="44">
        <v>2562</v>
      </c>
    </row>
    <row r="80" spans="1:11" ht="24" customHeight="1">
      <c r="C80" s="42"/>
      <c r="D80" s="43"/>
      <c r="E80" s="44"/>
      <c r="F80" s="44"/>
      <c r="G80" s="179" t="s">
        <v>253</v>
      </c>
      <c r="H80" s="45"/>
      <c r="I80" s="44"/>
      <c r="J80" s="44"/>
      <c r="K80" s="179" t="s">
        <v>253</v>
      </c>
    </row>
    <row r="81" spans="1:13" ht="24" customHeight="1">
      <c r="A81" s="46" t="s">
        <v>73</v>
      </c>
      <c r="C81" s="42"/>
      <c r="D81" s="43"/>
      <c r="E81" s="44"/>
      <c r="F81" s="44"/>
      <c r="G81" s="130"/>
      <c r="H81" s="45"/>
      <c r="I81" s="47"/>
      <c r="J81" s="44"/>
      <c r="K81" s="130"/>
    </row>
    <row r="82" spans="1:13" ht="24" customHeight="1">
      <c r="A82" s="20" t="s">
        <v>31</v>
      </c>
      <c r="E82" s="49"/>
      <c r="F82" s="49"/>
      <c r="G82" s="49"/>
      <c r="H82" s="49"/>
      <c r="J82" s="49"/>
      <c r="K82" s="49"/>
    </row>
    <row r="83" spans="1:13" ht="24" customHeight="1">
      <c r="A83" s="22" t="s">
        <v>127</v>
      </c>
      <c r="E83" s="146">
        <v>257967</v>
      </c>
      <c r="F83" s="24"/>
      <c r="G83" s="146">
        <v>986522</v>
      </c>
      <c r="H83" s="24"/>
      <c r="I83" s="146">
        <v>204532</v>
      </c>
      <c r="J83" s="24"/>
      <c r="K83" s="146">
        <v>670821</v>
      </c>
    </row>
    <row r="84" spans="1:13" ht="24" customHeight="1">
      <c r="A84" s="22" t="s">
        <v>224</v>
      </c>
      <c r="E84" s="146">
        <v>10266</v>
      </c>
      <c r="F84" s="24"/>
      <c r="G84" s="146">
        <v>14700</v>
      </c>
      <c r="H84" s="24"/>
      <c r="I84" s="146">
        <v>8119</v>
      </c>
      <c r="J84" s="24"/>
      <c r="K84" s="146">
        <v>11579</v>
      </c>
    </row>
    <row r="85" spans="1:13" ht="24" customHeight="1">
      <c r="A85" s="22" t="s">
        <v>225</v>
      </c>
      <c r="E85" s="146">
        <v>120074</v>
      </c>
      <c r="F85" s="24"/>
      <c r="G85" s="146">
        <v>128685</v>
      </c>
      <c r="H85" s="24"/>
      <c r="I85" s="146">
        <v>8962</v>
      </c>
      <c r="J85" s="24"/>
      <c r="K85" s="146">
        <v>10618</v>
      </c>
    </row>
    <row r="86" spans="1:13" ht="24" customHeight="1">
      <c r="A86" s="22" t="s">
        <v>226</v>
      </c>
      <c r="E86" s="146">
        <v>6994</v>
      </c>
      <c r="F86" s="24"/>
      <c r="G86" s="146">
        <v>14374</v>
      </c>
      <c r="H86" s="24"/>
      <c r="I86" s="146">
        <v>0</v>
      </c>
      <c r="J86" s="24"/>
      <c r="K86" s="146">
        <v>0</v>
      </c>
    </row>
    <row r="87" spans="1:13" ht="24" customHeight="1">
      <c r="A87" s="22" t="s">
        <v>190</v>
      </c>
      <c r="E87" s="146">
        <v>0</v>
      </c>
      <c r="F87" s="24"/>
      <c r="G87" s="146">
        <v>0</v>
      </c>
      <c r="H87" s="24"/>
      <c r="I87" s="146">
        <v>0</v>
      </c>
      <c r="J87" s="24"/>
      <c r="K87" s="146">
        <v>8126</v>
      </c>
      <c r="L87" s="24"/>
      <c r="M87" s="146"/>
    </row>
    <row r="88" spans="1:13" ht="24" customHeight="1">
      <c r="A88" s="22" t="s">
        <v>32</v>
      </c>
      <c r="E88" s="146"/>
      <c r="F88" s="24"/>
      <c r="G88" s="146"/>
      <c r="H88" s="24"/>
      <c r="I88" s="146"/>
      <c r="J88" s="24"/>
      <c r="K88" s="146"/>
    </row>
    <row r="89" spans="1:13" ht="24" customHeight="1">
      <c r="A89" s="22" t="s">
        <v>33</v>
      </c>
      <c r="C89" s="48">
        <v>4</v>
      </c>
      <c r="E89" s="146">
        <v>25964</v>
      </c>
      <c r="F89" s="24"/>
      <c r="G89" s="146">
        <v>46137</v>
      </c>
      <c r="H89" s="24"/>
      <c r="I89" s="146">
        <v>154664</v>
      </c>
      <c r="J89" s="24"/>
      <c r="K89" s="146">
        <v>156472</v>
      </c>
    </row>
    <row r="90" spans="1:13" ht="24" customHeight="1">
      <c r="A90" s="22" t="s">
        <v>177</v>
      </c>
      <c r="E90" s="146">
        <v>0</v>
      </c>
      <c r="F90" s="24"/>
      <c r="G90" s="146">
        <v>65543</v>
      </c>
      <c r="H90" s="24"/>
      <c r="I90" s="146">
        <v>0</v>
      </c>
      <c r="J90" s="24"/>
      <c r="K90" s="146">
        <v>0</v>
      </c>
    </row>
    <row r="91" spans="1:13" ht="24" customHeight="1">
      <c r="A91" s="22" t="s">
        <v>10</v>
      </c>
      <c r="E91" s="147">
        <f>11814-17</f>
        <v>11797</v>
      </c>
      <c r="F91" s="24"/>
      <c r="G91" s="147">
        <v>42543</v>
      </c>
      <c r="H91" s="24"/>
      <c r="I91" s="147">
        <v>15716</v>
      </c>
      <c r="J91" s="24"/>
      <c r="K91" s="147">
        <v>24750</v>
      </c>
    </row>
    <row r="92" spans="1:13" ht="24" customHeight="1">
      <c r="A92" s="20" t="s">
        <v>34</v>
      </c>
      <c r="E92" s="147">
        <f>SUM(E83:E91)</f>
        <v>433062</v>
      </c>
      <c r="F92" s="24"/>
      <c r="G92" s="147">
        <f>SUM(G83:G91)</f>
        <v>1298504</v>
      </c>
      <c r="H92" s="24"/>
      <c r="I92" s="161">
        <f>SUM(I83:I91)</f>
        <v>391993</v>
      </c>
      <c r="J92" s="24"/>
      <c r="K92" s="161">
        <f>SUM(K83:K91)</f>
        <v>882366</v>
      </c>
    </row>
    <row r="93" spans="1:13" ht="24" customHeight="1">
      <c r="A93" s="20" t="s">
        <v>35</v>
      </c>
      <c r="E93" s="24"/>
      <c r="F93" s="24"/>
      <c r="G93" s="24"/>
      <c r="H93" s="24"/>
      <c r="I93" s="162"/>
      <c r="J93" s="24"/>
      <c r="K93" s="162"/>
    </row>
    <row r="94" spans="1:13" ht="24" customHeight="1">
      <c r="A94" s="22" t="s">
        <v>132</v>
      </c>
      <c r="E94" s="146">
        <v>202499</v>
      </c>
      <c r="F94" s="24"/>
      <c r="G94" s="146">
        <v>743554</v>
      </c>
      <c r="H94" s="24"/>
      <c r="I94" s="146">
        <v>160524</v>
      </c>
      <c r="J94" s="24"/>
      <c r="K94" s="146">
        <v>446278</v>
      </c>
    </row>
    <row r="95" spans="1:13" ht="24" customHeight="1">
      <c r="A95" s="22" t="s">
        <v>141</v>
      </c>
      <c r="E95" s="146">
        <v>123667</v>
      </c>
      <c r="F95" s="24"/>
      <c r="G95" s="146">
        <v>115267</v>
      </c>
      <c r="H95" s="24"/>
      <c r="I95" s="146">
        <v>14773</v>
      </c>
      <c r="J95" s="24"/>
      <c r="K95" s="146">
        <v>18228</v>
      </c>
    </row>
    <row r="96" spans="1:13" ht="24" customHeight="1">
      <c r="A96" s="22" t="s">
        <v>227</v>
      </c>
      <c r="E96" s="146">
        <v>72954</v>
      </c>
      <c r="F96" s="24"/>
      <c r="G96" s="146">
        <v>43371</v>
      </c>
      <c r="H96" s="24"/>
      <c r="I96" s="146">
        <v>0</v>
      </c>
      <c r="J96" s="24"/>
      <c r="K96" s="146">
        <v>0</v>
      </c>
    </row>
    <row r="97" spans="1:11" ht="24" customHeight="1">
      <c r="A97" s="22" t="s">
        <v>36</v>
      </c>
      <c r="E97" s="146">
        <v>47306</v>
      </c>
      <c r="F97" s="24"/>
      <c r="G97" s="146">
        <v>130430</v>
      </c>
      <c r="H97" s="24"/>
      <c r="I97" s="146">
        <v>20136</v>
      </c>
      <c r="J97" s="24"/>
      <c r="K97" s="146">
        <v>61674</v>
      </c>
    </row>
    <row r="98" spans="1:11" ht="24" customHeight="1">
      <c r="A98" s="22" t="s">
        <v>37</v>
      </c>
      <c r="E98" s="146">
        <v>302626</v>
      </c>
      <c r="F98" s="24"/>
      <c r="G98" s="146">
        <v>323684</v>
      </c>
      <c r="H98" s="24"/>
      <c r="I98" s="146">
        <v>103782</v>
      </c>
      <c r="J98" s="24"/>
      <c r="K98" s="146">
        <v>134323</v>
      </c>
    </row>
    <row r="99" spans="1:11" ht="24" customHeight="1">
      <c r="A99" s="22" t="s">
        <v>228</v>
      </c>
      <c r="E99" s="146">
        <v>29650</v>
      </c>
      <c r="F99" s="24"/>
      <c r="G99" s="146">
        <v>0</v>
      </c>
      <c r="H99" s="24"/>
      <c r="I99" s="146">
        <v>29650</v>
      </c>
      <c r="J99" s="24"/>
      <c r="K99" s="146">
        <v>0</v>
      </c>
    </row>
    <row r="100" spans="1:11" ht="24" customHeight="1">
      <c r="A100" s="22" t="s">
        <v>229</v>
      </c>
      <c r="E100" s="146">
        <v>51084</v>
      </c>
      <c r="F100" s="24"/>
      <c r="G100" s="146">
        <v>0</v>
      </c>
      <c r="H100" s="24"/>
      <c r="I100" s="146">
        <v>0</v>
      </c>
      <c r="J100" s="24"/>
      <c r="K100" s="146">
        <v>0</v>
      </c>
    </row>
    <row r="101" spans="1:11" ht="24" customHeight="1">
      <c r="A101" s="20" t="s">
        <v>38</v>
      </c>
      <c r="E101" s="72">
        <f>SUM(E94:E100)</f>
        <v>829786</v>
      </c>
      <c r="F101" s="24"/>
      <c r="G101" s="72">
        <f>SUM(G94:G100)</f>
        <v>1356306</v>
      </c>
      <c r="H101" s="24"/>
      <c r="I101" s="72">
        <f>SUM(I94:I100)</f>
        <v>328865</v>
      </c>
      <c r="J101" s="24"/>
      <c r="K101" s="72">
        <f>SUM(K94:K100)</f>
        <v>660503</v>
      </c>
    </row>
    <row r="102" spans="1:11" ht="24" customHeight="1">
      <c r="A102" s="20" t="s">
        <v>230</v>
      </c>
      <c r="E102" s="146">
        <f>E92-E101</f>
        <v>-396724</v>
      </c>
      <c r="F102" s="24"/>
      <c r="G102" s="146">
        <f>G92-G101</f>
        <v>-57802</v>
      </c>
      <c r="H102" s="24"/>
      <c r="I102" s="146">
        <f>I92-I101</f>
        <v>63128</v>
      </c>
      <c r="J102" s="24"/>
      <c r="K102" s="146">
        <f>K92-K101</f>
        <v>221863</v>
      </c>
    </row>
    <row r="103" spans="1:11" ht="24" customHeight="1">
      <c r="A103" s="22" t="s">
        <v>260</v>
      </c>
      <c r="E103" s="146">
        <v>-31708</v>
      </c>
      <c r="F103" s="146"/>
      <c r="G103" s="146">
        <v>-75649</v>
      </c>
      <c r="H103" s="146"/>
      <c r="I103" s="146">
        <v>0</v>
      </c>
      <c r="J103" s="146"/>
      <c r="K103" s="146">
        <v>0</v>
      </c>
    </row>
    <row r="104" spans="1:11" ht="24" customHeight="1">
      <c r="A104" s="22" t="s">
        <v>231</v>
      </c>
      <c r="E104" s="146">
        <v>-257727</v>
      </c>
      <c r="F104" s="24"/>
      <c r="G104" s="146">
        <v>-154607</v>
      </c>
      <c r="H104" s="24"/>
      <c r="I104" s="146">
        <v>-186965</v>
      </c>
      <c r="J104" s="24"/>
      <c r="K104" s="146">
        <v>-212564</v>
      </c>
    </row>
    <row r="105" spans="1:11" ht="24" customHeight="1">
      <c r="A105" s="22" t="s">
        <v>232</v>
      </c>
      <c r="E105" s="147">
        <v>-1864</v>
      </c>
      <c r="F105" s="24"/>
      <c r="G105" s="147">
        <v>0</v>
      </c>
      <c r="H105" s="24"/>
      <c r="I105" s="147">
        <v>-60495</v>
      </c>
      <c r="J105" s="24"/>
      <c r="K105" s="147">
        <v>0</v>
      </c>
    </row>
    <row r="106" spans="1:11" ht="24" customHeight="1">
      <c r="A106" s="20" t="s">
        <v>171</v>
      </c>
      <c r="E106" s="146">
        <f>SUM(E102:E105)</f>
        <v>-688023</v>
      </c>
      <c r="F106" s="24"/>
      <c r="G106" s="146">
        <f>SUM(G102:G105)</f>
        <v>-288058</v>
      </c>
      <c r="H106" s="24"/>
      <c r="I106" s="146">
        <f>SUM(I102:I105)</f>
        <v>-184332</v>
      </c>
      <c r="J106" s="24"/>
      <c r="K106" s="146">
        <f>SUM(K102:K105)</f>
        <v>9299</v>
      </c>
    </row>
    <row r="107" spans="1:11" ht="24" customHeight="1">
      <c r="A107" s="22" t="s">
        <v>155</v>
      </c>
      <c r="C107" s="48">
        <v>24</v>
      </c>
      <c r="E107" s="147">
        <v>-5665</v>
      </c>
      <c r="F107" s="24"/>
      <c r="G107" s="147">
        <v>-6546</v>
      </c>
      <c r="H107" s="24"/>
      <c r="I107" s="147">
        <v>25</v>
      </c>
      <c r="J107" s="24"/>
      <c r="K107" s="147">
        <v>-9</v>
      </c>
    </row>
    <row r="108" spans="1:11" ht="24" customHeight="1">
      <c r="A108" s="20" t="s">
        <v>172</v>
      </c>
      <c r="E108" s="72">
        <f>SUM(E106:E107)</f>
        <v>-693688</v>
      </c>
      <c r="F108" s="24"/>
      <c r="G108" s="72">
        <f>SUM(G106:G107)</f>
        <v>-294604</v>
      </c>
      <c r="H108" s="24"/>
      <c r="I108" s="72">
        <f>SUM(I106:I107)</f>
        <v>-184307</v>
      </c>
      <c r="J108" s="24"/>
      <c r="K108" s="72">
        <f>SUM(K106:K107)</f>
        <v>9290</v>
      </c>
    </row>
    <row r="109" spans="1:11" ht="24" customHeight="1">
      <c r="A109" s="20"/>
      <c r="E109" s="146"/>
      <c r="F109" s="146"/>
      <c r="G109" s="146"/>
      <c r="H109" s="146"/>
      <c r="I109" s="163"/>
      <c r="J109" s="146"/>
      <c r="K109" s="163"/>
    </row>
    <row r="110" spans="1:11" ht="24" customHeight="1">
      <c r="A110" s="73" t="s">
        <v>121</v>
      </c>
      <c r="E110" s="146"/>
      <c r="F110" s="146"/>
      <c r="G110" s="146"/>
      <c r="H110" s="146"/>
      <c r="I110" s="163"/>
      <c r="J110" s="146"/>
      <c r="K110" s="163"/>
    </row>
    <row r="111" spans="1:11" ht="24" customHeight="1">
      <c r="A111" s="148" t="s">
        <v>116</v>
      </c>
      <c r="E111" s="146"/>
      <c r="F111" s="146"/>
      <c r="G111" s="146"/>
      <c r="H111" s="146"/>
      <c r="I111" s="163"/>
      <c r="J111" s="146"/>
      <c r="K111" s="163"/>
    </row>
    <row r="112" spans="1:11" ht="24" customHeight="1">
      <c r="A112" s="149" t="s">
        <v>110</v>
      </c>
      <c r="E112" s="146"/>
      <c r="F112" s="146"/>
      <c r="G112" s="146"/>
      <c r="H112" s="146"/>
      <c r="I112" s="163"/>
      <c r="J112" s="146"/>
      <c r="K112" s="163"/>
    </row>
    <row r="113" spans="1:11" ht="24" customHeight="1">
      <c r="A113" s="149" t="s">
        <v>134</v>
      </c>
      <c r="E113" s="146">
        <v>12051</v>
      </c>
      <c r="F113" s="146"/>
      <c r="G113" s="146">
        <v>-32961</v>
      </c>
      <c r="H113" s="146"/>
      <c r="I113" s="146">
        <v>0</v>
      </c>
      <c r="J113" s="146"/>
      <c r="K113" s="146">
        <v>0</v>
      </c>
    </row>
    <row r="114" spans="1:11" ht="24" customHeight="1">
      <c r="A114" s="73" t="s">
        <v>111</v>
      </c>
      <c r="E114" s="72">
        <f>SUM(E113)</f>
        <v>12051</v>
      </c>
      <c r="F114" s="146"/>
      <c r="G114" s="72">
        <f>SUM(G113)</f>
        <v>-32961</v>
      </c>
      <c r="H114" s="146"/>
      <c r="I114" s="72">
        <f>SUM(I113)</f>
        <v>0</v>
      </c>
      <c r="J114" s="146"/>
      <c r="K114" s="72">
        <f>SUM(K113)</f>
        <v>0</v>
      </c>
    </row>
    <row r="115" spans="1:11" ht="24" customHeight="1">
      <c r="A115" s="20"/>
      <c r="E115" s="146"/>
      <c r="F115" s="24"/>
      <c r="G115" s="146"/>
      <c r="H115" s="24"/>
      <c r="I115" s="163"/>
      <c r="J115" s="24"/>
      <c r="K115" s="163"/>
    </row>
    <row r="116" spans="1:11" ht="24" customHeight="1" thickBot="1">
      <c r="A116" s="150" t="s">
        <v>74</v>
      </c>
      <c r="E116" s="151">
        <f>E108+E114</f>
        <v>-681637</v>
      </c>
      <c r="F116" s="51"/>
      <c r="G116" s="151">
        <f>G108+G114</f>
        <v>-327565</v>
      </c>
      <c r="H116" s="51"/>
      <c r="I116" s="151">
        <f>I108+I114</f>
        <v>-184307</v>
      </c>
      <c r="J116" s="74"/>
      <c r="K116" s="151">
        <f>K108+K114</f>
        <v>9290</v>
      </c>
    </row>
    <row r="117" spans="1:11" ht="24" customHeight="1" thickTop="1">
      <c r="A117" s="58"/>
      <c r="E117" s="59"/>
      <c r="F117" s="51"/>
      <c r="G117" s="59"/>
      <c r="H117" s="74"/>
      <c r="I117" s="59"/>
      <c r="J117" s="51"/>
      <c r="K117" s="59"/>
    </row>
    <row r="118" spans="1:11" ht="24" customHeight="1">
      <c r="A118" s="22" t="s">
        <v>16</v>
      </c>
      <c r="E118" s="25"/>
      <c r="F118" s="61"/>
      <c r="G118" s="61"/>
      <c r="H118" s="61"/>
      <c r="I118" s="28"/>
      <c r="J118" s="61"/>
      <c r="K118" s="61"/>
    </row>
    <row r="119" spans="1:11" ht="24" customHeight="1">
      <c r="A119" s="29"/>
      <c r="B119" s="29"/>
      <c r="C119" s="29"/>
      <c r="D119" s="29"/>
      <c r="K119" s="23" t="s">
        <v>30</v>
      </c>
    </row>
    <row r="120" spans="1:11" ht="24" customHeight="1">
      <c r="A120" s="19" t="s">
        <v>135</v>
      </c>
      <c r="B120" s="32"/>
      <c r="C120" s="33"/>
      <c r="D120" s="33"/>
      <c r="E120" s="34"/>
      <c r="F120" s="32"/>
      <c r="G120" s="34"/>
      <c r="H120" s="32"/>
      <c r="I120" s="35"/>
      <c r="J120" s="32"/>
      <c r="K120" s="34"/>
    </row>
    <row r="121" spans="1:11" ht="24" customHeight="1">
      <c r="A121" s="36" t="s">
        <v>75</v>
      </c>
      <c r="B121" s="32"/>
      <c r="C121" s="33"/>
      <c r="D121" s="33"/>
      <c r="E121" s="34"/>
      <c r="F121" s="32"/>
      <c r="G121" s="34"/>
      <c r="H121" s="32"/>
      <c r="I121" s="35"/>
      <c r="J121" s="32"/>
      <c r="K121" s="34"/>
    </row>
    <row r="122" spans="1:11" ht="24" customHeight="1">
      <c r="A122" s="19" t="s">
        <v>195</v>
      </c>
      <c r="B122" s="32"/>
      <c r="C122" s="33"/>
      <c r="D122" s="33"/>
      <c r="E122" s="34"/>
      <c r="F122" s="32"/>
      <c r="G122" s="34"/>
      <c r="H122" s="32"/>
      <c r="I122" s="35"/>
      <c r="J122" s="32"/>
      <c r="K122" s="34"/>
    </row>
    <row r="123" spans="1:11" ht="24" customHeight="1">
      <c r="A123" s="189" t="s">
        <v>180</v>
      </c>
      <c r="B123" s="189"/>
      <c r="C123" s="189"/>
      <c r="D123" s="189"/>
      <c r="E123" s="189"/>
      <c r="F123" s="189"/>
      <c r="G123" s="189"/>
      <c r="H123" s="189"/>
      <c r="I123" s="189"/>
      <c r="J123" s="189"/>
      <c r="K123" s="189"/>
    </row>
    <row r="124" spans="1:11" ht="24" customHeight="1">
      <c r="A124" s="20"/>
      <c r="B124" s="20"/>
      <c r="C124" s="37"/>
      <c r="D124" s="37"/>
      <c r="E124" s="38"/>
      <c r="F124" s="39" t="s">
        <v>1</v>
      </c>
      <c r="G124" s="38"/>
      <c r="H124" s="40"/>
      <c r="I124" s="41"/>
      <c r="J124" s="39" t="s">
        <v>2</v>
      </c>
      <c r="K124" s="38"/>
    </row>
    <row r="125" spans="1:11" ht="24" customHeight="1">
      <c r="C125" s="42" t="s">
        <v>3</v>
      </c>
      <c r="D125" s="43"/>
      <c r="E125" s="44">
        <v>2563</v>
      </c>
      <c r="F125" s="44"/>
      <c r="G125" s="44">
        <v>2562</v>
      </c>
      <c r="H125" s="45"/>
      <c r="I125" s="44">
        <v>2563</v>
      </c>
      <c r="J125" s="44"/>
      <c r="K125" s="44">
        <v>2562</v>
      </c>
    </row>
    <row r="126" spans="1:11" ht="24" customHeight="1">
      <c r="C126" s="42"/>
      <c r="D126" s="43"/>
      <c r="E126" s="44"/>
      <c r="F126" s="44"/>
      <c r="G126" s="179" t="s">
        <v>253</v>
      </c>
      <c r="H126" s="45"/>
      <c r="I126" s="44"/>
      <c r="J126" s="44"/>
      <c r="K126" s="179" t="s">
        <v>253</v>
      </c>
    </row>
    <row r="127" spans="1:11" ht="24" customHeight="1">
      <c r="A127" s="150" t="s">
        <v>130</v>
      </c>
      <c r="C127" s="42"/>
      <c r="D127" s="43"/>
      <c r="E127" s="44"/>
      <c r="F127" s="44"/>
      <c r="G127" s="130"/>
      <c r="H127" s="45"/>
      <c r="I127" s="47"/>
      <c r="J127" s="44"/>
      <c r="K127" s="130"/>
    </row>
    <row r="128" spans="1:11" ht="24" customHeight="1" thickBot="1">
      <c r="A128" s="52" t="s">
        <v>70</v>
      </c>
      <c r="E128" s="61">
        <f>E108-E129</f>
        <v>-705375</v>
      </c>
      <c r="F128" s="49"/>
      <c r="G128" s="61">
        <f>G108-G129</f>
        <v>-282597</v>
      </c>
      <c r="H128" s="49"/>
      <c r="I128" s="164">
        <f>I116</f>
        <v>-184307</v>
      </c>
      <c r="J128" s="49"/>
      <c r="K128" s="164">
        <f>K116</f>
        <v>9290</v>
      </c>
    </row>
    <row r="129" spans="1:11" ht="24" customHeight="1" thickTop="1">
      <c r="A129" s="52" t="s">
        <v>71</v>
      </c>
      <c r="E129" s="27">
        <v>11687</v>
      </c>
      <c r="F129" s="49"/>
      <c r="G129" s="27">
        <v>-12007</v>
      </c>
      <c r="H129" s="49"/>
      <c r="I129" s="160"/>
      <c r="J129" s="49"/>
      <c r="K129" s="160"/>
    </row>
    <row r="130" spans="1:11" ht="24" customHeight="1" thickBot="1">
      <c r="E130" s="152">
        <f>SUM(E108)</f>
        <v>-693688</v>
      </c>
      <c r="F130" s="49"/>
      <c r="G130" s="152">
        <f>SUM(G108)</f>
        <v>-294604</v>
      </c>
      <c r="H130" s="49"/>
    </row>
    <row r="131" spans="1:11" ht="24" customHeight="1" thickTop="1">
      <c r="A131" s="46" t="s">
        <v>76</v>
      </c>
      <c r="B131" s="53"/>
      <c r="C131" s="153"/>
      <c r="D131" s="53"/>
      <c r="E131" s="54"/>
      <c r="F131" s="53"/>
      <c r="G131" s="54"/>
      <c r="H131" s="53"/>
      <c r="I131" s="165"/>
      <c r="J131" s="54"/>
      <c r="K131" s="165"/>
    </row>
    <row r="132" spans="1:11" ht="24" customHeight="1" thickBot="1">
      <c r="A132" s="52" t="s">
        <v>70</v>
      </c>
      <c r="B132" s="53"/>
      <c r="C132" s="153"/>
      <c r="D132" s="53"/>
      <c r="E132" s="154">
        <f>E116-E133</f>
        <v>-693324</v>
      </c>
      <c r="F132" s="61"/>
      <c r="G132" s="154">
        <f>G116-G133</f>
        <v>-315558</v>
      </c>
      <c r="H132" s="53"/>
      <c r="I132" s="166">
        <f>I128</f>
        <v>-184307</v>
      </c>
      <c r="J132" s="54"/>
      <c r="K132" s="166">
        <f>K128</f>
        <v>9290</v>
      </c>
    </row>
    <row r="133" spans="1:11" ht="24" customHeight="1" thickTop="1">
      <c r="A133" s="52" t="s">
        <v>71</v>
      </c>
      <c r="B133" s="53"/>
      <c r="C133" s="153"/>
      <c r="D133" s="53"/>
      <c r="E133" s="155">
        <f>E129</f>
        <v>11687</v>
      </c>
      <c r="F133" s="49"/>
      <c r="G133" s="155">
        <f>G129</f>
        <v>-12007</v>
      </c>
      <c r="H133" s="53"/>
      <c r="I133" s="165"/>
      <c r="J133" s="54"/>
      <c r="K133" s="165"/>
    </row>
    <row r="134" spans="1:11" ht="24" customHeight="1" thickBot="1">
      <c r="A134" s="52"/>
      <c r="B134" s="53"/>
      <c r="C134" s="52"/>
      <c r="D134" s="53"/>
      <c r="E134" s="156">
        <f>SUM(E116)</f>
        <v>-681637</v>
      </c>
      <c r="F134" s="25"/>
      <c r="G134" s="156">
        <f>SUM(G116)</f>
        <v>-327565</v>
      </c>
      <c r="H134" s="56"/>
    </row>
    <row r="135" spans="1:11" ht="24" customHeight="1" thickTop="1">
      <c r="A135" s="52"/>
      <c r="B135" s="53"/>
      <c r="C135" s="52"/>
      <c r="D135" s="53"/>
      <c r="E135" s="25"/>
      <c r="F135" s="25"/>
      <c r="G135" s="25"/>
      <c r="H135" s="56"/>
      <c r="I135" s="50"/>
      <c r="J135" s="56"/>
      <c r="K135" s="50"/>
    </row>
    <row r="136" spans="1:11" ht="24" customHeight="1">
      <c r="A136" s="46" t="s">
        <v>178</v>
      </c>
      <c r="C136" s="48">
        <v>27</v>
      </c>
      <c r="E136" s="57"/>
      <c r="G136" s="57"/>
      <c r="I136" s="160"/>
      <c r="K136" s="160"/>
    </row>
    <row r="137" spans="1:11" ht="24" customHeight="1">
      <c r="A137" s="157" t="s">
        <v>131</v>
      </c>
      <c r="C137" s="167"/>
      <c r="D137" s="167"/>
      <c r="E137" s="168"/>
      <c r="F137" s="168"/>
      <c r="G137" s="168"/>
      <c r="H137" s="168"/>
      <c r="I137" s="50"/>
      <c r="J137" s="168"/>
      <c r="K137" s="50"/>
    </row>
    <row r="138" spans="1:11" ht="24" customHeight="1" thickBot="1">
      <c r="A138" s="157" t="s">
        <v>179</v>
      </c>
      <c r="C138" s="167"/>
      <c r="D138" s="167"/>
      <c r="E138" s="169">
        <f>SUM(E128/7641078761*1000)</f>
        <v>-9.2313536093912268E-2</v>
      </c>
      <c r="F138" s="168"/>
      <c r="G138" s="169">
        <f>SUM(G128/7641078761*1000)</f>
        <v>-3.6983914030879077E-2</v>
      </c>
      <c r="H138" s="168"/>
      <c r="I138" s="169">
        <f>I132*1000/7641078761</f>
        <v>-2.4120547080433371E-2</v>
      </c>
      <c r="J138" s="168"/>
      <c r="K138" s="169">
        <f>SUM(K128/7641078761*1000)</f>
        <v>1.2157969169767073E-3</v>
      </c>
    </row>
    <row r="139" spans="1:11" ht="24" customHeight="1" thickTop="1">
      <c r="A139" s="157"/>
      <c r="E139" s="158"/>
      <c r="G139" s="158"/>
      <c r="I139" s="159"/>
      <c r="K139" s="159"/>
    </row>
    <row r="140" spans="1:11" ht="24" customHeight="1">
      <c r="A140" s="22" t="s">
        <v>16</v>
      </c>
      <c r="E140" s="57"/>
      <c r="G140" s="57"/>
      <c r="I140" s="160"/>
      <c r="K140" s="57"/>
    </row>
  </sheetData>
  <mergeCells count="4">
    <mergeCell ref="A5:K5"/>
    <mergeCell ref="A50:K50"/>
    <mergeCell ref="A77:K77"/>
    <mergeCell ref="A123:K123"/>
  </mergeCells>
  <printOptions horizontalCentered="1"/>
  <pageMargins left="0.78740157480314965" right="0.27559055118110237" top="0.78740157480314965" bottom="0.19685039370078741" header="0.31496062992125984" footer="0.31496062992125984"/>
  <pageSetup paperSize="9" scale="68" fitToHeight="6" orientation="portrait" r:id="rId1"/>
  <rowBreaks count="3" manualBreakCount="3">
    <brk id="45" max="16383" man="1"/>
    <brk id="72" max="16383" man="1"/>
    <brk id="1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showGridLines="0" view="pageBreakPreview" zoomScale="80" zoomScaleNormal="80" zoomScaleSheetLayoutView="80" workbookViewId="0"/>
  </sheetViews>
  <sheetFormatPr defaultColWidth="9.42578125" defaultRowHeight="24" customHeight="1"/>
  <cols>
    <col min="1" max="1" width="28" style="53" customWidth="1"/>
    <col min="2" max="2" width="13" style="53" customWidth="1"/>
    <col min="3" max="4" width="14.5703125" style="53" customWidth="1"/>
    <col min="5" max="5" width="1.42578125" style="53" customWidth="1"/>
    <col min="6" max="6" width="15.42578125" style="53" customWidth="1"/>
    <col min="7" max="7" width="1.42578125" style="53" customWidth="1"/>
    <col min="8" max="8" width="15.42578125" style="53" customWidth="1"/>
    <col min="9" max="9" width="1.42578125" style="53" customWidth="1"/>
    <col min="10" max="10" width="15.42578125" style="53" customWidth="1"/>
    <col min="11" max="11" width="1.42578125" style="53" customWidth="1"/>
    <col min="12" max="12" width="20.42578125" style="53" customWidth="1"/>
    <col min="13" max="13" width="1.42578125" style="53" customWidth="1"/>
    <col min="14" max="14" width="17.5703125" style="53" customWidth="1"/>
    <col min="15" max="15" width="1.42578125" style="53" customWidth="1"/>
    <col min="16" max="16" width="14.5703125" style="53" customWidth="1"/>
    <col min="17" max="17" width="1.42578125" style="53" customWidth="1"/>
    <col min="18" max="18" width="14.5703125" style="53" customWidth="1"/>
    <col min="19" max="19" width="1.42578125" style="53" customWidth="1"/>
    <col min="20" max="20" width="14.5703125" style="53" customWidth="1"/>
    <col min="21" max="21" width="9.42578125" style="53"/>
    <col min="22" max="22" width="13.42578125" style="53" customWidth="1"/>
    <col min="23" max="25" width="9.42578125" style="53"/>
    <col min="26" max="26" width="9.5703125" style="53" bestFit="1" customWidth="1"/>
    <col min="27" max="16384" width="9.42578125" style="53"/>
  </cols>
  <sheetData>
    <row r="1" spans="1:20" ht="24" customHeight="1">
      <c r="T1" s="54" t="s">
        <v>30</v>
      </c>
    </row>
    <row r="2" spans="1:20" ht="24" customHeight="1">
      <c r="A2" s="191" t="s">
        <v>135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"/>
      <c r="M2" s="19"/>
      <c r="N2" s="19"/>
      <c r="O2" s="19"/>
      <c r="P2" s="19"/>
    </row>
    <row r="3" spans="1:20" ht="24" customHeight="1">
      <c r="A3" s="191" t="s">
        <v>57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"/>
      <c r="M3" s="19"/>
      <c r="N3" s="19"/>
      <c r="O3" s="19"/>
      <c r="P3" s="19"/>
    </row>
    <row r="4" spans="1:20" ht="24" customHeight="1">
      <c r="A4" s="191" t="s">
        <v>195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"/>
      <c r="M4" s="19"/>
      <c r="N4" s="19"/>
      <c r="O4" s="19"/>
      <c r="P4" s="19"/>
    </row>
    <row r="5" spans="1:20" ht="24" customHeight="1"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T5" s="23" t="s">
        <v>0</v>
      </c>
    </row>
    <row r="6" spans="1:20" ht="24" customHeight="1">
      <c r="A6" s="63"/>
      <c r="B6" s="63"/>
      <c r="C6" s="63"/>
      <c r="D6" s="193" t="s">
        <v>1</v>
      </c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</row>
    <row r="7" spans="1:20" ht="24" customHeight="1">
      <c r="A7" s="63"/>
      <c r="B7" s="63"/>
      <c r="C7" s="63"/>
      <c r="D7" s="192" t="s">
        <v>68</v>
      </c>
      <c r="E7" s="192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64"/>
      <c r="R7" s="64"/>
      <c r="S7" s="64"/>
      <c r="T7" s="64"/>
    </row>
    <row r="8" spans="1:20" ht="24" customHeight="1">
      <c r="A8" s="63"/>
      <c r="B8" s="63"/>
      <c r="C8" s="63"/>
      <c r="D8" s="56"/>
      <c r="E8" s="56"/>
      <c r="F8" s="56"/>
      <c r="G8" s="56"/>
      <c r="H8" s="56"/>
      <c r="I8" s="56"/>
      <c r="J8" s="56"/>
      <c r="K8" s="56"/>
      <c r="L8" s="192" t="s">
        <v>101</v>
      </c>
      <c r="M8" s="192"/>
      <c r="N8" s="192"/>
      <c r="O8" s="56"/>
      <c r="P8" s="56"/>
      <c r="Q8" s="64"/>
      <c r="R8" s="64"/>
      <c r="S8" s="64"/>
      <c r="T8" s="64"/>
    </row>
    <row r="9" spans="1:20" ht="24" customHeight="1">
      <c r="A9" s="63"/>
      <c r="B9" s="63"/>
      <c r="C9" s="56"/>
      <c r="D9" s="56"/>
      <c r="E9" s="56"/>
      <c r="F9" s="56"/>
      <c r="G9" s="56"/>
      <c r="H9" s="56"/>
      <c r="I9" s="56"/>
      <c r="J9" s="56"/>
      <c r="K9" s="56"/>
      <c r="L9" s="77" t="s">
        <v>104</v>
      </c>
      <c r="M9" s="77"/>
      <c r="N9" s="56"/>
      <c r="O9" s="56"/>
      <c r="P9" s="56"/>
      <c r="Q9" s="64"/>
      <c r="R9" s="63" t="s">
        <v>78</v>
      </c>
      <c r="S9" s="64"/>
      <c r="T9" s="64"/>
    </row>
    <row r="10" spans="1:20" s="63" customFormat="1" ht="24" customHeight="1">
      <c r="C10" s="56"/>
      <c r="D10" s="63" t="s">
        <v>25</v>
      </c>
      <c r="G10" s="56"/>
      <c r="H10" s="190" t="s">
        <v>233</v>
      </c>
      <c r="I10" s="190"/>
      <c r="J10" s="190"/>
      <c r="K10" s="56"/>
      <c r="L10" s="70" t="s">
        <v>105</v>
      </c>
      <c r="M10" s="70"/>
      <c r="N10" s="71" t="s">
        <v>108</v>
      </c>
      <c r="P10" s="63" t="s">
        <v>58</v>
      </c>
      <c r="R10" s="63" t="s">
        <v>79</v>
      </c>
      <c r="T10" s="63" t="s">
        <v>58</v>
      </c>
    </row>
    <row r="11" spans="1:20" s="63" customFormat="1" ht="24" customHeight="1">
      <c r="C11" s="56"/>
      <c r="D11" s="63" t="s">
        <v>102</v>
      </c>
      <c r="F11" s="63" t="s">
        <v>115</v>
      </c>
      <c r="G11" s="56"/>
      <c r="H11" s="78" t="s">
        <v>156</v>
      </c>
      <c r="I11" s="56"/>
      <c r="J11" s="56" t="s">
        <v>60</v>
      </c>
      <c r="K11" s="56"/>
      <c r="L11" s="71" t="s">
        <v>106</v>
      </c>
      <c r="M11" s="71"/>
      <c r="N11" s="71" t="s">
        <v>109</v>
      </c>
      <c r="O11" s="56"/>
      <c r="P11" s="63" t="s">
        <v>24</v>
      </c>
      <c r="R11" s="63" t="s">
        <v>98</v>
      </c>
      <c r="T11" s="63" t="s">
        <v>59</v>
      </c>
    </row>
    <row r="12" spans="1:20" s="63" customFormat="1" ht="24" customHeight="1">
      <c r="C12" s="56"/>
      <c r="D12" s="170" t="s">
        <v>113</v>
      </c>
      <c r="E12" s="56"/>
      <c r="F12" s="170" t="s">
        <v>125</v>
      </c>
      <c r="G12" s="56"/>
      <c r="H12" s="174" t="s">
        <v>157</v>
      </c>
      <c r="J12" s="174" t="s">
        <v>234</v>
      </c>
      <c r="K12" s="56"/>
      <c r="L12" s="75" t="s">
        <v>107</v>
      </c>
      <c r="M12" s="70"/>
      <c r="N12" s="75" t="s">
        <v>80</v>
      </c>
      <c r="O12" s="56"/>
      <c r="P12" s="170" t="s">
        <v>77</v>
      </c>
      <c r="R12" s="170" t="s">
        <v>61</v>
      </c>
      <c r="T12" s="170" t="s">
        <v>80</v>
      </c>
    </row>
    <row r="13" spans="1:20" s="55" customFormat="1" ht="24" customHeight="1">
      <c r="A13" s="46"/>
      <c r="B13" s="63"/>
      <c r="C13" s="56"/>
      <c r="D13" s="56"/>
      <c r="E13" s="56"/>
      <c r="F13" s="56"/>
      <c r="G13" s="56"/>
      <c r="H13" s="56"/>
      <c r="I13" s="63"/>
      <c r="J13" s="56"/>
      <c r="K13" s="56"/>
      <c r="L13" s="56"/>
      <c r="M13" s="56"/>
      <c r="N13" s="56"/>
      <c r="O13" s="56"/>
      <c r="P13" s="56"/>
      <c r="Q13" s="63"/>
      <c r="R13" s="56"/>
      <c r="S13" s="63"/>
      <c r="T13" s="56"/>
    </row>
    <row r="14" spans="1:20" s="55" customFormat="1" ht="24" customHeight="1">
      <c r="A14" s="6" t="s">
        <v>235</v>
      </c>
      <c r="B14" s="63"/>
      <c r="C14" s="56"/>
      <c r="D14" s="146">
        <v>7641079</v>
      </c>
      <c r="E14" s="146"/>
      <c r="F14" s="146">
        <v>9926</v>
      </c>
      <c r="G14" s="146"/>
      <c r="H14" s="146">
        <v>11117</v>
      </c>
      <c r="I14" s="146"/>
      <c r="J14" s="136">
        <v>-563035</v>
      </c>
      <c r="K14" s="146"/>
      <c r="L14" s="146">
        <v>-11489</v>
      </c>
      <c r="M14" s="146"/>
      <c r="N14" s="146">
        <f>SUM(L14)</f>
        <v>-11489</v>
      </c>
      <c r="O14" s="146"/>
      <c r="P14" s="146">
        <f>SUM(D14:J14,N14)</f>
        <v>7087598</v>
      </c>
      <c r="Q14" s="146"/>
      <c r="R14" s="146">
        <v>114850</v>
      </c>
      <c r="S14" s="146"/>
      <c r="T14" s="146">
        <f>P14+R14</f>
        <v>7202448</v>
      </c>
    </row>
    <row r="15" spans="1:20" s="55" customFormat="1" ht="24" customHeight="1">
      <c r="A15" s="60" t="s">
        <v>236</v>
      </c>
      <c r="B15" s="63"/>
      <c r="C15" s="56"/>
      <c r="D15" s="147">
        <v>0</v>
      </c>
      <c r="E15" s="146"/>
      <c r="F15" s="147">
        <v>0</v>
      </c>
      <c r="G15" s="146"/>
      <c r="H15" s="147">
        <v>0</v>
      </c>
      <c r="I15" s="146"/>
      <c r="J15" s="176">
        <v>-589746</v>
      </c>
      <c r="K15" s="146"/>
      <c r="L15" s="147">
        <v>0</v>
      </c>
      <c r="M15" s="146"/>
      <c r="N15" s="147">
        <f>SUM(L15)</f>
        <v>0</v>
      </c>
      <c r="O15" s="146"/>
      <c r="P15" s="147">
        <f>SUM(D15:J15,N15)</f>
        <v>-589746</v>
      </c>
      <c r="Q15" s="146"/>
      <c r="R15" s="147">
        <v>-53830</v>
      </c>
      <c r="S15" s="146"/>
      <c r="T15" s="147">
        <f>P15+R15</f>
        <v>-643576</v>
      </c>
    </row>
    <row r="16" spans="1:20" ht="24" customHeight="1">
      <c r="A16" s="6" t="s">
        <v>237</v>
      </c>
      <c r="C16" s="146"/>
      <c r="D16" s="146">
        <f>SUM(D14:D15)</f>
        <v>7641079</v>
      </c>
      <c r="E16" s="146"/>
      <c r="F16" s="146">
        <f>SUM(F14:F15)</f>
        <v>9926</v>
      </c>
      <c r="G16" s="146"/>
      <c r="H16" s="146">
        <f>SUM(H14:H15)</f>
        <v>11117</v>
      </c>
      <c r="I16" s="146"/>
      <c r="J16" s="136">
        <f>SUM(J14:J15)</f>
        <v>-1152781</v>
      </c>
      <c r="K16" s="146"/>
      <c r="L16" s="146">
        <f>SUM(L14:L15)</f>
        <v>-11489</v>
      </c>
      <c r="M16" s="146"/>
      <c r="N16" s="146">
        <f>SUM(N14:N15)</f>
        <v>-11489</v>
      </c>
      <c r="O16" s="146">
        <f>SUM(O14:O15)</f>
        <v>0</v>
      </c>
      <c r="P16" s="146">
        <f>SUM(P14:P15)</f>
        <v>6497852</v>
      </c>
      <c r="Q16" s="146"/>
      <c r="R16" s="146">
        <f>SUM(R14:R15)</f>
        <v>61020</v>
      </c>
      <c r="S16" s="146"/>
      <c r="T16" s="146">
        <f>P16+R16</f>
        <v>6558872</v>
      </c>
    </row>
    <row r="17" spans="1:20" ht="24" customHeight="1">
      <c r="A17" s="52" t="s">
        <v>241</v>
      </c>
      <c r="C17" s="146"/>
      <c r="D17" s="146">
        <v>0</v>
      </c>
      <c r="E17" s="146"/>
      <c r="F17" s="146">
        <v>0</v>
      </c>
      <c r="G17" s="146"/>
      <c r="H17" s="146">
        <v>0</v>
      </c>
      <c r="I17" s="146"/>
      <c r="J17" s="146">
        <f>SUM(PL!G128)</f>
        <v>-282597</v>
      </c>
      <c r="K17" s="146"/>
      <c r="L17" s="146">
        <v>0</v>
      </c>
      <c r="M17" s="146"/>
      <c r="N17" s="146">
        <f t="shared" ref="N17:N18" si="0">SUM(L17)</f>
        <v>0</v>
      </c>
      <c r="O17" s="146"/>
      <c r="P17" s="146">
        <f>SUM(D17:J17,N17)</f>
        <v>-282597</v>
      </c>
      <c r="Q17" s="146"/>
      <c r="R17" s="146">
        <f>SUM(PL!G129)</f>
        <v>-12007</v>
      </c>
      <c r="S17" s="146"/>
      <c r="T17" s="146">
        <f>SUM(P17:R17)</f>
        <v>-294604</v>
      </c>
    </row>
    <row r="18" spans="1:20" ht="24" customHeight="1">
      <c r="A18" s="52" t="s">
        <v>111</v>
      </c>
      <c r="C18" s="146"/>
      <c r="D18" s="147">
        <v>0</v>
      </c>
      <c r="E18" s="146"/>
      <c r="F18" s="147">
        <v>0</v>
      </c>
      <c r="G18" s="146"/>
      <c r="H18" s="147">
        <v>0</v>
      </c>
      <c r="I18" s="146"/>
      <c r="J18" s="147">
        <v>0</v>
      </c>
      <c r="K18" s="146"/>
      <c r="L18" s="147">
        <f>SUM(PL!G113)</f>
        <v>-32961</v>
      </c>
      <c r="M18" s="146"/>
      <c r="N18" s="147">
        <f t="shared" si="0"/>
        <v>-32961</v>
      </c>
      <c r="O18" s="146"/>
      <c r="P18" s="147">
        <f>SUM(D18:J18,N18)</f>
        <v>-32961</v>
      </c>
      <c r="Q18" s="146"/>
      <c r="R18" s="147">
        <v>0</v>
      </c>
      <c r="S18" s="146"/>
      <c r="T18" s="147">
        <f>SUM(P18:R18)</f>
        <v>-32961</v>
      </c>
    </row>
    <row r="19" spans="1:20" ht="24" customHeight="1">
      <c r="A19" s="52" t="s">
        <v>114</v>
      </c>
      <c r="C19" s="146"/>
      <c r="D19" s="146">
        <f>SUM(D17:D18)</f>
        <v>0</v>
      </c>
      <c r="E19" s="146"/>
      <c r="F19" s="146">
        <f>SUM(F17:F18)</f>
        <v>0</v>
      </c>
      <c r="G19" s="146"/>
      <c r="H19" s="146">
        <f>SUM(H17:H18)</f>
        <v>0</v>
      </c>
      <c r="I19" s="146"/>
      <c r="J19" s="146">
        <f>SUM(J17:J18)</f>
        <v>-282597</v>
      </c>
      <c r="K19" s="146"/>
      <c r="L19" s="146">
        <f>SUM(L17:L18)</f>
        <v>-32961</v>
      </c>
      <c r="M19" s="146"/>
      <c r="N19" s="146">
        <f>SUM(N17:N18)</f>
        <v>-32961</v>
      </c>
      <c r="O19" s="146"/>
      <c r="P19" s="146">
        <f>SUM(D19:J19,N19)</f>
        <v>-315558</v>
      </c>
      <c r="Q19" s="146"/>
      <c r="R19" s="146">
        <f>SUM(R17:R18)</f>
        <v>-12007</v>
      </c>
      <c r="S19" s="146"/>
      <c r="T19" s="146">
        <f>SUM(T17:T18)</f>
        <v>-327565</v>
      </c>
    </row>
    <row r="20" spans="1:20" ht="24" customHeight="1" thickBot="1">
      <c r="A20" s="2" t="s">
        <v>188</v>
      </c>
      <c r="C20" s="146"/>
      <c r="D20" s="65">
        <f>SUM(D19:D19,D16)</f>
        <v>7641079</v>
      </c>
      <c r="E20" s="146"/>
      <c r="F20" s="65">
        <f>SUM(F19:F19,F16)</f>
        <v>9926</v>
      </c>
      <c r="G20" s="146"/>
      <c r="H20" s="65">
        <f>SUM(H19:H19,H16)</f>
        <v>11117</v>
      </c>
      <c r="I20" s="146"/>
      <c r="J20" s="65">
        <f>SUM(J19:J19,J16)</f>
        <v>-1435378</v>
      </c>
      <c r="K20" s="146"/>
      <c r="L20" s="65">
        <f>SUM(L19:L19,L16)</f>
        <v>-44450</v>
      </c>
      <c r="M20" s="146"/>
      <c r="N20" s="65">
        <f>SUM(N19:N19,N16)</f>
        <v>-44450</v>
      </c>
      <c r="O20" s="146"/>
      <c r="P20" s="65">
        <f>SUM(P19:P19,P16)</f>
        <v>6182294</v>
      </c>
      <c r="Q20" s="146"/>
      <c r="R20" s="65">
        <f>SUM(R19:R19,R16)</f>
        <v>49013</v>
      </c>
      <c r="S20" s="146"/>
      <c r="T20" s="65">
        <f>SUM(T19:T19,T16)</f>
        <v>6231307</v>
      </c>
    </row>
    <row r="21" spans="1:20" ht="24" customHeight="1" thickTop="1">
      <c r="C21" s="61"/>
      <c r="D21" s="49"/>
      <c r="E21" s="49"/>
      <c r="F21" s="49"/>
      <c r="G21" s="61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</row>
    <row r="22" spans="1:20" ht="24" customHeight="1">
      <c r="A22" s="6" t="s">
        <v>222</v>
      </c>
      <c r="C22" s="61"/>
      <c r="D22" s="49">
        <v>7641079</v>
      </c>
      <c r="E22" s="49"/>
      <c r="F22" s="49">
        <v>9926</v>
      </c>
      <c r="G22" s="61"/>
      <c r="H22" s="49">
        <v>11117</v>
      </c>
      <c r="I22" s="49"/>
      <c r="J22" s="49">
        <v>-1802008</v>
      </c>
      <c r="K22" s="49"/>
      <c r="L22" s="49">
        <v>-32403</v>
      </c>
      <c r="M22" s="49"/>
      <c r="N22" s="146">
        <f>SUM(L22:L22)</f>
        <v>-32403</v>
      </c>
      <c r="O22" s="146"/>
      <c r="P22" s="146">
        <f>SUM(D22:J22,N22)</f>
        <v>5827711</v>
      </c>
      <c r="Q22" s="49"/>
      <c r="R22" s="49">
        <v>45901</v>
      </c>
      <c r="S22" s="49"/>
      <c r="T22" s="146">
        <f>SUM(P22:R22)</f>
        <v>5873612</v>
      </c>
    </row>
    <row r="23" spans="1:20" ht="24" customHeight="1">
      <c r="A23" s="52" t="s">
        <v>223</v>
      </c>
      <c r="C23" s="61"/>
      <c r="D23" s="172">
        <v>0</v>
      </c>
      <c r="E23" s="49"/>
      <c r="F23" s="172">
        <v>0</v>
      </c>
      <c r="G23" s="61"/>
      <c r="H23" s="172">
        <v>0</v>
      </c>
      <c r="I23" s="49"/>
      <c r="J23" s="172">
        <v>-14480</v>
      </c>
      <c r="K23" s="49"/>
      <c r="L23" s="172">
        <v>0</v>
      </c>
      <c r="M23" s="49"/>
      <c r="N23" s="147">
        <f>SUM(L23:L23)</f>
        <v>0</v>
      </c>
      <c r="O23" s="146"/>
      <c r="P23" s="147">
        <f>SUM(D23:J23,N23)</f>
        <v>-14480</v>
      </c>
      <c r="Q23" s="49"/>
      <c r="R23" s="172">
        <v>0</v>
      </c>
      <c r="S23" s="49"/>
      <c r="T23" s="147">
        <f>SUM(P23:R23)</f>
        <v>-14480</v>
      </c>
    </row>
    <row r="24" spans="1:20" ht="24" customHeight="1">
      <c r="A24" s="6" t="s">
        <v>196</v>
      </c>
      <c r="C24" s="146"/>
      <c r="D24" s="146">
        <f>SUM(D22:D23)</f>
        <v>7641079</v>
      </c>
      <c r="E24" s="146"/>
      <c r="F24" s="146">
        <f>SUM(F22:F23)</f>
        <v>9926</v>
      </c>
      <c r="G24" s="146"/>
      <c r="H24" s="146">
        <f>SUM(H22:H23)</f>
        <v>11117</v>
      </c>
      <c r="I24" s="146"/>
      <c r="J24" s="146">
        <f>SUM(J22:J23)</f>
        <v>-1816488</v>
      </c>
      <c r="K24" s="146"/>
      <c r="L24" s="146">
        <f>SUM(L22:L23)</f>
        <v>-32403</v>
      </c>
      <c r="M24" s="146"/>
      <c r="N24" s="146">
        <f>SUM(N22:N23)</f>
        <v>-32403</v>
      </c>
      <c r="O24" s="146"/>
      <c r="P24" s="146">
        <f>SUM(P22:P23)</f>
        <v>5813231</v>
      </c>
      <c r="Q24" s="146"/>
      <c r="R24" s="146">
        <f>SUM(R22:R23)</f>
        <v>45901</v>
      </c>
      <c r="S24" s="146"/>
      <c r="T24" s="146">
        <f>SUM(T22:T23)</f>
        <v>5859132</v>
      </c>
    </row>
    <row r="25" spans="1:20" ht="24" customHeight="1">
      <c r="A25" s="52" t="s">
        <v>133</v>
      </c>
      <c r="C25" s="146"/>
      <c r="D25" s="146">
        <v>0</v>
      </c>
      <c r="E25" s="146"/>
      <c r="F25" s="146">
        <v>0</v>
      </c>
      <c r="G25" s="146"/>
      <c r="H25" s="146">
        <v>0</v>
      </c>
      <c r="I25" s="146"/>
      <c r="J25" s="146">
        <f>SUM(PL!E128)</f>
        <v>-705375</v>
      </c>
      <c r="K25" s="146"/>
      <c r="L25" s="146">
        <v>0</v>
      </c>
      <c r="M25" s="146"/>
      <c r="N25" s="146">
        <f>SUM(L25:L25)</f>
        <v>0</v>
      </c>
      <c r="O25" s="146"/>
      <c r="P25" s="146">
        <f>SUM(D25:J25,N25)</f>
        <v>-705375</v>
      </c>
      <c r="Q25" s="146"/>
      <c r="R25" s="146">
        <f>SUM(PL!E129)</f>
        <v>11687</v>
      </c>
      <c r="S25" s="146"/>
      <c r="T25" s="146">
        <f>SUM(P25:R25)</f>
        <v>-693688</v>
      </c>
    </row>
    <row r="26" spans="1:20" ht="24" customHeight="1">
      <c r="A26" s="52" t="s">
        <v>111</v>
      </c>
      <c r="C26" s="146"/>
      <c r="D26" s="147">
        <v>0</v>
      </c>
      <c r="E26" s="146"/>
      <c r="F26" s="147">
        <v>0</v>
      </c>
      <c r="G26" s="146"/>
      <c r="H26" s="147">
        <v>0</v>
      </c>
      <c r="I26" s="146"/>
      <c r="J26" s="147">
        <v>0</v>
      </c>
      <c r="K26" s="146"/>
      <c r="L26" s="147">
        <f>SUM(PL!E113)</f>
        <v>12051</v>
      </c>
      <c r="M26" s="146"/>
      <c r="N26" s="147">
        <f>SUM(L26:L26)</f>
        <v>12051</v>
      </c>
      <c r="O26" s="146"/>
      <c r="P26" s="147">
        <f>SUM(D26:J26,N26)</f>
        <v>12051</v>
      </c>
      <c r="Q26" s="146"/>
      <c r="R26" s="147">
        <v>0</v>
      </c>
      <c r="S26" s="146"/>
      <c r="T26" s="147">
        <f>SUM(P26:R26)</f>
        <v>12051</v>
      </c>
    </row>
    <row r="27" spans="1:20" ht="24" customHeight="1">
      <c r="A27" s="52" t="s">
        <v>114</v>
      </c>
      <c r="C27" s="146"/>
      <c r="D27" s="146">
        <f>SUM(D25:D26)</f>
        <v>0</v>
      </c>
      <c r="E27" s="146"/>
      <c r="F27" s="146">
        <f>SUM(F25:F26)</f>
        <v>0</v>
      </c>
      <c r="G27" s="146"/>
      <c r="H27" s="146">
        <f>SUM(H25:H26)</f>
        <v>0</v>
      </c>
      <c r="I27" s="146"/>
      <c r="J27" s="146">
        <f>SUM(J25:J26)</f>
        <v>-705375</v>
      </c>
      <c r="K27" s="146"/>
      <c r="L27" s="146">
        <f>SUM(L25:L26)</f>
        <v>12051</v>
      </c>
      <c r="M27" s="146"/>
      <c r="N27" s="146">
        <f>SUM(N25:N26)</f>
        <v>12051</v>
      </c>
      <c r="O27" s="146"/>
      <c r="P27" s="146">
        <f>SUM(D27:J27,N27)</f>
        <v>-693324</v>
      </c>
      <c r="Q27" s="146"/>
      <c r="R27" s="146">
        <f>SUM(R25:R26)</f>
        <v>11687</v>
      </c>
      <c r="S27" s="146"/>
      <c r="T27" s="146">
        <f>SUM(T25:T26)</f>
        <v>-681637</v>
      </c>
    </row>
    <row r="28" spans="1:20" ht="24" customHeight="1">
      <c r="A28" s="177" t="s">
        <v>239</v>
      </c>
      <c r="C28" s="146"/>
      <c r="D28" s="146"/>
      <c r="E28" s="146"/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146"/>
      <c r="Q28" s="146"/>
      <c r="R28" s="146"/>
      <c r="S28" s="146"/>
      <c r="T28" s="146"/>
    </row>
    <row r="29" spans="1:20" ht="24" customHeight="1">
      <c r="A29" s="53" t="s">
        <v>240</v>
      </c>
      <c r="C29" s="146"/>
      <c r="D29" s="146">
        <v>4</v>
      </c>
      <c r="E29" s="146"/>
      <c r="F29" s="146">
        <v>0</v>
      </c>
      <c r="G29" s="146"/>
      <c r="H29" s="146">
        <v>0</v>
      </c>
      <c r="I29" s="146"/>
      <c r="J29" s="136">
        <v>0</v>
      </c>
      <c r="K29" s="146"/>
      <c r="L29" s="146">
        <v>0</v>
      </c>
      <c r="M29" s="146"/>
      <c r="N29" s="146">
        <v>0</v>
      </c>
      <c r="O29" s="146"/>
      <c r="P29" s="146">
        <f>SUM(D29:J29,N29)</f>
        <v>4</v>
      </c>
      <c r="Q29" s="146"/>
      <c r="R29" s="146">
        <v>0</v>
      </c>
      <c r="S29" s="146"/>
      <c r="T29" s="146">
        <f>SUM(P29:R29)</f>
        <v>4</v>
      </c>
    </row>
    <row r="30" spans="1:20" ht="24" customHeight="1" thickBot="1">
      <c r="A30" s="2" t="s">
        <v>197</v>
      </c>
      <c r="C30" s="146"/>
      <c r="D30" s="65">
        <f>SUM(D27:D29,D24)</f>
        <v>7641083</v>
      </c>
      <c r="E30" s="146"/>
      <c r="F30" s="65">
        <f>SUM(F27:F29,F24)</f>
        <v>9926</v>
      </c>
      <c r="G30" s="146"/>
      <c r="H30" s="65">
        <f>SUM(H27:H29,H24)</f>
        <v>11117</v>
      </c>
      <c r="I30" s="146"/>
      <c r="J30" s="65">
        <f>SUM(J27:J29,J24)</f>
        <v>-2521863</v>
      </c>
      <c r="K30" s="146"/>
      <c r="L30" s="65">
        <f>SUM(L27:L29,L24)</f>
        <v>-20352</v>
      </c>
      <c r="M30" s="146"/>
      <c r="N30" s="65">
        <f>SUM(N27:N29,N24)</f>
        <v>-20352</v>
      </c>
      <c r="O30" s="146"/>
      <c r="P30" s="65">
        <f>SUM(P27:P29,P24)</f>
        <v>5119911</v>
      </c>
      <c r="Q30" s="146"/>
      <c r="R30" s="65">
        <f>SUM(R27:R29,R24)</f>
        <v>57588</v>
      </c>
      <c r="S30" s="146"/>
      <c r="T30" s="65">
        <f>SUM(T27:T29,T24)</f>
        <v>5177499</v>
      </c>
    </row>
    <row r="31" spans="1:20" ht="24" customHeight="1" thickTop="1">
      <c r="C31" s="61"/>
      <c r="D31" s="49"/>
      <c r="E31" s="49"/>
      <c r="F31" s="49"/>
      <c r="G31" s="61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184">
        <f>SUM(T30-'BS '!E109)</f>
        <v>0</v>
      </c>
    </row>
    <row r="32" spans="1:20" ht="24" customHeight="1">
      <c r="A32" s="22" t="s">
        <v>16</v>
      </c>
    </row>
  </sheetData>
  <mergeCells count="7">
    <mergeCell ref="H10:J10"/>
    <mergeCell ref="A2:K2"/>
    <mergeCell ref="A3:K3"/>
    <mergeCell ref="A4:K4"/>
    <mergeCell ref="D7:P7"/>
    <mergeCell ref="D6:T6"/>
    <mergeCell ref="L8:N8"/>
  </mergeCells>
  <printOptions horizontalCentered="1"/>
  <pageMargins left="0.39370078740157499" right="0.31496062992126" top="0.90500000000000003" bottom="0.196850393700787" header="0" footer="0.31496062992126"/>
  <pageSetup paperSize="9" scale="65" orientation="landscape" r:id="rId1"/>
  <ignoredErrors>
    <ignoredError sqref="N16:P16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showGridLines="0" view="pageBreakPreview" zoomScale="80" zoomScaleNormal="100" zoomScaleSheetLayoutView="80" workbookViewId="0"/>
  </sheetViews>
  <sheetFormatPr defaultColWidth="9.42578125" defaultRowHeight="24" customHeight="1"/>
  <cols>
    <col min="1" max="1" width="36.85546875" style="8" customWidth="1"/>
    <col min="2" max="2" width="15.42578125" style="8" customWidth="1"/>
    <col min="3" max="3" width="11.140625" style="8" customWidth="1"/>
    <col min="4" max="4" width="18.5703125" style="8" customWidth="1"/>
    <col min="5" max="5" width="1.5703125" style="8" customWidth="1"/>
    <col min="6" max="6" width="18.5703125" style="8" customWidth="1"/>
    <col min="7" max="7" width="1.5703125" style="8" customWidth="1"/>
    <col min="8" max="8" width="18.5703125" style="8" customWidth="1"/>
    <col min="9" max="9" width="1.5703125" style="8" customWidth="1"/>
    <col min="10" max="10" width="18.5703125" style="8" customWidth="1"/>
    <col min="11" max="11" width="1.5703125" style="8" customWidth="1"/>
    <col min="12" max="12" width="18.5703125" style="8" customWidth="1"/>
    <col min="13" max="13" width="2.42578125" style="8" customWidth="1"/>
    <col min="14" max="14" width="9.42578125" style="8"/>
    <col min="15" max="15" width="13.5703125" style="8" customWidth="1"/>
    <col min="16" max="16384" width="9.42578125" style="8"/>
  </cols>
  <sheetData>
    <row r="1" spans="1:12" ht="24" customHeight="1">
      <c r="L1" s="9" t="s">
        <v>30</v>
      </c>
    </row>
    <row r="2" spans="1:12" ht="24" customHeight="1">
      <c r="A2" s="191" t="s">
        <v>135</v>
      </c>
      <c r="B2" s="191"/>
      <c r="C2" s="191"/>
      <c r="D2" s="191"/>
      <c r="E2" s="191"/>
      <c r="F2" s="191"/>
      <c r="G2" s="191"/>
      <c r="H2" s="191"/>
      <c r="I2" s="15"/>
    </row>
    <row r="3" spans="1:12" ht="24" customHeight="1">
      <c r="A3" s="191" t="s">
        <v>62</v>
      </c>
      <c r="B3" s="191"/>
      <c r="C3" s="191"/>
      <c r="D3" s="191"/>
      <c r="E3" s="191"/>
      <c r="F3" s="191"/>
      <c r="G3" s="191"/>
      <c r="H3" s="191"/>
      <c r="I3" s="15"/>
    </row>
    <row r="4" spans="1:12" ht="24" customHeight="1">
      <c r="A4" s="191" t="s">
        <v>195</v>
      </c>
      <c r="B4" s="191"/>
      <c r="C4" s="191"/>
      <c r="D4" s="191"/>
      <c r="E4" s="191"/>
      <c r="F4" s="191"/>
      <c r="G4" s="191"/>
      <c r="H4" s="191"/>
      <c r="I4" s="191"/>
    </row>
    <row r="5" spans="1:12" ht="24" customHeight="1">
      <c r="B5" s="1"/>
      <c r="C5" s="1"/>
      <c r="D5" s="1"/>
      <c r="E5" s="1"/>
      <c r="F5" s="1"/>
      <c r="G5" s="1"/>
      <c r="H5" s="1"/>
      <c r="L5" s="16" t="s">
        <v>0</v>
      </c>
    </row>
    <row r="6" spans="1:12" ht="24" customHeight="1">
      <c r="A6" s="13"/>
      <c r="B6" s="13"/>
      <c r="C6" s="13"/>
      <c r="D6" s="195" t="s">
        <v>2</v>
      </c>
      <c r="E6" s="195"/>
      <c r="F6" s="195"/>
      <c r="G6" s="195"/>
      <c r="H6" s="195"/>
      <c r="I6" s="195"/>
      <c r="J6" s="195"/>
      <c r="K6" s="195"/>
      <c r="L6" s="195"/>
    </row>
    <row r="7" spans="1:12" s="13" customFormat="1" ht="24" customHeight="1">
      <c r="D7" s="18"/>
      <c r="E7" s="18"/>
      <c r="G7" s="18"/>
      <c r="H7" s="194" t="s">
        <v>233</v>
      </c>
      <c r="I7" s="194"/>
      <c r="J7" s="194"/>
    </row>
    <row r="8" spans="1:12" s="13" customFormat="1" ht="24" customHeight="1">
      <c r="D8" s="11" t="s">
        <v>82</v>
      </c>
      <c r="E8" s="11"/>
      <c r="F8" s="13" t="s">
        <v>115</v>
      </c>
      <c r="G8" s="11"/>
      <c r="H8" s="11" t="s">
        <v>156</v>
      </c>
      <c r="I8" s="11"/>
      <c r="J8" s="11" t="s">
        <v>60</v>
      </c>
      <c r="L8" s="13" t="s">
        <v>83</v>
      </c>
    </row>
    <row r="9" spans="1:12" s="10" customFormat="1" ht="24" customHeight="1">
      <c r="A9" s="13"/>
      <c r="B9" s="13"/>
      <c r="C9" s="13"/>
      <c r="D9" s="17" t="s">
        <v>124</v>
      </c>
      <c r="E9" s="11"/>
      <c r="F9" s="67" t="s">
        <v>125</v>
      </c>
      <c r="G9" s="11"/>
      <c r="H9" s="76" t="s">
        <v>157</v>
      </c>
      <c r="I9" s="11"/>
      <c r="J9" s="76" t="s">
        <v>234</v>
      </c>
      <c r="K9" s="13"/>
      <c r="L9" s="14" t="s">
        <v>80</v>
      </c>
    </row>
    <row r="10" spans="1:12" s="10" customFormat="1" ht="24" customHeight="1">
      <c r="A10" s="46"/>
      <c r="B10" s="13"/>
      <c r="C10" s="13"/>
      <c r="D10" s="11"/>
      <c r="E10" s="11"/>
      <c r="F10" s="11"/>
      <c r="G10" s="11"/>
      <c r="H10" s="11"/>
      <c r="I10" s="13"/>
      <c r="J10" s="11"/>
      <c r="K10" s="13"/>
      <c r="L10" s="11"/>
    </row>
    <row r="11" spans="1:12" s="10" customFormat="1" ht="24" customHeight="1">
      <c r="A11" s="6" t="s">
        <v>235</v>
      </c>
      <c r="B11" s="13"/>
      <c r="C11" s="13"/>
      <c r="D11" s="4">
        <v>7641079</v>
      </c>
      <c r="E11" s="4"/>
      <c r="F11" s="4">
        <v>9926</v>
      </c>
      <c r="G11" s="4"/>
      <c r="H11" s="4">
        <v>2838</v>
      </c>
      <c r="I11" s="4"/>
      <c r="J11" s="4">
        <v>-176875</v>
      </c>
      <c r="K11" s="4"/>
      <c r="L11" s="4">
        <f>SUM(D11:J11)</f>
        <v>7476968</v>
      </c>
    </row>
    <row r="12" spans="1:12" s="10" customFormat="1" ht="24" customHeight="1">
      <c r="A12" s="60" t="s">
        <v>236</v>
      </c>
      <c r="B12" s="13"/>
      <c r="C12" s="13"/>
      <c r="D12" s="175">
        <v>0</v>
      </c>
      <c r="E12" s="4"/>
      <c r="F12" s="175">
        <v>0</v>
      </c>
      <c r="G12" s="4"/>
      <c r="H12" s="175">
        <v>0</v>
      </c>
      <c r="I12" s="4"/>
      <c r="J12" s="175">
        <v>-912587</v>
      </c>
      <c r="K12" s="4"/>
      <c r="L12" s="175">
        <f>SUM(D12:J12)</f>
        <v>-912587</v>
      </c>
    </row>
    <row r="13" spans="1:12" ht="24" customHeight="1">
      <c r="A13" s="6" t="s">
        <v>237</v>
      </c>
      <c r="B13" s="10"/>
      <c r="C13" s="10"/>
      <c r="D13" s="4">
        <f>SUM(D11:D12)</f>
        <v>7641079</v>
      </c>
      <c r="E13" s="4"/>
      <c r="F13" s="4">
        <f>SUM(F11:F12)</f>
        <v>9926</v>
      </c>
      <c r="G13" s="4"/>
      <c r="H13" s="4">
        <f>SUM(H11:H12)</f>
        <v>2838</v>
      </c>
      <c r="I13" s="4"/>
      <c r="J13" s="4">
        <f>SUM(J11:J12)</f>
        <v>-1089462</v>
      </c>
      <c r="K13" s="4"/>
      <c r="L13" s="4">
        <f>SUM(L11:L12)</f>
        <v>6564381</v>
      </c>
    </row>
    <row r="14" spans="1:12" ht="24" customHeight="1">
      <c r="A14" s="60" t="s">
        <v>238</v>
      </c>
      <c r="B14" s="10"/>
      <c r="C14" s="10"/>
      <c r="D14" s="4">
        <v>0</v>
      </c>
      <c r="E14" s="4"/>
      <c r="F14" s="4">
        <v>0</v>
      </c>
      <c r="G14" s="4"/>
      <c r="H14" s="4">
        <v>0</v>
      </c>
      <c r="I14" s="4"/>
      <c r="J14" s="4">
        <f>SUM(PL!K128)</f>
        <v>9290</v>
      </c>
      <c r="K14" s="4"/>
      <c r="L14" s="4">
        <f>SUM(D14:J14)</f>
        <v>9290</v>
      </c>
    </row>
    <row r="15" spans="1:12" ht="24" customHeight="1" thickBot="1">
      <c r="A15" s="2" t="s">
        <v>188</v>
      </c>
      <c r="D15" s="12">
        <f>SUM(D13:D14)</f>
        <v>7641079</v>
      </c>
      <c r="E15" s="4"/>
      <c r="F15" s="12">
        <f>SUM(F13:F14)</f>
        <v>9926</v>
      </c>
      <c r="G15" s="4"/>
      <c r="H15" s="12">
        <f>SUM(H13:H14)</f>
        <v>2838</v>
      </c>
      <c r="I15" s="4"/>
      <c r="J15" s="12">
        <f>SUM(J13:J14)</f>
        <v>-1080172</v>
      </c>
      <c r="K15" s="4"/>
      <c r="L15" s="12">
        <f>SUM(L13:L14)</f>
        <v>6573671</v>
      </c>
    </row>
    <row r="16" spans="1:12" ht="24" customHeight="1" thickTop="1">
      <c r="A16" s="1"/>
      <c r="D16" s="5"/>
      <c r="E16" s="5"/>
      <c r="F16" s="5"/>
      <c r="G16" s="5"/>
      <c r="H16" s="5"/>
      <c r="I16" s="5"/>
      <c r="J16" s="5"/>
      <c r="K16" s="5"/>
      <c r="L16" s="5"/>
    </row>
    <row r="17" spans="1:12" ht="24" customHeight="1">
      <c r="A17" s="2" t="s">
        <v>222</v>
      </c>
      <c r="D17" s="5">
        <v>7641079</v>
      </c>
      <c r="E17" s="5"/>
      <c r="F17" s="5">
        <v>9926</v>
      </c>
      <c r="G17" s="5"/>
      <c r="H17" s="5">
        <v>2838</v>
      </c>
      <c r="I17" s="5"/>
      <c r="J17" s="5">
        <v>-1349311</v>
      </c>
      <c r="K17" s="5"/>
      <c r="L17" s="5">
        <f>SUM(D17:J17)</f>
        <v>6304532</v>
      </c>
    </row>
    <row r="18" spans="1:12" ht="24" customHeight="1">
      <c r="A18" s="1" t="s">
        <v>223</v>
      </c>
      <c r="D18" s="173">
        <v>0</v>
      </c>
      <c r="E18" s="5"/>
      <c r="F18" s="173">
        <v>0</v>
      </c>
      <c r="G18" s="5"/>
      <c r="H18" s="173">
        <v>0</v>
      </c>
      <c r="I18" s="5"/>
      <c r="J18" s="173">
        <v>-190538</v>
      </c>
      <c r="K18" s="5"/>
      <c r="L18" s="173">
        <f>SUM(D18:J18)</f>
        <v>-190538</v>
      </c>
    </row>
    <row r="19" spans="1:12" ht="24" customHeight="1">
      <c r="A19" s="6" t="s">
        <v>196</v>
      </c>
      <c r="B19" s="10"/>
      <c r="C19" s="10"/>
      <c r="D19" s="4">
        <f>SUM(D17:D18)</f>
        <v>7641079</v>
      </c>
      <c r="E19" s="4"/>
      <c r="F19" s="4">
        <f>SUM(F17:F18)</f>
        <v>9926</v>
      </c>
      <c r="G19" s="4"/>
      <c r="H19" s="4">
        <f>SUM(H17:H18)</f>
        <v>2838</v>
      </c>
      <c r="I19" s="4"/>
      <c r="J19" s="4">
        <f>SUM(J17:J18)</f>
        <v>-1539849</v>
      </c>
      <c r="K19" s="4"/>
      <c r="L19" s="4">
        <f>SUM(L17:L18)</f>
        <v>6113994</v>
      </c>
    </row>
    <row r="20" spans="1:12" ht="24" customHeight="1">
      <c r="A20" s="7" t="s">
        <v>74</v>
      </c>
      <c r="D20" s="4">
        <v>0</v>
      </c>
      <c r="E20" s="4"/>
      <c r="F20" s="4">
        <v>0</v>
      </c>
      <c r="G20" s="4"/>
      <c r="H20" s="4">
        <v>0</v>
      </c>
      <c r="I20" s="3"/>
      <c r="J20" s="3">
        <f>SUM(PL!I128)</f>
        <v>-184307</v>
      </c>
      <c r="K20" s="3"/>
      <c r="L20" s="4">
        <f t="shared" ref="L20" si="0">SUM(D20:J20)</f>
        <v>-184307</v>
      </c>
    </row>
    <row r="21" spans="1:12" ht="24" customHeight="1">
      <c r="A21" s="60" t="s">
        <v>239</v>
      </c>
      <c r="D21" s="4"/>
      <c r="E21" s="4"/>
      <c r="F21" s="4"/>
      <c r="G21" s="4"/>
      <c r="H21" s="4"/>
      <c r="I21" s="3"/>
      <c r="J21" s="3"/>
      <c r="K21" s="3"/>
      <c r="L21" s="4"/>
    </row>
    <row r="22" spans="1:12" ht="24" customHeight="1">
      <c r="A22" s="52" t="s">
        <v>240</v>
      </c>
      <c r="D22" s="4">
        <v>4</v>
      </c>
      <c r="E22" s="4"/>
      <c r="F22" s="4">
        <v>0</v>
      </c>
      <c r="G22" s="4"/>
      <c r="H22" s="4">
        <v>0</v>
      </c>
      <c r="I22" s="3"/>
      <c r="J22" s="3">
        <v>0</v>
      </c>
      <c r="K22" s="3"/>
      <c r="L22" s="4">
        <f t="shared" ref="L22" si="1">SUM(D22:J22)</f>
        <v>4</v>
      </c>
    </row>
    <row r="23" spans="1:12" ht="24" customHeight="1" thickBot="1">
      <c r="A23" s="2" t="s">
        <v>197</v>
      </c>
      <c r="D23" s="68">
        <f>SUM(D19:D22)</f>
        <v>7641083</v>
      </c>
      <c r="E23" s="69"/>
      <c r="F23" s="68">
        <f>SUM(F19:F22)</f>
        <v>9926</v>
      </c>
      <c r="G23" s="69"/>
      <c r="H23" s="68">
        <f>SUM(H19:H22)</f>
        <v>2838</v>
      </c>
      <c r="I23" s="69"/>
      <c r="J23" s="68">
        <f>SUM(J19:J22)</f>
        <v>-1724156</v>
      </c>
      <c r="K23" s="4"/>
      <c r="L23" s="68">
        <f>SUM(L19:L22)</f>
        <v>5929691</v>
      </c>
    </row>
    <row r="24" spans="1:12" ht="24" customHeight="1" thickTop="1">
      <c r="A24" s="1"/>
      <c r="D24" s="5"/>
      <c r="E24" s="5"/>
      <c r="F24" s="5"/>
      <c r="G24" s="5"/>
      <c r="H24" s="5"/>
      <c r="I24" s="5"/>
      <c r="J24" s="5"/>
      <c r="K24" s="5"/>
      <c r="L24" s="185">
        <f>SUM(L23-'BS '!I109)</f>
        <v>0</v>
      </c>
    </row>
    <row r="25" spans="1:12" ht="24" customHeight="1">
      <c r="A25" s="1" t="s">
        <v>16</v>
      </c>
    </row>
    <row r="26" spans="1:12" ht="24" customHeight="1">
      <c r="J26" s="66"/>
    </row>
  </sheetData>
  <mergeCells count="5">
    <mergeCell ref="A2:H2"/>
    <mergeCell ref="A3:H3"/>
    <mergeCell ref="A4:I4"/>
    <mergeCell ref="H7:J7"/>
    <mergeCell ref="D6:L6"/>
  </mergeCells>
  <printOptions horizontalCentered="1"/>
  <pageMargins left="0.42" right="0.31496062992126" top="0.90551181102362199" bottom="0.31496062992126" header="0.31496062992126" footer="0.31496062992126"/>
  <pageSetup paperSize="9" scale="78" orientation="landscape" r:id="rId1"/>
  <ignoredErrors>
    <ignoredError sqref="L19 J14 L13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showGridLines="0" view="pageBreakPreview" zoomScale="80" zoomScaleNormal="65" zoomScaleSheetLayoutView="80" workbookViewId="0"/>
  </sheetViews>
  <sheetFormatPr defaultColWidth="10.5703125" defaultRowHeight="22.15" customHeight="1"/>
  <cols>
    <col min="1" max="1" width="60.140625" style="22" customWidth="1"/>
    <col min="2" max="2" width="17" style="84" customWidth="1"/>
    <col min="3" max="3" width="16" style="98" customWidth="1"/>
    <col min="4" max="4" width="1.5703125" style="84" customWidth="1"/>
    <col min="5" max="5" width="16" style="98" customWidth="1"/>
    <col min="6" max="6" width="1.5703125" style="84" customWidth="1"/>
    <col min="7" max="7" width="16" style="99" customWidth="1"/>
    <col min="8" max="8" width="1.5703125" style="84" customWidth="1"/>
    <col min="9" max="9" width="16" style="98" customWidth="1"/>
    <col min="10" max="11" width="13.42578125" style="22" bestFit="1" customWidth="1"/>
    <col min="12" max="16384" width="10.5703125" style="22"/>
  </cols>
  <sheetData>
    <row r="1" spans="1:9" ht="22.15" customHeight="1">
      <c r="C1" s="114"/>
      <c r="E1" s="114"/>
      <c r="G1" s="115"/>
      <c r="I1" s="112" t="s">
        <v>30</v>
      </c>
    </row>
    <row r="2" spans="1:9" ht="22.15" customHeight="1">
      <c r="A2" s="19" t="s">
        <v>135</v>
      </c>
      <c r="B2" s="82"/>
      <c r="C2" s="81"/>
      <c r="D2" s="82"/>
      <c r="E2" s="81"/>
      <c r="F2" s="82"/>
      <c r="G2" s="83"/>
      <c r="H2" s="82"/>
      <c r="I2" s="81"/>
    </row>
    <row r="3" spans="1:9" ht="22.15" customHeight="1">
      <c r="A3" s="19" t="s">
        <v>39</v>
      </c>
      <c r="B3" s="82"/>
      <c r="C3" s="81"/>
      <c r="D3" s="82"/>
      <c r="E3" s="81"/>
      <c r="F3" s="82"/>
      <c r="G3" s="83"/>
      <c r="H3" s="82"/>
      <c r="I3" s="81"/>
    </row>
    <row r="4" spans="1:9" ht="22.15" customHeight="1">
      <c r="A4" s="19" t="s">
        <v>195</v>
      </c>
      <c r="B4" s="82"/>
      <c r="C4" s="81"/>
      <c r="D4" s="82"/>
      <c r="E4" s="81"/>
      <c r="F4" s="82"/>
      <c r="G4" s="83"/>
      <c r="H4" s="82"/>
      <c r="I4" s="81"/>
    </row>
    <row r="5" spans="1:9" ht="22.15" customHeight="1">
      <c r="A5" s="189" t="s">
        <v>0</v>
      </c>
      <c r="B5" s="189"/>
      <c r="C5" s="189"/>
      <c r="D5" s="189"/>
      <c r="E5" s="189"/>
      <c r="F5" s="189"/>
      <c r="G5" s="189"/>
      <c r="H5" s="189"/>
      <c r="I5" s="189"/>
    </row>
    <row r="6" spans="1:9" s="20" customFormat="1" ht="22.15" customHeight="1">
      <c r="B6" s="85"/>
      <c r="C6" s="87"/>
      <c r="D6" s="88" t="s">
        <v>1</v>
      </c>
      <c r="E6" s="87"/>
      <c r="F6" s="89"/>
      <c r="G6" s="90"/>
      <c r="H6" s="88" t="s">
        <v>2</v>
      </c>
      <c r="I6" s="87"/>
    </row>
    <row r="7" spans="1:9" ht="22.15" customHeight="1">
      <c r="C7" s="92">
        <v>2563</v>
      </c>
      <c r="D7" s="92"/>
      <c r="E7" s="92">
        <v>2562</v>
      </c>
      <c r="F7" s="93"/>
      <c r="G7" s="92">
        <v>2563</v>
      </c>
      <c r="H7" s="92"/>
      <c r="I7" s="92">
        <v>2562</v>
      </c>
    </row>
    <row r="8" spans="1:9" ht="22.15" customHeight="1">
      <c r="C8" s="92"/>
      <c r="D8" s="92"/>
      <c r="E8" s="94" t="s">
        <v>253</v>
      </c>
      <c r="F8" s="93"/>
      <c r="G8" s="92"/>
      <c r="H8" s="92"/>
      <c r="I8" s="94" t="s">
        <v>253</v>
      </c>
    </row>
    <row r="9" spans="1:9" ht="22.15" customHeight="1">
      <c r="A9" s="20" t="s">
        <v>40</v>
      </c>
      <c r="B9" s="85"/>
      <c r="C9" s="30"/>
    </row>
    <row r="10" spans="1:9" ht="22.15" customHeight="1">
      <c r="A10" s="52" t="s">
        <v>173</v>
      </c>
      <c r="C10" s="25">
        <f>PL!E106</f>
        <v>-688023</v>
      </c>
      <c r="D10" s="102"/>
      <c r="E10" s="25">
        <f>PL!G106</f>
        <v>-288058</v>
      </c>
      <c r="F10" s="102"/>
      <c r="G10" s="25">
        <f>PL!I106</f>
        <v>-184332</v>
      </c>
      <c r="H10" s="102"/>
      <c r="I10" s="25">
        <f>PL!K106</f>
        <v>9299</v>
      </c>
    </row>
    <row r="11" spans="1:9" ht="22.15" customHeight="1">
      <c r="A11" s="22" t="s">
        <v>185</v>
      </c>
      <c r="C11" s="25"/>
      <c r="D11" s="102"/>
      <c r="E11" s="102"/>
      <c r="F11" s="102"/>
      <c r="G11" s="108"/>
      <c r="H11" s="102"/>
      <c r="I11" s="108"/>
    </row>
    <row r="12" spans="1:9" ht="22.15" customHeight="1">
      <c r="A12" s="22" t="s">
        <v>41</v>
      </c>
      <c r="C12" s="25"/>
      <c r="D12" s="102"/>
      <c r="E12" s="102"/>
      <c r="F12" s="102"/>
      <c r="G12" s="108"/>
      <c r="H12" s="102"/>
      <c r="I12" s="108"/>
    </row>
    <row r="13" spans="1:9" ht="22.15" customHeight="1">
      <c r="A13" s="22" t="s">
        <v>42</v>
      </c>
      <c r="B13" s="22"/>
      <c r="C13" s="25">
        <v>142354</v>
      </c>
      <c r="D13" s="56"/>
      <c r="E13" s="25">
        <v>66679</v>
      </c>
      <c r="F13" s="56"/>
      <c r="G13" s="146">
        <v>16045</v>
      </c>
      <c r="H13" s="56"/>
      <c r="I13" s="146">
        <v>20281</v>
      </c>
    </row>
    <row r="14" spans="1:9" ht="22.15" customHeight="1">
      <c r="A14" s="22" t="s">
        <v>244</v>
      </c>
      <c r="B14" s="22"/>
      <c r="C14" s="25">
        <v>3403</v>
      </c>
      <c r="D14" s="56"/>
      <c r="E14" s="25">
        <v>0</v>
      </c>
      <c r="F14" s="56"/>
      <c r="G14" s="146">
        <v>3403</v>
      </c>
      <c r="H14" s="56"/>
      <c r="I14" s="146">
        <v>0</v>
      </c>
    </row>
    <row r="15" spans="1:9" ht="22.15" customHeight="1">
      <c r="A15" s="22" t="s">
        <v>245</v>
      </c>
      <c r="B15" s="22"/>
      <c r="C15" s="25">
        <v>1864</v>
      </c>
      <c r="D15" s="56"/>
      <c r="E15" s="25">
        <v>0</v>
      </c>
      <c r="F15" s="56"/>
      <c r="G15" s="105">
        <v>60495</v>
      </c>
      <c r="H15" s="56"/>
      <c r="I15" s="146">
        <v>0</v>
      </c>
    </row>
    <row r="16" spans="1:9" ht="22.15" customHeight="1">
      <c r="A16" s="22" t="s">
        <v>186</v>
      </c>
      <c r="B16" s="22"/>
      <c r="C16" s="146">
        <v>-548</v>
      </c>
      <c r="D16" s="56"/>
      <c r="E16" s="146">
        <v>-3026</v>
      </c>
      <c r="F16" s="56"/>
      <c r="G16" s="146">
        <v>-548</v>
      </c>
      <c r="H16" s="56"/>
      <c r="I16" s="146">
        <v>-3026</v>
      </c>
    </row>
    <row r="17" spans="1:9" ht="22.15" customHeight="1">
      <c r="A17" s="22" t="s">
        <v>158</v>
      </c>
      <c r="B17" s="22"/>
      <c r="C17" s="146">
        <v>31708</v>
      </c>
      <c r="D17" s="56"/>
      <c r="E17" s="146">
        <v>75649</v>
      </c>
      <c r="F17" s="56"/>
      <c r="G17" s="146">
        <v>0</v>
      </c>
      <c r="H17" s="56"/>
      <c r="I17" s="146">
        <v>0</v>
      </c>
    </row>
    <row r="18" spans="1:9" ht="22.15" customHeight="1">
      <c r="A18" s="22" t="s">
        <v>181</v>
      </c>
      <c r="B18" s="22"/>
      <c r="C18" s="146">
        <v>0</v>
      </c>
      <c r="D18" s="56"/>
      <c r="E18" s="146">
        <v>-3325</v>
      </c>
      <c r="F18" s="56"/>
      <c r="G18" s="146">
        <v>0</v>
      </c>
      <c r="H18" s="56"/>
      <c r="I18" s="146">
        <v>-3325</v>
      </c>
    </row>
    <row r="19" spans="1:9" ht="22.15" customHeight="1">
      <c r="A19" s="22" t="s">
        <v>277</v>
      </c>
      <c r="B19" s="22"/>
      <c r="C19" s="146">
        <v>29650</v>
      </c>
      <c r="D19" s="56"/>
      <c r="E19" s="146">
        <v>0</v>
      </c>
      <c r="F19" s="56"/>
      <c r="G19" s="146">
        <v>29650</v>
      </c>
      <c r="H19" s="56"/>
      <c r="I19" s="146">
        <v>-8126</v>
      </c>
    </row>
    <row r="20" spans="1:9" ht="22.15" customHeight="1">
      <c r="A20" s="22" t="s">
        <v>187</v>
      </c>
      <c r="B20" s="22"/>
      <c r="C20" s="25">
        <v>11</v>
      </c>
      <c r="D20" s="56"/>
      <c r="E20" s="25">
        <v>-1685</v>
      </c>
      <c r="F20" s="56"/>
      <c r="G20" s="146">
        <v>-17</v>
      </c>
      <c r="H20" s="56"/>
      <c r="I20" s="146">
        <v>3325</v>
      </c>
    </row>
    <row r="21" spans="1:9" ht="22.15" customHeight="1">
      <c r="A21" s="22" t="s">
        <v>254</v>
      </c>
      <c r="B21" s="22"/>
      <c r="C21" s="25">
        <v>0</v>
      </c>
      <c r="D21" s="56"/>
      <c r="E21" s="25">
        <v>0</v>
      </c>
      <c r="F21" s="56"/>
      <c r="G21" s="146">
        <v>-9009</v>
      </c>
      <c r="H21" s="56"/>
      <c r="I21" s="180">
        <v>0</v>
      </c>
    </row>
    <row r="22" spans="1:9" ht="22.15" customHeight="1">
      <c r="A22" s="22" t="s">
        <v>159</v>
      </c>
      <c r="B22" s="22"/>
      <c r="C22" s="25">
        <v>2832</v>
      </c>
      <c r="D22" s="56"/>
      <c r="E22" s="25">
        <v>3500</v>
      </c>
      <c r="F22" s="56"/>
      <c r="G22" s="30">
        <v>768</v>
      </c>
      <c r="H22" s="56"/>
      <c r="I22" s="30">
        <v>1384</v>
      </c>
    </row>
    <row r="23" spans="1:9" ht="22.15" customHeight="1">
      <c r="A23" s="22" t="s">
        <v>174</v>
      </c>
      <c r="B23" s="22"/>
      <c r="C23" s="25">
        <v>0</v>
      </c>
      <c r="D23" s="56"/>
      <c r="E23" s="25">
        <v>366</v>
      </c>
      <c r="F23" s="56"/>
      <c r="G23" s="146">
        <v>0</v>
      </c>
      <c r="H23" s="56"/>
      <c r="I23" s="30">
        <v>365</v>
      </c>
    </row>
    <row r="24" spans="1:9" ht="22.15" customHeight="1">
      <c r="A24" s="22" t="s">
        <v>242</v>
      </c>
      <c r="B24" s="22"/>
      <c r="C24" s="25">
        <v>0</v>
      </c>
      <c r="D24" s="56"/>
      <c r="E24" s="25">
        <v>19422</v>
      </c>
      <c r="F24" s="56"/>
      <c r="G24" s="146">
        <v>0</v>
      </c>
      <c r="H24" s="56"/>
      <c r="I24" s="146">
        <v>19422</v>
      </c>
    </row>
    <row r="25" spans="1:9" ht="22.15" customHeight="1">
      <c r="A25" s="22" t="s">
        <v>243</v>
      </c>
      <c r="B25" s="22"/>
      <c r="C25" s="25">
        <v>5211</v>
      </c>
      <c r="D25" s="56"/>
      <c r="E25" s="25">
        <v>14600</v>
      </c>
      <c r="F25" s="56"/>
      <c r="G25" s="146">
        <v>2105</v>
      </c>
      <c r="H25" s="56"/>
      <c r="I25" s="146">
        <v>14600</v>
      </c>
    </row>
    <row r="26" spans="1:9" ht="22.15" customHeight="1">
      <c r="A26" s="22" t="s">
        <v>246</v>
      </c>
      <c r="B26" s="22"/>
      <c r="C26" s="146">
        <v>51084</v>
      </c>
      <c r="D26" s="56"/>
      <c r="E26" s="146">
        <v>-65543</v>
      </c>
      <c r="F26" s="56"/>
      <c r="G26" s="146">
        <v>0</v>
      </c>
      <c r="H26" s="56"/>
      <c r="I26" s="146">
        <v>0</v>
      </c>
    </row>
    <row r="27" spans="1:9" ht="22.15" customHeight="1">
      <c r="A27" s="22" t="s">
        <v>43</v>
      </c>
      <c r="B27" s="22"/>
      <c r="C27" s="25">
        <v>-25964</v>
      </c>
      <c r="D27" s="56"/>
      <c r="E27" s="25">
        <v>-46137</v>
      </c>
      <c r="F27" s="56"/>
      <c r="G27" s="146">
        <v>-154664</v>
      </c>
      <c r="H27" s="56"/>
      <c r="I27" s="146">
        <v>-156472</v>
      </c>
    </row>
    <row r="28" spans="1:9" ht="22.15" customHeight="1">
      <c r="A28" s="22" t="s">
        <v>167</v>
      </c>
      <c r="B28" s="22"/>
      <c r="C28" s="146">
        <v>224576</v>
      </c>
      <c r="D28" s="56"/>
      <c r="E28" s="146">
        <v>112620</v>
      </c>
      <c r="F28" s="56"/>
      <c r="G28" s="146">
        <v>155263</v>
      </c>
      <c r="H28" s="56"/>
      <c r="I28" s="146">
        <v>173514</v>
      </c>
    </row>
    <row r="29" spans="1:9" ht="22.15" customHeight="1">
      <c r="A29" s="22" t="s">
        <v>169</v>
      </c>
      <c r="B29" s="22"/>
      <c r="C29" s="146">
        <v>0</v>
      </c>
      <c r="D29" s="56"/>
      <c r="E29" s="146">
        <v>254</v>
      </c>
      <c r="F29" s="56"/>
      <c r="G29" s="146">
        <v>0</v>
      </c>
      <c r="H29" s="56"/>
      <c r="I29" s="146">
        <v>60</v>
      </c>
    </row>
    <row r="30" spans="1:9" ht="22.15" customHeight="1">
      <c r="A30" s="22" t="s">
        <v>117</v>
      </c>
      <c r="B30" s="22"/>
      <c r="C30" s="147">
        <v>27628</v>
      </c>
      <c r="D30" s="56"/>
      <c r="E30" s="147">
        <v>34988</v>
      </c>
      <c r="F30" s="56"/>
      <c r="G30" s="147">
        <v>27628</v>
      </c>
      <c r="H30" s="56"/>
      <c r="I30" s="147">
        <v>34988</v>
      </c>
    </row>
    <row r="31" spans="1:9" ht="22.15" customHeight="1">
      <c r="A31" s="22" t="s">
        <v>182</v>
      </c>
      <c r="B31" s="22"/>
      <c r="C31" s="22"/>
      <c r="D31" s="56"/>
      <c r="E31" s="22"/>
      <c r="F31" s="56"/>
      <c r="G31" s="22"/>
      <c r="H31" s="56"/>
      <c r="I31" s="22"/>
    </row>
    <row r="32" spans="1:9" ht="22.15" customHeight="1">
      <c r="A32" s="22" t="s">
        <v>44</v>
      </c>
      <c r="B32" s="22"/>
      <c r="C32" s="25">
        <f>SUM(C10:C30)</f>
        <v>-194214</v>
      </c>
      <c r="D32" s="56"/>
      <c r="E32" s="25">
        <f>SUM(E10:E30)</f>
        <v>-79696</v>
      </c>
      <c r="F32" s="56"/>
      <c r="G32" s="25">
        <f>SUM(G10:G30)</f>
        <v>-53213</v>
      </c>
      <c r="H32" s="56"/>
      <c r="I32" s="25">
        <f>SUM(I10:I30)</f>
        <v>106289</v>
      </c>
    </row>
    <row r="33" spans="1:9" ht="22.15" customHeight="1">
      <c r="A33" s="22" t="s">
        <v>45</v>
      </c>
      <c r="B33" s="22"/>
      <c r="C33" s="25"/>
      <c r="D33" s="56"/>
      <c r="E33" s="25"/>
      <c r="F33" s="56"/>
      <c r="G33" s="25"/>
      <c r="H33" s="56"/>
      <c r="I33" s="25"/>
    </row>
    <row r="34" spans="1:9" ht="22.15" customHeight="1">
      <c r="A34" s="22" t="s">
        <v>99</v>
      </c>
      <c r="B34" s="22"/>
      <c r="C34" s="25">
        <v>-2904</v>
      </c>
      <c r="D34" s="56"/>
      <c r="E34" s="25">
        <f>-282902</f>
        <v>-282902</v>
      </c>
      <c r="F34" s="56"/>
      <c r="G34" s="146">
        <v>-35893</v>
      </c>
      <c r="H34" s="56"/>
      <c r="I34" s="146">
        <f>-206448</f>
        <v>-206448</v>
      </c>
    </row>
    <row r="35" spans="1:9" ht="22.15" customHeight="1">
      <c r="A35" s="22" t="s">
        <v>168</v>
      </c>
      <c r="B35" s="22"/>
      <c r="C35" s="25">
        <v>126644</v>
      </c>
      <c r="D35" s="56"/>
      <c r="E35" s="25">
        <v>613811</v>
      </c>
      <c r="F35" s="56"/>
      <c r="G35" s="146">
        <v>146799</v>
      </c>
      <c r="H35" s="146"/>
      <c r="I35" s="146">
        <v>394226</v>
      </c>
    </row>
    <row r="36" spans="1:9" ht="22.15" customHeight="1">
      <c r="A36" s="22" t="s">
        <v>160</v>
      </c>
      <c r="B36" s="22"/>
      <c r="C36" s="25">
        <v>114</v>
      </c>
      <c r="D36" s="56"/>
      <c r="E36" s="25">
        <v>-1219</v>
      </c>
      <c r="F36" s="56"/>
      <c r="G36" s="146">
        <v>0</v>
      </c>
      <c r="H36" s="146"/>
      <c r="I36" s="146">
        <v>0</v>
      </c>
    </row>
    <row r="37" spans="1:9" ht="22.15" customHeight="1">
      <c r="A37" s="22" t="s">
        <v>46</v>
      </c>
      <c r="B37" s="22"/>
      <c r="C37" s="25">
        <v>6572</v>
      </c>
      <c r="D37" s="56"/>
      <c r="E37" s="25">
        <v>-21008</v>
      </c>
      <c r="F37" s="56"/>
      <c r="G37" s="146">
        <v>-936</v>
      </c>
      <c r="H37" s="56"/>
      <c r="I37" s="146">
        <v>825</v>
      </c>
    </row>
    <row r="38" spans="1:9" ht="22.15" customHeight="1">
      <c r="A38" s="22" t="s">
        <v>47</v>
      </c>
      <c r="B38" s="22"/>
      <c r="C38" s="25">
        <v>-3153</v>
      </c>
      <c r="D38" s="56"/>
      <c r="E38" s="25">
        <v>393944</v>
      </c>
      <c r="F38" s="56"/>
      <c r="G38" s="146">
        <v>3064</v>
      </c>
      <c r="H38" s="56"/>
      <c r="I38" s="146">
        <v>387180</v>
      </c>
    </row>
    <row r="39" spans="1:9" ht="22.15" customHeight="1">
      <c r="A39" s="22" t="s">
        <v>48</v>
      </c>
      <c r="B39" s="22"/>
      <c r="C39" s="25"/>
      <c r="D39" s="56"/>
      <c r="E39" s="25"/>
      <c r="F39" s="56"/>
      <c r="G39" s="146"/>
      <c r="H39" s="56"/>
      <c r="I39" s="146"/>
    </row>
    <row r="40" spans="1:9" ht="22.15" customHeight="1">
      <c r="A40" s="22" t="s">
        <v>95</v>
      </c>
      <c r="B40" s="22"/>
      <c r="C40" s="25">
        <v>51643</v>
      </c>
      <c r="D40" s="56"/>
      <c r="E40" s="25">
        <v>-72538</v>
      </c>
      <c r="F40" s="56"/>
      <c r="G40" s="146">
        <v>33372</v>
      </c>
      <c r="H40" s="56"/>
      <c r="I40" s="146">
        <v>-131516</v>
      </c>
    </row>
    <row r="41" spans="1:9" ht="22.15" customHeight="1">
      <c r="A41" s="22" t="s">
        <v>96</v>
      </c>
      <c r="B41" s="22"/>
      <c r="C41" s="25">
        <v>2649</v>
      </c>
      <c r="D41" s="56"/>
      <c r="E41" s="25">
        <v>1496</v>
      </c>
      <c r="F41" s="56"/>
      <c r="G41" s="146">
        <v>710</v>
      </c>
      <c r="H41" s="56"/>
      <c r="I41" s="146">
        <v>-514</v>
      </c>
    </row>
    <row r="42" spans="1:9" ht="22.15" customHeight="1">
      <c r="A42" s="22" t="s">
        <v>170</v>
      </c>
      <c r="B42" s="22"/>
      <c r="C42" s="25">
        <v>250</v>
      </c>
      <c r="D42" s="56"/>
      <c r="E42" s="25">
        <v>114345</v>
      </c>
      <c r="F42" s="56"/>
      <c r="G42" s="146">
        <v>-2548</v>
      </c>
      <c r="H42" s="56"/>
      <c r="I42" s="146">
        <v>-7408</v>
      </c>
    </row>
    <row r="43" spans="1:9" ht="22.15" customHeight="1">
      <c r="A43" s="22" t="s">
        <v>49</v>
      </c>
      <c r="B43" s="22"/>
      <c r="C43" s="27">
        <v>29773</v>
      </c>
      <c r="D43" s="56"/>
      <c r="E43" s="27">
        <v>41578</v>
      </c>
      <c r="F43" s="56"/>
      <c r="G43" s="147">
        <v>24591</v>
      </c>
      <c r="H43" s="56"/>
      <c r="I43" s="147">
        <v>21929</v>
      </c>
    </row>
    <row r="44" spans="1:9" ht="22.15" customHeight="1">
      <c r="A44" s="22" t="s">
        <v>162</v>
      </c>
      <c r="B44" s="22"/>
      <c r="C44" s="25">
        <f>SUM(C32:C43)</f>
        <v>17374</v>
      </c>
      <c r="D44" s="25"/>
      <c r="E44" s="25">
        <f>SUM(E32:E43)</f>
        <v>707811</v>
      </c>
      <c r="F44" s="25"/>
      <c r="G44" s="25">
        <f>SUM(G32:G43)</f>
        <v>115946</v>
      </c>
      <c r="H44" s="25"/>
      <c r="I44" s="25">
        <f>SUM(I32:I43)</f>
        <v>564563</v>
      </c>
    </row>
    <row r="45" spans="1:9" ht="22.15" customHeight="1">
      <c r="A45" s="22" t="s">
        <v>50</v>
      </c>
      <c r="B45" s="22"/>
      <c r="C45" s="25">
        <v>899</v>
      </c>
      <c r="D45" s="25"/>
      <c r="E45" s="25">
        <v>21180</v>
      </c>
      <c r="F45" s="25"/>
      <c r="G45" s="146">
        <v>766</v>
      </c>
      <c r="H45" s="25"/>
      <c r="I45" s="146">
        <v>671</v>
      </c>
    </row>
    <row r="46" spans="1:9" ht="22.15" customHeight="1">
      <c r="A46" s="22" t="s">
        <v>274</v>
      </c>
      <c r="B46" s="22"/>
      <c r="C46" s="25">
        <v>6697</v>
      </c>
      <c r="D46" s="25"/>
      <c r="E46" s="25">
        <v>0</v>
      </c>
      <c r="F46" s="25"/>
      <c r="G46" s="146">
        <v>6697</v>
      </c>
      <c r="H46" s="25"/>
      <c r="I46" s="146">
        <v>0</v>
      </c>
    </row>
    <row r="47" spans="1:9" ht="22.15" customHeight="1">
      <c r="A47" s="22" t="s">
        <v>51</v>
      </c>
      <c r="B47" s="22"/>
      <c r="C47" s="25">
        <v>-6674</v>
      </c>
      <c r="D47" s="118"/>
      <c r="E47" s="25">
        <v>-18937</v>
      </c>
      <c r="F47" s="118"/>
      <c r="G47" s="146">
        <v>-5558</v>
      </c>
      <c r="H47" s="118"/>
      <c r="I47" s="146">
        <v>-9842</v>
      </c>
    </row>
    <row r="48" spans="1:9" ht="22.15" customHeight="1">
      <c r="A48" s="58" t="s">
        <v>163</v>
      </c>
      <c r="B48" s="22"/>
      <c r="C48" s="142">
        <f>SUM(C44:C47)</f>
        <v>18296</v>
      </c>
      <c r="D48" s="118"/>
      <c r="E48" s="142">
        <f>SUM(E44:E47)</f>
        <v>710054</v>
      </c>
      <c r="F48" s="25"/>
      <c r="G48" s="142">
        <f>SUM(G44:G47)</f>
        <v>117851</v>
      </c>
      <c r="H48" s="25"/>
      <c r="I48" s="142">
        <f>SUM(I44:I47)</f>
        <v>555392</v>
      </c>
    </row>
    <row r="49" spans="1:9" ht="22.15" customHeight="1">
      <c r="A49" s="58"/>
      <c r="B49" s="22"/>
      <c r="C49" s="25"/>
      <c r="D49" s="118"/>
      <c r="E49" s="25"/>
      <c r="F49" s="25"/>
      <c r="G49" s="25"/>
      <c r="H49" s="25"/>
      <c r="I49" s="25"/>
    </row>
    <row r="50" spans="1:9" ht="22.15" customHeight="1">
      <c r="A50" s="22" t="s">
        <v>16</v>
      </c>
      <c r="B50" s="22"/>
      <c r="C50" s="25"/>
      <c r="D50" s="25"/>
      <c r="E50" s="25"/>
      <c r="F50" s="25"/>
      <c r="G50" s="25"/>
      <c r="H50" s="25"/>
      <c r="I50" s="25"/>
    </row>
    <row r="51" spans="1:9" ht="22.15" customHeight="1">
      <c r="B51" s="22"/>
      <c r="C51" s="57"/>
      <c r="D51" s="22"/>
      <c r="E51" s="57"/>
      <c r="F51" s="22"/>
      <c r="G51" s="160"/>
      <c r="H51" s="22"/>
      <c r="I51" s="23" t="s">
        <v>30</v>
      </c>
    </row>
    <row r="52" spans="1:9" ht="22.15" customHeight="1">
      <c r="A52" s="19" t="s">
        <v>135</v>
      </c>
      <c r="B52" s="32"/>
      <c r="C52" s="34"/>
      <c r="D52" s="32"/>
      <c r="E52" s="34"/>
      <c r="F52" s="32"/>
      <c r="G52" s="35"/>
      <c r="H52" s="32"/>
      <c r="I52" s="34"/>
    </row>
    <row r="53" spans="1:9" ht="22.15" customHeight="1">
      <c r="A53" s="19" t="s">
        <v>52</v>
      </c>
      <c r="B53" s="32"/>
      <c r="C53" s="34"/>
      <c r="D53" s="32"/>
      <c r="E53" s="34"/>
      <c r="F53" s="32"/>
      <c r="G53" s="35"/>
      <c r="H53" s="32"/>
      <c r="I53" s="34"/>
    </row>
    <row r="54" spans="1:9" ht="22.15" customHeight="1">
      <c r="A54" s="19" t="s">
        <v>195</v>
      </c>
      <c r="B54" s="32"/>
      <c r="C54" s="34"/>
      <c r="D54" s="32"/>
      <c r="E54" s="34"/>
      <c r="F54" s="32"/>
      <c r="G54" s="35"/>
      <c r="H54" s="32"/>
      <c r="I54" s="34"/>
    </row>
    <row r="55" spans="1:9" ht="22.15" customHeight="1">
      <c r="A55" s="189" t="s">
        <v>0</v>
      </c>
      <c r="B55" s="189"/>
      <c r="C55" s="189"/>
      <c r="D55" s="189"/>
      <c r="E55" s="189"/>
      <c r="F55" s="189"/>
      <c r="G55" s="189"/>
      <c r="H55" s="189"/>
      <c r="I55" s="189"/>
    </row>
    <row r="56" spans="1:9" s="20" customFormat="1" ht="22.15" customHeight="1">
      <c r="C56" s="38"/>
      <c r="D56" s="39" t="s">
        <v>1</v>
      </c>
      <c r="E56" s="38"/>
      <c r="F56" s="40"/>
      <c r="G56" s="41"/>
      <c r="H56" s="39" t="s">
        <v>2</v>
      </c>
      <c r="I56" s="38"/>
    </row>
    <row r="57" spans="1:9" ht="22.15" customHeight="1">
      <c r="B57" s="22"/>
      <c r="C57" s="44">
        <v>2563</v>
      </c>
      <c r="D57" s="44"/>
      <c r="E57" s="44">
        <v>2562</v>
      </c>
      <c r="F57" s="45"/>
      <c r="G57" s="44">
        <v>2563</v>
      </c>
      <c r="H57" s="44"/>
      <c r="I57" s="44">
        <v>2562</v>
      </c>
    </row>
    <row r="58" spans="1:9" ht="22.15" customHeight="1">
      <c r="B58" s="22"/>
      <c r="C58" s="44"/>
      <c r="D58" s="44"/>
      <c r="E58" s="94" t="s">
        <v>253</v>
      </c>
      <c r="F58" s="45"/>
      <c r="G58" s="44"/>
      <c r="H58" s="44"/>
      <c r="I58" s="94" t="s">
        <v>253</v>
      </c>
    </row>
    <row r="59" spans="1:9" ht="22.15" customHeight="1">
      <c r="A59" s="20" t="s">
        <v>53</v>
      </c>
      <c r="B59" s="22"/>
      <c r="C59" s="56"/>
      <c r="D59" s="56"/>
      <c r="E59" s="56"/>
      <c r="F59" s="56"/>
      <c r="G59" s="50"/>
      <c r="H59" s="56"/>
      <c r="I59" s="50"/>
    </row>
    <row r="60" spans="1:9" ht="22.15" customHeight="1">
      <c r="A60" s="22" t="s">
        <v>264</v>
      </c>
      <c r="B60" s="22"/>
      <c r="C60" s="25">
        <v>-23</v>
      </c>
      <c r="D60" s="56"/>
      <c r="E60" s="25">
        <v>-2452</v>
      </c>
      <c r="F60" s="56"/>
      <c r="G60" s="146">
        <v>-5</v>
      </c>
      <c r="H60" s="56"/>
      <c r="I60" s="146">
        <v>-5</v>
      </c>
    </row>
    <row r="61" spans="1:9" ht="22.15" customHeight="1">
      <c r="A61" s="22" t="s">
        <v>263</v>
      </c>
      <c r="B61" s="22"/>
      <c r="C61" s="25">
        <v>2825</v>
      </c>
      <c r="D61" s="25"/>
      <c r="E61" s="25">
        <v>-13920</v>
      </c>
      <c r="F61" s="25"/>
      <c r="G61" s="146">
        <v>-244721</v>
      </c>
      <c r="H61" s="25"/>
      <c r="I61" s="146">
        <v>-340827</v>
      </c>
    </row>
    <row r="62" spans="1:9" ht="22.15" customHeight="1">
      <c r="A62" s="22" t="s">
        <v>191</v>
      </c>
      <c r="B62" s="22"/>
      <c r="C62" s="25">
        <v>0</v>
      </c>
      <c r="D62" s="25"/>
      <c r="E62" s="25">
        <v>466191</v>
      </c>
      <c r="F62" s="25"/>
      <c r="G62" s="25">
        <v>0</v>
      </c>
      <c r="H62" s="25"/>
      <c r="I62" s="25">
        <v>0</v>
      </c>
    </row>
    <row r="63" spans="1:9" ht="22.15" customHeight="1">
      <c r="A63" s="22" t="s">
        <v>255</v>
      </c>
      <c r="B63" s="22"/>
      <c r="C63" s="25">
        <v>0</v>
      </c>
      <c r="D63" s="25"/>
      <c r="E63" s="25">
        <v>0</v>
      </c>
      <c r="F63" s="25"/>
      <c r="G63" s="25">
        <f>329605-1110</f>
        <v>328495</v>
      </c>
      <c r="H63" s="25"/>
      <c r="I63" s="25">
        <v>0</v>
      </c>
    </row>
    <row r="64" spans="1:9" ht="22.15" customHeight="1">
      <c r="A64" s="22" t="s">
        <v>176</v>
      </c>
      <c r="B64" s="22"/>
      <c r="C64" s="25">
        <v>0</v>
      </c>
      <c r="D64" s="25"/>
      <c r="E64" s="25">
        <v>-10950</v>
      </c>
      <c r="F64" s="25"/>
      <c r="G64" s="25">
        <v>0</v>
      </c>
      <c r="H64" s="25"/>
      <c r="I64" s="25">
        <v>-7950</v>
      </c>
    </row>
    <row r="65" spans="1:9" ht="22.15" customHeight="1">
      <c r="A65" s="22" t="s">
        <v>247</v>
      </c>
      <c r="B65" s="22"/>
      <c r="C65" s="25">
        <v>-535</v>
      </c>
      <c r="D65" s="25"/>
      <c r="E65" s="25">
        <v>0</v>
      </c>
      <c r="F65" s="25"/>
      <c r="G65" s="146">
        <v>0</v>
      </c>
      <c r="H65" s="25"/>
      <c r="I65" s="146">
        <v>0</v>
      </c>
    </row>
    <row r="66" spans="1:9" ht="22.15" customHeight="1">
      <c r="A66" s="22" t="s">
        <v>142</v>
      </c>
      <c r="B66" s="22"/>
      <c r="C66" s="25">
        <v>-494</v>
      </c>
      <c r="D66" s="25"/>
      <c r="E66" s="25">
        <v>-1674</v>
      </c>
      <c r="F66" s="25"/>
      <c r="G66" s="146">
        <v>-494</v>
      </c>
      <c r="H66" s="25"/>
      <c r="I66" s="146">
        <v>-1772</v>
      </c>
    </row>
    <row r="67" spans="1:9" ht="22.15" customHeight="1">
      <c r="A67" s="22" t="s">
        <v>278</v>
      </c>
      <c r="B67" s="22"/>
      <c r="C67" s="25">
        <v>164913</v>
      </c>
      <c r="D67" s="25"/>
      <c r="E67" s="25">
        <v>0</v>
      </c>
      <c r="F67" s="25"/>
      <c r="G67" s="146">
        <v>164913</v>
      </c>
      <c r="H67" s="25"/>
      <c r="I67" s="146">
        <v>35123</v>
      </c>
    </row>
    <row r="68" spans="1:9" ht="22.15" customHeight="1">
      <c r="A68" s="22" t="s">
        <v>265</v>
      </c>
      <c r="B68" s="22"/>
      <c r="C68" s="25">
        <v>-18111</v>
      </c>
      <c r="D68" s="25"/>
      <c r="E68" s="25">
        <v>-269911</v>
      </c>
      <c r="F68" s="25"/>
      <c r="G68" s="146">
        <v>-115</v>
      </c>
      <c r="H68" s="25"/>
      <c r="I68" s="146">
        <v>-1151</v>
      </c>
    </row>
    <row r="69" spans="1:9" ht="22.15" customHeight="1">
      <c r="A69" s="22" t="s">
        <v>183</v>
      </c>
      <c r="B69" s="22"/>
      <c r="C69" s="25">
        <v>22</v>
      </c>
      <c r="D69" s="25"/>
      <c r="E69" s="25">
        <v>36124</v>
      </c>
      <c r="F69" s="25"/>
      <c r="G69" s="25">
        <v>19</v>
      </c>
      <c r="H69" s="25"/>
      <c r="I69" s="25">
        <v>0</v>
      </c>
    </row>
    <row r="70" spans="1:9" ht="22.15" customHeight="1">
      <c r="A70" s="22" t="s">
        <v>192</v>
      </c>
      <c r="B70" s="22"/>
      <c r="C70" s="25">
        <v>0</v>
      </c>
      <c r="D70" s="25"/>
      <c r="E70" s="102">
        <v>-242155</v>
      </c>
      <c r="F70" s="25"/>
      <c r="G70" s="25">
        <v>0</v>
      </c>
      <c r="H70" s="25"/>
      <c r="I70" s="25">
        <v>0</v>
      </c>
    </row>
    <row r="71" spans="1:9" ht="22.15" customHeight="1">
      <c r="A71" s="22" t="s">
        <v>143</v>
      </c>
      <c r="B71" s="22"/>
      <c r="C71" s="25">
        <v>-8222</v>
      </c>
      <c r="D71" s="25"/>
      <c r="E71" s="102">
        <v>-3070</v>
      </c>
      <c r="F71" s="25"/>
      <c r="G71" s="146">
        <v>-19</v>
      </c>
      <c r="H71" s="25"/>
      <c r="I71" s="146">
        <v>-102</v>
      </c>
    </row>
    <row r="72" spans="1:9" ht="22.15" customHeight="1">
      <c r="A72" s="22" t="s">
        <v>248</v>
      </c>
      <c r="B72" s="22"/>
      <c r="C72" s="25">
        <v>23000</v>
      </c>
      <c r="D72" s="25"/>
      <c r="E72" s="25">
        <v>0</v>
      </c>
      <c r="F72" s="25"/>
      <c r="G72" s="25">
        <v>23000</v>
      </c>
      <c r="H72" s="25"/>
      <c r="I72" s="25">
        <v>0</v>
      </c>
    </row>
    <row r="73" spans="1:9" ht="22.15" customHeight="1">
      <c r="A73" s="22" t="s">
        <v>249</v>
      </c>
      <c r="B73" s="22"/>
      <c r="C73" s="25">
        <v>1000</v>
      </c>
      <c r="D73" s="25"/>
      <c r="E73" s="25">
        <v>0</v>
      </c>
      <c r="F73" s="25"/>
      <c r="G73" s="25">
        <v>1000</v>
      </c>
      <c r="H73" s="25"/>
      <c r="I73" s="25">
        <v>0</v>
      </c>
    </row>
    <row r="74" spans="1:9" ht="22.15" customHeight="1">
      <c r="A74" s="22" t="s">
        <v>175</v>
      </c>
      <c r="B74" s="20"/>
      <c r="C74" s="118">
        <v>-46010</v>
      </c>
      <c r="D74" s="118"/>
      <c r="E74" s="118">
        <v>-33400</v>
      </c>
      <c r="F74" s="118"/>
      <c r="G74" s="118">
        <v>0</v>
      </c>
      <c r="H74" s="118"/>
      <c r="I74" s="118">
        <v>0</v>
      </c>
    </row>
    <row r="75" spans="1:9" ht="22.15" customHeight="1">
      <c r="A75" s="20" t="s">
        <v>256</v>
      </c>
      <c r="B75" s="22"/>
      <c r="C75" s="142">
        <f>SUM(C60:C74)</f>
        <v>118365</v>
      </c>
      <c r="D75" s="118"/>
      <c r="E75" s="142">
        <f>SUM(E60:E74)</f>
        <v>-75217</v>
      </c>
      <c r="F75" s="118"/>
      <c r="G75" s="142">
        <f>SUM(G60:G74)</f>
        <v>272073</v>
      </c>
      <c r="H75" s="118"/>
      <c r="I75" s="142">
        <f>SUM(I60:I74)</f>
        <v>-316684</v>
      </c>
    </row>
    <row r="76" spans="1:9" ht="22.15" customHeight="1">
      <c r="A76" s="20" t="s">
        <v>54</v>
      </c>
      <c r="B76" s="20"/>
      <c r="C76" s="118"/>
      <c r="D76" s="118"/>
      <c r="E76" s="118"/>
      <c r="F76" s="118"/>
      <c r="G76" s="118"/>
      <c r="H76" s="118"/>
      <c r="I76" s="118"/>
    </row>
    <row r="77" spans="1:9" ht="22.15" customHeight="1">
      <c r="A77" s="22" t="s">
        <v>165</v>
      </c>
      <c r="B77" s="20"/>
      <c r="C77" s="118">
        <v>-2300</v>
      </c>
      <c r="D77" s="25"/>
      <c r="E77" s="118">
        <v>-47280</v>
      </c>
      <c r="F77" s="25"/>
      <c r="G77" s="146">
        <v>-335350</v>
      </c>
      <c r="H77" s="25"/>
      <c r="I77" s="146">
        <v>221242</v>
      </c>
    </row>
    <row r="78" spans="1:9" ht="22.15" customHeight="1">
      <c r="A78" s="22" t="s">
        <v>266</v>
      </c>
      <c r="B78" s="22"/>
      <c r="C78" s="118">
        <v>125692</v>
      </c>
      <c r="D78" s="25"/>
      <c r="E78" s="118">
        <v>75172</v>
      </c>
      <c r="F78" s="25"/>
      <c r="G78" s="146">
        <v>150692</v>
      </c>
      <c r="H78" s="25"/>
      <c r="I78" s="146">
        <v>87208</v>
      </c>
    </row>
    <row r="79" spans="1:9" ht="22.15" customHeight="1">
      <c r="A79" s="22" t="s">
        <v>257</v>
      </c>
      <c r="B79" s="22"/>
      <c r="C79" s="118">
        <v>11730</v>
      </c>
      <c r="D79" s="25"/>
      <c r="E79" s="118">
        <v>0</v>
      </c>
      <c r="F79" s="25"/>
      <c r="G79" s="146">
        <v>11730</v>
      </c>
      <c r="H79" s="25"/>
      <c r="I79" s="146">
        <v>0</v>
      </c>
    </row>
    <row r="80" spans="1:9" ht="22.15" customHeight="1">
      <c r="A80" s="22" t="s">
        <v>250</v>
      </c>
      <c r="B80" s="22"/>
      <c r="C80" s="118">
        <v>0</v>
      </c>
      <c r="D80" s="25"/>
      <c r="E80" s="118">
        <v>-50000</v>
      </c>
      <c r="F80" s="25"/>
      <c r="G80" s="146">
        <v>0</v>
      </c>
      <c r="H80" s="25"/>
      <c r="I80" s="146">
        <v>0</v>
      </c>
    </row>
    <row r="81" spans="1:9" ht="22.15" customHeight="1">
      <c r="A81" s="22" t="s">
        <v>128</v>
      </c>
      <c r="B81" s="22"/>
      <c r="C81" s="118">
        <v>-75017</v>
      </c>
      <c r="D81" s="146"/>
      <c r="E81" s="118">
        <v>-419744</v>
      </c>
      <c r="F81" s="146"/>
      <c r="G81" s="146">
        <v>-73087</v>
      </c>
      <c r="H81" s="146"/>
      <c r="I81" s="146">
        <v>-410333</v>
      </c>
    </row>
    <row r="82" spans="1:9" ht="22.15" customHeight="1">
      <c r="A82" s="22" t="s">
        <v>122</v>
      </c>
      <c r="B82" s="22"/>
      <c r="C82" s="118">
        <v>394000</v>
      </c>
      <c r="D82" s="146"/>
      <c r="E82" s="118">
        <v>1490000</v>
      </c>
      <c r="F82" s="146"/>
      <c r="G82" s="118">
        <v>394000</v>
      </c>
      <c r="H82" s="146"/>
      <c r="I82" s="118">
        <v>1490000</v>
      </c>
    </row>
    <row r="83" spans="1:9" ht="22.15" customHeight="1">
      <c r="A83" s="22" t="s">
        <v>129</v>
      </c>
      <c r="B83" s="22"/>
      <c r="C83" s="146">
        <v>-427000</v>
      </c>
      <c r="D83" s="146"/>
      <c r="E83" s="146">
        <v>-1719200</v>
      </c>
      <c r="F83" s="146"/>
      <c r="G83" s="146">
        <v>-427000</v>
      </c>
      <c r="H83" s="146"/>
      <c r="I83" s="146">
        <v>-1719200</v>
      </c>
    </row>
    <row r="84" spans="1:9" ht="22.15" customHeight="1">
      <c r="A84" s="22" t="s">
        <v>123</v>
      </c>
      <c r="B84" s="22"/>
      <c r="C84" s="146">
        <v>-2797</v>
      </c>
      <c r="D84" s="146"/>
      <c r="E84" s="146">
        <v>-60874</v>
      </c>
      <c r="F84" s="146"/>
      <c r="G84" s="146">
        <v>-2797</v>
      </c>
      <c r="H84" s="146"/>
      <c r="I84" s="146">
        <v>-60874</v>
      </c>
    </row>
    <row r="85" spans="1:9" ht="22.15" customHeight="1">
      <c r="A85" s="52" t="s">
        <v>118</v>
      </c>
      <c r="B85" s="22"/>
      <c r="C85" s="118">
        <v>0</v>
      </c>
      <c r="D85" s="25"/>
      <c r="E85" s="118">
        <v>-16400</v>
      </c>
      <c r="F85" s="25"/>
      <c r="G85" s="146">
        <v>0</v>
      </c>
      <c r="H85" s="25"/>
      <c r="I85" s="146">
        <v>-674</v>
      </c>
    </row>
    <row r="86" spans="1:9" ht="22.15" customHeight="1">
      <c r="A86" s="52" t="s">
        <v>251</v>
      </c>
      <c r="B86" s="22"/>
      <c r="C86" s="118">
        <v>-42425</v>
      </c>
      <c r="D86" s="25"/>
      <c r="E86" s="118">
        <v>0</v>
      </c>
      <c r="F86" s="25"/>
      <c r="G86" s="146">
        <v>0</v>
      </c>
      <c r="H86" s="25"/>
      <c r="I86" s="146">
        <v>0</v>
      </c>
    </row>
    <row r="87" spans="1:9" ht="22.15" customHeight="1">
      <c r="A87" s="52" t="s">
        <v>252</v>
      </c>
      <c r="B87" s="22"/>
      <c r="C87" s="118">
        <v>4</v>
      </c>
      <c r="D87" s="25"/>
      <c r="E87" s="118">
        <v>0</v>
      </c>
      <c r="F87" s="25"/>
      <c r="G87" s="146">
        <v>4</v>
      </c>
      <c r="H87" s="25"/>
      <c r="I87" s="146">
        <v>0</v>
      </c>
    </row>
    <row r="88" spans="1:9" ht="22.15" customHeight="1">
      <c r="A88" s="22" t="s">
        <v>166</v>
      </c>
      <c r="B88" s="22"/>
      <c r="C88" s="141">
        <v>-127847</v>
      </c>
      <c r="D88" s="25"/>
      <c r="E88" s="141">
        <v>-167864</v>
      </c>
      <c r="F88" s="25"/>
      <c r="G88" s="146">
        <v>-117640</v>
      </c>
      <c r="H88" s="25"/>
      <c r="I88" s="146">
        <v>-126626</v>
      </c>
    </row>
    <row r="89" spans="1:9" ht="22.15" customHeight="1">
      <c r="A89" s="20" t="s">
        <v>164</v>
      </c>
      <c r="B89" s="22"/>
      <c r="C89" s="142">
        <f>SUM(C77:C88)</f>
        <v>-145960</v>
      </c>
      <c r="D89" s="22"/>
      <c r="E89" s="142">
        <f>SUM(E77:E88)</f>
        <v>-916190</v>
      </c>
      <c r="F89" s="22"/>
      <c r="G89" s="142">
        <f>SUM(G77:G88)</f>
        <v>-399448</v>
      </c>
      <c r="H89" s="22"/>
      <c r="I89" s="142">
        <f>SUM(I77:I88)</f>
        <v>-519257</v>
      </c>
    </row>
    <row r="90" spans="1:9" ht="22.15" customHeight="1">
      <c r="A90" s="20" t="s">
        <v>193</v>
      </c>
      <c r="B90" s="22"/>
      <c r="C90" s="142">
        <v>-2331</v>
      </c>
      <c r="D90" s="25"/>
      <c r="E90" s="142">
        <v>-3633</v>
      </c>
      <c r="F90" s="25"/>
      <c r="G90" s="72">
        <v>0</v>
      </c>
      <c r="H90" s="25"/>
      <c r="I90" s="72">
        <v>0</v>
      </c>
    </row>
    <row r="91" spans="1:9" ht="22.15" customHeight="1">
      <c r="A91" s="20" t="s">
        <v>267</v>
      </c>
      <c r="B91" s="22"/>
      <c r="C91" s="146">
        <f>C48+C75+C89+C90</f>
        <v>-11630</v>
      </c>
      <c r="D91" s="146"/>
      <c r="E91" s="146">
        <f>E48+E75+E89+E90</f>
        <v>-284986</v>
      </c>
      <c r="F91" s="22"/>
      <c r="G91" s="146">
        <f>G48+G75+G89+G90</f>
        <v>-9524</v>
      </c>
      <c r="H91" s="22"/>
      <c r="I91" s="146">
        <f>I48+I75+I89+I90</f>
        <v>-280549</v>
      </c>
    </row>
    <row r="92" spans="1:9" ht="22.15" customHeight="1">
      <c r="A92" s="20" t="s">
        <v>55</v>
      </c>
      <c r="B92" s="22"/>
      <c r="C92" s="146">
        <f>'BS '!G11</f>
        <v>25734</v>
      </c>
      <c r="D92" s="22"/>
      <c r="E92" s="146">
        <v>329287</v>
      </c>
      <c r="F92" s="22"/>
      <c r="G92" s="146">
        <f>'BS '!K11</f>
        <v>14635</v>
      </c>
      <c r="H92" s="22"/>
      <c r="I92" s="146">
        <v>316637</v>
      </c>
    </row>
    <row r="93" spans="1:9" ht="22.15" customHeight="1" thickBot="1">
      <c r="A93" s="20" t="s">
        <v>56</v>
      </c>
      <c r="B93" s="22"/>
      <c r="C93" s="65">
        <f>SUM(C91:C92)</f>
        <v>14104</v>
      </c>
      <c r="D93" s="22"/>
      <c r="E93" s="65">
        <f>SUM(E91:E92)</f>
        <v>44301</v>
      </c>
      <c r="F93" s="22"/>
      <c r="G93" s="65">
        <f>SUM(G91:G92)</f>
        <v>5111</v>
      </c>
      <c r="H93" s="22" t="s">
        <v>103</v>
      </c>
      <c r="I93" s="65">
        <f>SUM(I91:I92)</f>
        <v>36088</v>
      </c>
    </row>
    <row r="94" spans="1:9" ht="22.15" customHeight="1" thickTop="1">
      <c r="B94" s="22"/>
      <c r="C94" s="186">
        <f>SUM(C93-'BS '!E11)</f>
        <v>0</v>
      </c>
      <c r="D94" s="187"/>
      <c r="E94" s="186">
        <f>44301-E93</f>
        <v>0</v>
      </c>
      <c r="F94" s="187"/>
      <c r="G94" s="186">
        <f>G93-'BS '!I11</f>
        <v>0</v>
      </c>
      <c r="H94" s="187"/>
      <c r="I94" s="186">
        <f>36088-I93</f>
        <v>0</v>
      </c>
    </row>
    <row r="95" spans="1:9" ht="22.15" customHeight="1">
      <c r="A95" s="20" t="s">
        <v>119</v>
      </c>
      <c r="B95" s="22"/>
      <c r="C95" s="146"/>
      <c r="D95" s="22"/>
      <c r="E95" s="146"/>
      <c r="F95" s="22"/>
      <c r="G95" s="146"/>
      <c r="H95" s="22"/>
      <c r="I95" s="146"/>
    </row>
    <row r="96" spans="1:9" ht="22.15" customHeight="1">
      <c r="A96" s="22" t="s">
        <v>120</v>
      </c>
      <c r="B96" s="22"/>
      <c r="C96" s="30"/>
      <c r="D96" s="22"/>
      <c r="E96" s="146"/>
      <c r="F96" s="22"/>
      <c r="G96" s="31"/>
      <c r="H96" s="22"/>
      <c r="I96" s="146"/>
    </row>
    <row r="97" spans="1:9" ht="22.15" customHeight="1">
      <c r="A97" s="22" t="s">
        <v>184</v>
      </c>
      <c r="B97" s="22"/>
      <c r="C97" s="146">
        <v>0</v>
      </c>
      <c r="D97" s="22"/>
      <c r="E97" s="146">
        <v>144020</v>
      </c>
      <c r="F97" s="22"/>
      <c r="G97" s="146">
        <v>0</v>
      </c>
      <c r="H97" s="22"/>
      <c r="I97" s="146">
        <v>0</v>
      </c>
    </row>
    <row r="98" spans="1:9" ht="22.15" customHeight="1">
      <c r="A98" s="22" t="s">
        <v>194</v>
      </c>
      <c r="B98" s="22"/>
      <c r="C98" s="146">
        <v>0</v>
      </c>
      <c r="D98" s="22"/>
      <c r="E98" s="146">
        <v>78153</v>
      </c>
      <c r="F98" s="22"/>
      <c r="G98" s="146">
        <v>0</v>
      </c>
      <c r="H98" s="22"/>
      <c r="I98" s="146">
        <v>0</v>
      </c>
    </row>
    <row r="99" spans="1:9" ht="22.15" customHeight="1">
      <c r="A99" s="22" t="s">
        <v>258</v>
      </c>
      <c r="B99" s="22"/>
      <c r="C99" s="146">
        <v>500</v>
      </c>
      <c r="D99" s="22"/>
      <c r="E99" s="146">
        <v>0</v>
      </c>
      <c r="F99" s="22"/>
      <c r="G99" s="146">
        <v>500</v>
      </c>
      <c r="H99" s="22"/>
      <c r="I99" s="146">
        <v>0</v>
      </c>
    </row>
    <row r="100" spans="1:9" ht="22.15" customHeight="1">
      <c r="A100" s="22" t="s">
        <v>275</v>
      </c>
      <c r="B100" s="22"/>
      <c r="C100" s="146"/>
      <c r="D100" s="22"/>
      <c r="E100" s="146"/>
      <c r="F100" s="22"/>
      <c r="G100" s="146"/>
      <c r="H100" s="22"/>
      <c r="I100" s="146"/>
    </row>
    <row r="101" spans="1:9" ht="22.15" customHeight="1">
      <c r="A101" s="22" t="s">
        <v>259</v>
      </c>
      <c r="B101" s="22"/>
      <c r="C101" s="146">
        <v>0</v>
      </c>
      <c r="D101" s="22"/>
      <c r="E101" s="146">
        <v>0</v>
      </c>
      <c r="F101" s="22"/>
      <c r="G101" s="146">
        <v>154148</v>
      </c>
      <c r="H101" s="22"/>
      <c r="I101" s="146">
        <v>0</v>
      </c>
    </row>
    <row r="102" spans="1:9" ht="22.15" customHeight="1">
      <c r="A102" s="22" t="s">
        <v>261</v>
      </c>
      <c r="B102" s="22"/>
      <c r="C102" s="146">
        <v>0</v>
      </c>
      <c r="D102" s="22"/>
      <c r="E102" s="146">
        <v>0</v>
      </c>
      <c r="F102" s="22"/>
      <c r="G102" s="146">
        <v>50283</v>
      </c>
      <c r="H102" s="22"/>
      <c r="I102" s="146">
        <v>0</v>
      </c>
    </row>
    <row r="103" spans="1:9" ht="22.15" customHeight="1">
      <c r="A103" s="22" t="s">
        <v>279</v>
      </c>
      <c r="B103" s="22"/>
      <c r="C103" s="146"/>
      <c r="D103" s="22"/>
      <c r="E103" s="146"/>
      <c r="F103" s="22"/>
      <c r="G103" s="146"/>
      <c r="H103" s="22"/>
      <c r="I103" s="146"/>
    </row>
    <row r="104" spans="1:9" ht="22.15" customHeight="1">
      <c r="A104" s="84" t="s">
        <v>262</v>
      </c>
      <c r="B104" s="22"/>
      <c r="C104" s="146">
        <v>0</v>
      </c>
      <c r="D104" s="22"/>
      <c r="E104" s="146">
        <v>0</v>
      </c>
      <c r="F104" s="22"/>
      <c r="G104" s="146">
        <v>370160</v>
      </c>
      <c r="H104" s="22"/>
      <c r="I104" s="146">
        <v>0</v>
      </c>
    </row>
    <row r="105" spans="1:9" ht="22.15" customHeight="1">
      <c r="A105" s="22" t="s">
        <v>268</v>
      </c>
      <c r="B105" s="22"/>
      <c r="C105" s="146">
        <v>0</v>
      </c>
      <c r="D105" s="22"/>
      <c r="E105" s="146">
        <v>0</v>
      </c>
      <c r="F105" s="22"/>
      <c r="G105" s="146">
        <v>2500</v>
      </c>
      <c r="H105" s="22"/>
      <c r="I105" s="146">
        <v>0</v>
      </c>
    </row>
    <row r="106" spans="1:9" ht="22.15" customHeight="1">
      <c r="B106" s="22"/>
      <c r="C106" s="30"/>
      <c r="D106" s="22"/>
      <c r="E106" s="146"/>
      <c r="F106" s="22"/>
      <c r="G106" s="146"/>
      <c r="H106" s="22"/>
      <c r="I106" s="146"/>
    </row>
    <row r="107" spans="1:9" ht="22.15" customHeight="1">
      <c r="A107" s="22" t="s">
        <v>16</v>
      </c>
      <c r="C107" s="105"/>
      <c r="E107" s="105"/>
      <c r="G107" s="105"/>
      <c r="I107" s="105"/>
    </row>
  </sheetData>
  <mergeCells count="2">
    <mergeCell ref="A5:I5"/>
    <mergeCell ref="A55:I55"/>
  </mergeCells>
  <printOptions horizontalCentered="1"/>
  <pageMargins left="0.65" right="0.23622047244094499" top="0.75" bottom="0.196850393700787" header="0.511811023622047" footer="0.196850393700787"/>
  <pageSetup paperSize="9" scale="60" fitToHeight="6" orientation="portrait" r:id="rId1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 </vt:lpstr>
      <vt:lpstr>PL</vt:lpstr>
      <vt:lpstr>CE1</vt:lpstr>
      <vt:lpstr>CE2</vt:lpstr>
      <vt:lpstr>CF</vt:lpstr>
      <vt:lpstr>'BS '!Print_Area</vt:lpstr>
      <vt:lpstr>'CE1'!Print_Area</vt:lpstr>
      <vt:lpstr>'CE2'!Print_Area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OS</cp:lastModifiedBy>
  <cp:lastPrinted>2020-11-11T03:19:59Z</cp:lastPrinted>
  <dcterms:created xsi:type="dcterms:W3CDTF">2010-04-23T08:55:56Z</dcterms:created>
  <dcterms:modified xsi:type="dcterms:W3CDTF">2020-11-16T16:01:24Z</dcterms:modified>
</cp:coreProperties>
</file>