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\Desktop\"/>
    </mc:Choice>
  </mc:AlternateContent>
  <bookViews>
    <workbookView xWindow="0" yWindow="0" windowWidth="20490" windowHeight="7530"/>
  </bookViews>
  <sheets>
    <sheet name="BS" sheetId="7" r:id="rId1"/>
    <sheet name="PL" sheetId="1" r:id="rId2"/>
    <sheet name="CE1" sheetId="5" r:id="rId3"/>
    <sheet name="CE2" sheetId="2" r:id="rId4"/>
    <sheet name="CF" sheetId="8" r:id="rId5"/>
  </sheets>
  <definedNames>
    <definedName name="_xlnm.Print_Area" localSheetId="0">BS!$A$1:$J$117</definedName>
    <definedName name="_xlnm.Print_Area" localSheetId="3">'CE2'!$A$1:$L$25</definedName>
    <definedName name="_xlnm.Print_Area" localSheetId="4">CF!$A$1:$K$107</definedName>
    <definedName name="_xlnm.Print_Area" localSheetId="1">PL!$A$1:$K$147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1" i="7" l="1"/>
  <c r="M27" i="5" l="1"/>
  <c r="O23" i="5"/>
  <c r="E61" i="1"/>
  <c r="H80" i="7" l="1"/>
  <c r="H19" i="7"/>
  <c r="L21" i="2" l="1"/>
  <c r="I30" i="5"/>
  <c r="G30" i="5"/>
  <c r="E30" i="5"/>
  <c r="M28" i="5" l="1"/>
  <c r="M30" i="5" s="1"/>
  <c r="I28" i="5"/>
  <c r="G28" i="5"/>
  <c r="E28" i="5"/>
  <c r="Q29" i="5"/>
  <c r="U29" i="5" l="1"/>
  <c r="S18" i="5"/>
  <c r="U17" i="5"/>
  <c r="S17" i="5"/>
  <c r="Q17" i="5"/>
  <c r="O17" i="5"/>
  <c r="M17" i="5"/>
  <c r="K17" i="5"/>
  <c r="I17" i="5"/>
  <c r="G17" i="5"/>
  <c r="E17" i="5"/>
  <c r="J13" i="2"/>
  <c r="H13" i="2"/>
  <c r="F13" i="2"/>
  <c r="D13" i="2"/>
  <c r="D19" i="2" l="1"/>
  <c r="D22" i="2" s="1"/>
  <c r="H101" i="7" s="1"/>
  <c r="F19" i="2"/>
  <c r="F22" i="2" s="1"/>
  <c r="H19" i="2"/>
  <c r="H22" i="2" s="1"/>
  <c r="J19" i="2"/>
  <c r="L18" i="2"/>
  <c r="L17" i="2"/>
  <c r="E25" i="5"/>
  <c r="G25" i="5"/>
  <c r="I25" i="5"/>
  <c r="K25" i="5"/>
  <c r="M25" i="5"/>
  <c r="S25" i="5"/>
  <c r="O24" i="5"/>
  <c r="Q24" i="5" s="1"/>
  <c r="U24" i="5" s="1"/>
  <c r="Q23" i="5"/>
  <c r="U23" i="5" s="1"/>
  <c r="U25" i="5" s="1"/>
  <c r="F69" i="7"/>
  <c r="F41" i="7"/>
  <c r="J19" i="7"/>
  <c r="J21" i="7" s="1"/>
  <c r="H21" i="7"/>
  <c r="D19" i="7"/>
  <c r="D21" i="7" s="1"/>
  <c r="F19" i="7"/>
  <c r="F21" i="7" s="1"/>
  <c r="L19" i="2" l="1"/>
  <c r="Q25" i="5"/>
  <c r="O25" i="5"/>
  <c r="K89" i="8"/>
  <c r="K75" i="8"/>
  <c r="G89" i="8"/>
  <c r="G75" i="8"/>
  <c r="G136" i="1"/>
  <c r="K117" i="1"/>
  <c r="K103" i="1"/>
  <c r="K94" i="1"/>
  <c r="G117" i="1"/>
  <c r="G103" i="1"/>
  <c r="G94" i="1"/>
  <c r="K42" i="1"/>
  <c r="K28" i="1"/>
  <c r="K20" i="1"/>
  <c r="G42" i="1"/>
  <c r="G28" i="1"/>
  <c r="G20" i="1"/>
  <c r="G104" i="1" l="1"/>
  <c r="G108" i="1" s="1"/>
  <c r="G29" i="1"/>
  <c r="K29" i="1"/>
  <c r="K104" i="1"/>
  <c r="G110" i="1" l="1"/>
  <c r="G119" i="1" s="1"/>
  <c r="G137" i="1" s="1"/>
  <c r="G135" i="1" s="1"/>
  <c r="G10" i="8"/>
  <c r="K108" i="1"/>
  <c r="K33" i="1"/>
  <c r="K35" i="1" s="1"/>
  <c r="K44" i="1" s="1"/>
  <c r="G33" i="1"/>
  <c r="G35" i="1" s="1"/>
  <c r="G56" i="1" s="1"/>
  <c r="G58" i="1" s="1"/>
  <c r="D80" i="7"/>
  <c r="G131" i="1" l="1"/>
  <c r="G141" i="1" s="1"/>
  <c r="K110" i="1"/>
  <c r="K119" i="1" s="1"/>
  <c r="K10" i="8"/>
  <c r="G44" i="1"/>
  <c r="G62" i="1" s="1"/>
  <c r="G60" i="1" s="1"/>
  <c r="G66" i="1"/>
  <c r="E92" i="8"/>
  <c r="E75" i="8"/>
  <c r="I92" i="8"/>
  <c r="G133" i="1" l="1"/>
  <c r="E136" i="1"/>
  <c r="F80" i="7"/>
  <c r="I20" i="1"/>
  <c r="G20" i="5" l="1"/>
  <c r="I75" i="8" l="1"/>
  <c r="S26" i="5" l="1"/>
  <c r="S28" i="5" s="1"/>
  <c r="S30" i="5" s="1"/>
  <c r="E103" i="1"/>
  <c r="I103" i="1" l="1"/>
  <c r="I28" i="1" l="1"/>
  <c r="E28" i="1"/>
  <c r="I89" i="8" l="1"/>
  <c r="E89" i="8"/>
  <c r="I117" i="1" l="1"/>
  <c r="E117" i="1"/>
  <c r="I94" i="1"/>
  <c r="I104" i="1" s="1"/>
  <c r="I108" i="1" s="1"/>
  <c r="E94" i="1"/>
  <c r="E104" i="1" s="1"/>
  <c r="E108" i="1" s="1"/>
  <c r="E10" i="8" l="1"/>
  <c r="E110" i="1"/>
  <c r="I110" i="1"/>
  <c r="I10" i="8"/>
  <c r="G32" i="8"/>
  <c r="G44" i="8" s="1"/>
  <c r="G48" i="8" s="1"/>
  <c r="G91" i="8" s="1"/>
  <c r="K32" i="8"/>
  <c r="K44" i="8" s="1"/>
  <c r="K48" i="8" s="1"/>
  <c r="K91" i="8" s="1"/>
  <c r="J14" i="2"/>
  <c r="E119" i="1" l="1"/>
  <c r="E137" i="1" s="1"/>
  <c r="E135" i="1" s="1"/>
  <c r="I131" i="1"/>
  <c r="K131" i="1"/>
  <c r="K135" i="1" l="1"/>
  <c r="K141" i="1"/>
  <c r="K18" i="5"/>
  <c r="E131" i="1"/>
  <c r="I135" i="1"/>
  <c r="I141" i="1"/>
  <c r="I119" i="1"/>
  <c r="J20" i="2" s="1"/>
  <c r="J22" i="2" s="1"/>
  <c r="K26" i="5" l="1"/>
  <c r="K28" i="5" s="1"/>
  <c r="K30" i="5" s="1"/>
  <c r="E141" i="1"/>
  <c r="E133" i="1"/>
  <c r="H41" i="7" l="1"/>
  <c r="J41" i="7" l="1"/>
  <c r="J80" i="7" l="1"/>
  <c r="E20" i="1" l="1"/>
  <c r="E29" i="1" s="1"/>
  <c r="E33" i="1" s="1"/>
  <c r="E35" i="1" s="1"/>
  <c r="I29" i="1"/>
  <c r="I33" i="1" s="1"/>
  <c r="I35" i="1" s="1"/>
  <c r="F107" i="7" l="1"/>
  <c r="F109" i="7" s="1"/>
  <c r="J69" i="7"/>
  <c r="J81" i="7" s="1"/>
  <c r="H69" i="7"/>
  <c r="H81" i="7" s="1"/>
  <c r="D69" i="7"/>
  <c r="D81" i="7" l="1"/>
  <c r="H42" i="7"/>
  <c r="D42" i="7"/>
  <c r="F81" i="7"/>
  <c r="F110" i="7" s="1"/>
  <c r="J42" i="7"/>
  <c r="J107" i="7"/>
  <c r="J109" i="7" s="1"/>
  <c r="J110" i="7" s="1"/>
  <c r="F42" i="7"/>
  <c r="J111" i="7" l="1"/>
  <c r="F111" i="7"/>
  <c r="D108" i="7" l="1"/>
  <c r="H104" i="7"/>
  <c r="D104" i="7"/>
  <c r="D102" i="7"/>
  <c r="D101" i="7"/>
  <c r="O27" i="5"/>
  <c r="Q27" i="5" s="1"/>
  <c r="U27" i="5" s="1"/>
  <c r="O26" i="5"/>
  <c r="O28" i="5" l="1"/>
  <c r="Q28" i="5" l="1"/>
  <c r="Q30" i="5" s="1"/>
  <c r="O30" i="5"/>
  <c r="D106" i="7" s="1"/>
  <c r="I42" i="1"/>
  <c r="I44" i="1" s="1"/>
  <c r="E42" i="1"/>
  <c r="E44" i="1" s="1"/>
  <c r="G21" i="5" l="1"/>
  <c r="F15" i="2" l="1"/>
  <c r="H15" i="2" l="1"/>
  <c r="D15" i="2"/>
  <c r="S20" i="5" l="1"/>
  <c r="S21" i="5" s="1"/>
  <c r="I20" i="5"/>
  <c r="I21" i="5" s="1"/>
  <c r="E20" i="5"/>
  <c r="E21" i="5" s="1"/>
  <c r="O18" i="5"/>
  <c r="K93" i="8" l="1"/>
  <c r="G93" i="8"/>
  <c r="M20" i="5" l="1"/>
  <c r="M21" i="5" s="1"/>
  <c r="O19" i="5"/>
  <c r="Q19" i="5" s="1"/>
  <c r="U19" i="5" s="1"/>
  <c r="O20" i="5" l="1"/>
  <c r="O21" i="5" s="1"/>
  <c r="L13" i="2" l="1"/>
  <c r="I56" i="1" l="1"/>
  <c r="I66" i="1" s="1"/>
  <c r="I32" i="8"/>
  <c r="E56" i="1"/>
  <c r="E66" i="1" s="1"/>
  <c r="E32" i="8"/>
  <c r="E44" i="8" s="1"/>
  <c r="K56" i="1"/>
  <c r="E48" i="8" l="1"/>
  <c r="E91" i="8" s="1"/>
  <c r="I44" i="8"/>
  <c r="D105" i="7"/>
  <c r="I60" i="1"/>
  <c r="E58" i="1"/>
  <c r="E62" i="1"/>
  <c r="E60" i="1" s="1"/>
  <c r="J15" i="2"/>
  <c r="Q18" i="5"/>
  <c r="U18" i="5" s="1"/>
  <c r="K20" i="5"/>
  <c r="K60" i="1"/>
  <c r="K66" i="1" s="1"/>
  <c r="I48" i="8" l="1"/>
  <c r="I91" i="8" s="1"/>
  <c r="I93" i="8" s="1"/>
  <c r="I94" i="8" s="1"/>
  <c r="H105" i="7"/>
  <c r="H107" i="7" s="1"/>
  <c r="E93" i="8"/>
  <c r="E94" i="8" s="1"/>
  <c r="L20" i="2"/>
  <c r="L22" i="2" s="1"/>
  <c r="D107" i="7"/>
  <c r="D109" i="7" s="1"/>
  <c r="D110" i="7" s="1"/>
  <c r="D111" i="7" s="1"/>
  <c r="Q26" i="5"/>
  <c r="U26" i="5" s="1"/>
  <c r="U28" i="5" s="1"/>
  <c r="U30" i="5" s="1"/>
  <c r="L14" i="2"/>
  <c r="L15" i="2" s="1"/>
  <c r="Q20" i="5"/>
  <c r="K21" i="5"/>
  <c r="H109" i="7" l="1"/>
  <c r="L23" i="2" s="1"/>
  <c r="U31" i="5"/>
  <c r="U20" i="5"/>
  <c r="U21" i="5" s="1"/>
  <c r="Q21" i="5"/>
  <c r="H110" i="7" l="1"/>
  <c r="H111" i="7" s="1"/>
</calcChain>
</file>

<file path=xl/sharedStrings.xml><?xml version="1.0" encoding="utf-8"?>
<sst xmlns="http://schemas.openxmlformats.org/spreadsheetml/2006/main" count="465" uniqueCount="277">
  <si>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</si>
  <si>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</si>
  <si>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</si>
  <si>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</si>
  <si>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</si>
  <si>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</si>
  <si>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</si>
  <si>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</si>
  <si>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</si>
  <si>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</si>
  <si>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</si>
  <si>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</si>
  <si>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</si>
  <si>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</si>
  <si>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</si>
  <si>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</si>
  <si>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</si>
  <si>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</si>
  <si>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</si>
  <si>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</si>
  <si>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</si>
  <si>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</si>
  <si>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</si>
  <si>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</si>
  <si>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</si>
  <si>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</si>
  <si>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</si>
  <si>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</si>
  <si>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</si>
  <si>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 xml:space="preserve">(Unaudited but reviewed) </t>
  </si>
  <si>
    <t>Revenues</t>
  </si>
  <si>
    <t>Other income</t>
  </si>
  <si>
    <t xml:space="preserve">   Interest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</si>
  <si>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</si>
  <si>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</si>
  <si>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</si>
  <si>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</si>
  <si>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</si>
  <si>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</si>
  <si>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</si>
  <si>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</si>
  <si>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 operating assets and liabilities</t>
  </si>
  <si>
    <t xml:space="preserve">Operating assets decrease (increase) 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</si>
  <si>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</si>
  <si>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</si>
  <si>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</si>
  <si>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</si>
  <si>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received from interest income</t>
  </si>
  <si>
    <t xml:space="preserve">   Cash paid for corporate income tax</t>
  </si>
  <si>
    <t>Cash flows from investing activities</t>
  </si>
  <si>
    <t>Cash flows from financing activities</t>
  </si>
  <si>
    <t>Cash and cash equivalents at beginning of the period</t>
  </si>
  <si>
    <t>Cash and cash equivalents at end of the period</t>
  </si>
  <si>
    <t>(Unaudited but reviewed)</t>
  </si>
  <si>
    <t>Total equity</t>
  </si>
  <si>
    <t>attributable to</t>
  </si>
  <si>
    <t>share capital</t>
  </si>
  <si>
    <t>Unappropriated</t>
  </si>
  <si>
    <t>Total</t>
  </si>
  <si>
    <t>Restricted bank deposits</t>
  </si>
  <si>
    <t xml:space="preserve">   provided by (paid from) operating activities:</t>
  </si>
  <si>
    <t>Deferred tax assets</t>
  </si>
  <si>
    <t>Provision for long-term employee benefits</t>
  </si>
  <si>
    <t>Total comprehensive income for the period</t>
  </si>
  <si>
    <t>Equity holders of the Company</t>
  </si>
  <si>
    <t>Non-controlling interests of the subsidiaries</t>
  </si>
  <si>
    <t>Total comprehensive income attributable to: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</si>
  <si>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</si>
  <si>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</si>
  <si>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</si>
  <si>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</si>
  <si>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</si>
  <si>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shareholders'</t>
  </si>
  <si>
    <t>equity</t>
  </si>
  <si>
    <t>Issued and</t>
  </si>
  <si>
    <t>Equity attributable to owners of the Company</t>
  </si>
  <si>
    <t>Profit or loss:</t>
  </si>
  <si>
    <t>Advance payment to contractors</t>
  </si>
  <si>
    <t>Withholding tax deducted at source</t>
  </si>
  <si>
    <t>Investments in subsidiaries</t>
  </si>
  <si>
    <t>Land awaiting development</t>
  </si>
  <si>
    <t xml:space="preserve">Investment properties </t>
  </si>
  <si>
    <t>Property, plant and equipment</t>
  </si>
  <si>
    <t>Trade and other payables</t>
  </si>
  <si>
    <t xml:space="preserve">   Trade and other payables</t>
  </si>
  <si>
    <t>Retention payables</t>
  </si>
  <si>
    <t xml:space="preserve">   Retention payables</t>
  </si>
  <si>
    <t>Trade and other receivables</t>
  </si>
  <si>
    <t>Statement of comprehensive income</t>
  </si>
  <si>
    <t>Statement of comprehensive income (continued)</t>
  </si>
  <si>
    <t>Cash flow statement</t>
  </si>
  <si>
    <t>Cash flow statement (continued)</t>
  </si>
  <si>
    <t xml:space="preserve">Statement of changes in shareholders' equity </t>
  </si>
  <si>
    <t>Statement of changes in shareholders' equity (continued)</t>
  </si>
  <si>
    <t xml:space="preserve">   Trade and other receivables</t>
  </si>
  <si>
    <t>Statement of financial position</t>
  </si>
  <si>
    <t>Statement of financial position (continued)</t>
  </si>
  <si>
    <t>Current portion of long-term loans from financial institutions</t>
  </si>
  <si>
    <t>Other components of shareholders' equity</t>
  </si>
  <si>
    <t xml:space="preserve">Exchange differences on translation of </t>
  </si>
  <si>
    <t>Other comprehensive income</t>
  </si>
  <si>
    <t xml:space="preserve">Exchange differences </t>
  </si>
  <si>
    <t>Total other</t>
  </si>
  <si>
    <t xml:space="preserve">on translation of </t>
  </si>
  <si>
    <t>components of</t>
  </si>
  <si>
    <t>paid-up</t>
  </si>
  <si>
    <t>financial statements</t>
  </si>
  <si>
    <t xml:space="preserve">owners of </t>
  </si>
  <si>
    <t>in foreign currency</t>
  </si>
  <si>
    <t>Other comprehensive income for the period</t>
  </si>
  <si>
    <t>Deposits and advance received from customers</t>
  </si>
  <si>
    <t xml:space="preserve">   Issued and fully paid-up</t>
  </si>
  <si>
    <t>Share premium</t>
  </si>
  <si>
    <t>Supplemental disclosure of cash flows information</t>
  </si>
  <si>
    <t>Other comprehensive income:</t>
  </si>
  <si>
    <t xml:space="preserve">Other comprehensive income to be reclassified </t>
  </si>
  <si>
    <t xml:space="preserve">Issued and </t>
  </si>
  <si>
    <t xml:space="preserve"> paid-up</t>
  </si>
  <si>
    <t xml:space="preserve">   financial statements in foreign currency </t>
  </si>
  <si>
    <t>Profit (loss) attributable to:</t>
  </si>
  <si>
    <t>Basic earnings (loss) per share</t>
  </si>
  <si>
    <t>(Audited)</t>
  </si>
  <si>
    <t>(Unaudited but</t>
  </si>
  <si>
    <t xml:space="preserve"> reviewed)</t>
  </si>
  <si>
    <t>Loss for the period</t>
  </si>
  <si>
    <t>Nusasiri Public Company Limited and its subsidiaries</t>
  </si>
  <si>
    <t>Inventories</t>
  </si>
  <si>
    <t>Investments in joint ventures</t>
  </si>
  <si>
    <t>Advance payment for capital increase in subsidiary</t>
  </si>
  <si>
    <t>Current portion of long-term debentures</t>
  </si>
  <si>
    <t>Current portion of liabilities under finance lease agreements</t>
  </si>
  <si>
    <t xml:space="preserve">Short-term loans from other parties </t>
  </si>
  <si>
    <t xml:space="preserve">Nusasiri Public Company Limited and its subsidiaries </t>
  </si>
  <si>
    <t>Revenue from sales of real estate</t>
  </si>
  <si>
    <t>Cost of real estate sold</t>
  </si>
  <si>
    <t>Cash paid for investments in joint ventures</t>
  </si>
  <si>
    <t>Appropriated -</t>
  </si>
  <si>
    <t>statutory reserve</t>
  </si>
  <si>
    <t xml:space="preserve">   Inventories</t>
  </si>
  <si>
    <t>Deposit for purchase of land</t>
  </si>
  <si>
    <t>Project development cost</t>
  </si>
  <si>
    <t xml:space="preserve">Intangible assets </t>
  </si>
  <si>
    <t>Net cash flows from operating activities</t>
  </si>
  <si>
    <t>Net cash flows used in financing activities</t>
  </si>
  <si>
    <t>Liabilities under finance lease agreements -</t>
  </si>
  <si>
    <t xml:space="preserve">   net of current portion</t>
  </si>
  <si>
    <t>Long-term loans from financial institutions -</t>
  </si>
  <si>
    <t>Non-cash transaction:</t>
  </si>
  <si>
    <t>Increase (decrease) in short-term loans from related parties</t>
  </si>
  <si>
    <t>Deposit for purchase of investments</t>
  </si>
  <si>
    <t>Cost of rental and service</t>
  </si>
  <si>
    <t>Income tax benefits (expenses)</t>
  </si>
  <si>
    <t>Income tax payable</t>
  </si>
  <si>
    <t>Long-term debentures - net of current portion</t>
  </si>
  <si>
    <t xml:space="preserve">            of Baht 1 each)</t>
  </si>
  <si>
    <t xml:space="preserve">   Amortisation of front-end fee</t>
  </si>
  <si>
    <t xml:space="preserve">   Amortisation of debenture issuing cost</t>
  </si>
  <si>
    <t xml:space="preserve">   Interest expenses </t>
  </si>
  <si>
    <t xml:space="preserve">   Project development cost</t>
  </si>
  <si>
    <t xml:space="preserve">   Deposits and advance received from customers</t>
  </si>
  <si>
    <t>Repayment of long-term loans from financial institutions</t>
  </si>
  <si>
    <t>Repayment of debentures</t>
  </si>
  <si>
    <t>Cash paid for debentures issuing cost</t>
  </si>
  <si>
    <t>Cash paid for liabilities under finance lease agreements</t>
  </si>
  <si>
    <t>Cash paid for interest expenses</t>
  </si>
  <si>
    <t xml:space="preserve">   Write-off of withholding tax deducted at source</t>
  </si>
  <si>
    <t>Cash paid for deposit for purchase of investments</t>
  </si>
  <si>
    <t>Profit (loss) before income tax</t>
  </si>
  <si>
    <t>Profit (loss) for the period</t>
  </si>
  <si>
    <t>Profit (loss) before tax</t>
  </si>
  <si>
    <t xml:space="preserve">   Profit (loss) attributable to equity holders of the Company</t>
  </si>
  <si>
    <t>Cash paid for acquisitions of investment properties</t>
  </si>
  <si>
    <t>Cash received from issuing debentures</t>
  </si>
  <si>
    <t>(Unit: Thousand Baht, except earnings (loss) per share expressed in Baht)</t>
  </si>
  <si>
    <t>Cash paid for acquisitions of building and equipment</t>
  </si>
  <si>
    <t>Cash received from disposals of building and equipment</t>
  </si>
  <si>
    <t>Cash paid for payable for construction and purchase of assets</t>
  </si>
  <si>
    <t>Share of loss from investments in associate and joint ventures</t>
  </si>
  <si>
    <t>Adjustments to reconcile profit (loss) before tax to net cash</t>
  </si>
  <si>
    <t xml:space="preserve">   Reversal of allowance for diminution in value of project development cost</t>
  </si>
  <si>
    <t xml:space="preserve">   Loss (gain) on disposals of building and equipment</t>
  </si>
  <si>
    <t xml:space="preserve">Profit (loss) from operating activities before changes </t>
  </si>
  <si>
    <t>Cash paid for acquisitions of intangible assets</t>
  </si>
  <si>
    <t>Earnings (loss) per share</t>
  </si>
  <si>
    <t>Balance as at 30 September 2019</t>
  </si>
  <si>
    <t xml:space="preserve">Short-term loans from related parties </t>
  </si>
  <si>
    <t>Decrease in translation adjustment</t>
  </si>
  <si>
    <t>Gain on sales of investment properties</t>
  </si>
  <si>
    <t>Cash received from disposals of investments</t>
  </si>
  <si>
    <t xml:space="preserve">   Payable for construction and purchase of assets of which no cash has been paid</t>
  </si>
  <si>
    <t>Short-term debentures</t>
  </si>
  <si>
    <t>For the nine-month period ended 30 September 2020</t>
  </si>
  <si>
    <t>Balance as at 1 January 2020</t>
  </si>
  <si>
    <t>Balance as at 30 September 2020</t>
  </si>
  <si>
    <t>For the three-month period ended 30 September 2020</t>
  </si>
  <si>
    <t>As at 30 September 2020</t>
  </si>
  <si>
    <t>30 September 2020</t>
  </si>
  <si>
    <t>31 December 2019</t>
  </si>
  <si>
    <t>2019</t>
  </si>
  <si>
    <t xml:space="preserve">   to profit or loss in subsequent periods:</t>
  </si>
  <si>
    <t xml:space="preserve">Loans to related parties </t>
  </si>
  <si>
    <t>Deposit for purchase of condominium units</t>
  </si>
  <si>
    <t>Value-added tax credit</t>
  </si>
  <si>
    <t>Other long-term receivables</t>
  </si>
  <si>
    <t>Investments in associate</t>
  </si>
  <si>
    <t xml:space="preserve">Right-of-use assets </t>
  </si>
  <si>
    <t>Current portion of lease liabilities</t>
  </si>
  <si>
    <t>Current portion of long-term loans from other parties</t>
  </si>
  <si>
    <t xml:space="preserve">Short-term provisions </t>
  </si>
  <si>
    <t>Lease liabilities - net of current portion</t>
  </si>
  <si>
    <t>Long-term loans from other parties - net of current portion</t>
  </si>
  <si>
    <t xml:space="preserve">Long-term provisions </t>
  </si>
  <si>
    <t xml:space="preserve">      9,641,082,611 ordinary shares of Baht 1 each</t>
  </si>
  <si>
    <t xml:space="preserve">         (31 December 2019: 9,597,464,031 ordinary shares </t>
  </si>
  <si>
    <t xml:space="preserve">      7,641,082,611 ordinary shares of Baht 1 each</t>
  </si>
  <si>
    <t xml:space="preserve">         (31 December 2019: 7,641,078,761 ordinary shares </t>
  </si>
  <si>
    <t>Retained earnings</t>
  </si>
  <si>
    <t xml:space="preserve">   Unappropriated (deficits)</t>
  </si>
  <si>
    <t>Balance as at 31 December 2019</t>
  </si>
  <si>
    <t>Cumulative effect of change in accounting policy (Note 2)</t>
  </si>
  <si>
    <t>Rental income</t>
  </si>
  <si>
    <t>Service income</t>
  </si>
  <si>
    <t xml:space="preserve">Revenue from theme park </t>
  </si>
  <si>
    <t xml:space="preserve">Cost of theme park service </t>
  </si>
  <si>
    <t>Loss on sales of investment properties</t>
  </si>
  <si>
    <t>Loss on exchange rate</t>
  </si>
  <si>
    <t>Profit (loss) from operating activities</t>
  </si>
  <si>
    <t>Impairment loss on financial assets</t>
  </si>
  <si>
    <t>Balance as at 31 December 2018 - as previouly reported</t>
  </si>
  <si>
    <t>Cumulative effects of prior period's restatement</t>
  </si>
  <si>
    <t>Balance as at 31 December 2018 - as restated</t>
  </si>
  <si>
    <t>Loss for the period - restated (Note 3)</t>
  </si>
  <si>
    <t xml:space="preserve">   Write-off of interest receivables</t>
  </si>
  <si>
    <t xml:space="preserve">   Impairment loss on financial assets</t>
  </si>
  <si>
    <t>Deposit received for disposal of commercial units for rent</t>
  </si>
  <si>
    <t>Deposit received for sale of land awaiting development</t>
  </si>
  <si>
    <t>Cash paid for purchase of land awaiting development</t>
  </si>
  <si>
    <t>Proceeds from the exercise of warrants to purchase ordinary shares</t>
  </si>
  <si>
    <t>Cash paid for lease liabilities</t>
  </si>
  <si>
    <t>(Restated)</t>
  </si>
  <si>
    <t>Increase in share capital from exercise of warrants (Note 26)</t>
  </si>
  <si>
    <t>Non-current assets classified as held for sale</t>
  </si>
  <si>
    <t xml:space="preserve">   Gain on dissolution of subsidiaries</t>
  </si>
  <si>
    <t xml:space="preserve">   Cash received for withholding tax refund</t>
  </si>
  <si>
    <t xml:space="preserve">   Provision for lawsuits</t>
  </si>
  <si>
    <t xml:space="preserve">   Investment in associate which no cash has been paid</t>
  </si>
  <si>
    <t xml:space="preserve">      with capital return from subsidiaries</t>
  </si>
  <si>
    <t xml:space="preserve">   Purchase of land from subsidiary which no cash has been paid</t>
  </si>
  <si>
    <t xml:space="preserve">      with purchase of land from subsidiary</t>
  </si>
  <si>
    <t>Increase in short-term loans from other parties</t>
  </si>
  <si>
    <t>Increase in restricted bank deposits</t>
  </si>
  <si>
    <t>Decrease (increase) in loans to related parties</t>
  </si>
  <si>
    <t>Capital return from subsidiaries</t>
  </si>
  <si>
    <t>Net cash flows from (used in) investing activities</t>
  </si>
  <si>
    <t>Net decrease in cash and cash equivalents</t>
  </si>
  <si>
    <t xml:space="preserve">   Gain on exchange rate</t>
  </si>
  <si>
    <t>Loss before income tax</t>
  </si>
  <si>
    <t>Loss per share</t>
  </si>
  <si>
    <t>Basic loss per share</t>
  </si>
  <si>
    <t xml:space="preserve">   Loss attributable to equity holders of the Company</t>
  </si>
  <si>
    <t xml:space="preserve"> (deficits)</t>
  </si>
  <si>
    <t xml:space="preserve">   Unrealised loss (gain) on exchange rate</t>
  </si>
  <si>
    <t>(deficits)</t>
  </si>
  <si>
    <t xml:space="preserve">   Share of loss from investments in associate and joint ventures</t>
  </si>
  <si>
    <t xml:space="preserve">   Settlement of other payables - related party with other receivables - related party</t>
  </si>
  <si>
    <t>25, 26</t>
  </si>
  <si>
    <t xml:space="preserve">   Loss (gain) on sale of investment properties </t>
  </si>
  <si>
    <t>Cash received from sale of investment properties</t>
  </si>
  <si>
    <t xml:space="preserve">   Settlement of loans to and interest receivables from related party</t>
  </si>
  <si>
    <t>Cash received from long-term loans from other parties</t>
  </si>
  <si>
    <t>Repayment of long-term loans from other parties</t>
  </si>
  <si>
    <t xml:space="preserve">   Loss on provision for onerous contracts</t>
  </si>
  <si>
    <t xml:space="preserve">   Reversal of allowance for impairment of building</t>
  </si>
  <si>
    <t xml:space="preserve">   Provision for long-term employee benefits</t>
  </si>
  <si>
    <t xml:space="preserve">   Transfer deposit for purchase of land to project development cost</t>
  </si>
  <si>
    <t xml:space="preserve">   Settlement of short-term loans from and interest payable to related parties</t>
  </si>
  <si>
    <t>Total comprehensive income for the period - restated (Note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</si>
</sst>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[$€-2]\ * #,##0.00_);_([$€-2]\ * \(#,##0.00\);_([$€-2]\ * &quot;-&quot;??_);_(@_)"/>
    <numFmt numFmtId="192" formatCode="[$-409]h:mm:ss\ AM/PM;@"/>
    <numFmt numFmtId="193" formatCode="_(* #,##0.00_);_(* \(#,##0.00\);_(* &quot;-&quot;_);_(@_)"/>
    <numFmt numFmtId="194" formatCode="#,##0.0_);\(#,##0.0\)"/>
    <numFmt numFmtId="195" formatCode="_(* #,##0.000_);_(* \(#,##0.000\);_(* &quot;-&quot;???_);_(@_)"/>
  </numFmts>
  <fonts count="2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1"/>
      <color indexed="10"/>
      <name val="Arial"/>
      <family val="2"/>
    </font>
    <font>
      <i/>
      <sz val="11"/>
      <color indexed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EYInterstate Light"/>
    </font>
    <font>
      <sz val="11"/>
      <color rgb="FFFF0000"/>
      <name val="Arial"/>
      <family val="2"/>
    </font>
    <font>
      <sz val="11"/>
      <name val="EYInterstate"/>
    </font>
    <font>
      <b/>
      <sz val="11"/>
      <name val="EYInterstate"/>
    </font>
    <font>
      <b/>
      <sz val="12"/>
      <color indexed="10"/>
      <name val="EYInterstate"/>
    </font>
    <font>
      <sz val="16"/>
      <name val="Angsana New"/>
      <family val="1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188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>
      <alignment vertical="top"/>
    </xf>
    <xf numFmtId="187" fontId="14" fillId="0" borderId="0" applyFont="0" applyFill="0" applyBorder="0" applyAlignment="0" applyProtection="0">
      <alignment vertical="top"/>
    </xf>
    <xf numFmtId="188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/>
    <xf numFmtId="0" fontId="19" fillId="0" borderId="0">
      <alignment vertical="center"/>
    </xf>
    <xf numFmtId="0" fontId="1" fillId="0" borderId="0"/>
    <xf numFmtId="0" fontId="13" fillId="0" borderId="0"/>
    <xf numFmtId="192" fontId="13" fillId="0" borderId="0"/>
    <xf numFmtId="192" fontId="1" fillId="0" borderId="0"/>
    <xf numFmtId="192" fontId="13" fillId="0" borderId="0"/>
    <xf numFmtId="192" fontId="1" fillId="0" borderId="0"/>
    <xf numFmtId="0" fontId="14" fillId="0" borderId="0">
      <alignment vertical="top"/>
    </xf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0">
    <xf numFmtId="0" fontId="0" fillId="0" borderId="0" xfId="0"/>
    <xf numFmtId="37" fontId="3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/>
    <xf numFmtId="37" fontId="2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38" fontId="2" fillId="0" borderId="1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quotePrefix="1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/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187" fontId="3" fillId="0" borderId="1" xfId="0" applyNumberFormat="1" applyFont="1" applyFill="1" applyBorder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18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187" fontId="3" fillId="0" borderId="5" xfId="0" applyNumberFormat="1" applyFont="1" applyFill="1" applyBorder="1" applyAlignment="1"/>
    <xf numFmtId="38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7" fontId="3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9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91" fontId="10" fillId="0" borderId="0" xfId="0" applyNumberFormat="1" applyFont="1" applyFill="1" applyAlignment="1"/>
    <xf numFmtId="1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right"/>
    </xf>
    <xf numFmtId="187" fontId="10" fillId="0" borderId="0" xfId="0" applyNumberFormat="1" applyFont="1" applyFill="1" applyAlignment="1">
      <alignment horizontal="right"/>
    </xf>
    <xf numFmtId="187" fontId="10" fillId="0" borderId="0" xfId="0" applyNumberFormat="1" applyFont="1" applyFill="1" applyAlignment="1"/>
    <xf numFmtId="49" fontId="10" fillId="0" borderId="0" xfId="0" applyNumberFormat="1" applyFont="1" applyFill="1" applyAlignment="1"/>
    <xf numFmtId="187" fontId="11" fillId="0" borderId="0" xfId="0" applyNumberFormat="1" applyFont="1" applyFill="1" applyAlignment="1"/>
    <xf numFmtId="187" fontId="11" fillId="0" borderId="0" xfId="0" applyNumberFormat="1" applyFont="1" applyFill="1" applyBorder="1" applyAlignment="1">
      <alignment horizontal="right"/>
    </xf>
    <xf numFmtId="187" fontId="10" fillId="0" borderId="5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189" fontId="3" fillId="0" borderId="0" xfId="0" applyNumberFormat="1" applyFont="1" applyAlignment="1"/>
    <xf numFmtId="0" fontId="3" fillId="0" borderId="0" xfId="0" applyNumberFormat="1" applyFont="1" applyAlignment="1">
      <alignment horizontal="right"/>
    </xf>
    <xf numFmtId="189" fontId="2" fillId="0" borderId="0" xfId="0" applyNumberFormat="1" applyFont="1" applyAlignment="1">
      <alignment horizontal="left"/>
    </xf>
    <xf numFmtId="189" fontId="3" fillId="0" borderId="0" xfId="0" applyNumberFormat="1" applyFont="1" applyAlignment="1">
      <alignment horizontal="center"/>
    </xf>
    <xf numFmtId="189" fontId="3" fillId="0" borderId="0" xfId="0" applyNumberFormat="1" applyFont="1" applyBorder="1" applyAlignment="1">
      <alignment horizontal="center"/>
    </xf>
    <xf numFmtId="189" fontId="3" fillId="0" borderId="0" xfId="0" applyNumberFormat="1" applyFont="1" applyBorder="1" applyAlignment="1"/>
    <xf numFmtId="37" fontId="3" fillId="0" borderId="0" xfId="0" applyNumberFormat="1" applyFont="1" applyAlignment="1"/>
    <xf numFmtId="189" fontId="3" fillId="0" borderId="1" xfId="0" applyNumberFormat="1" applyFont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89" fontId="3" fillId="0" borderId="1" xfId="0" applyNumberFormat="1" applyFont="1" applyBorder="1" applyAlignment="1">
      <alignment horizontal="center"/>
    </xf>
    <xf numFmtId="49" fontId="3" fillId="0" borderId="0" xfId="0" applyNumberFormat="1" applyFont="1" applyFill="1" applyAlignment="1"/>
    <xf numFmtId="0" fontId="2" fillId="0" borderId="0" xfId="0" applyNumberFormat="1" applyFont="1" applyFill="1" applyAlignment="1"/>
    <xf numFmtId="0" fontId="3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/>
    <xf numFmtId="49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/>
    <xf numFmtId="0" fontId="3" fillId="0" borderId="0" xfId="0" applyFont="1" applyFill="1"/>
    <xf numFmtId="187" fontId="3" fillId="0" borderId="0" xfId="0" applyNumberFormat="1" applyFont="1" applyFill="1" applyBorder="1"/>
    <xf numFmtId="187" fontId="3" fillId="0" borderId="1" xfId="0" applyNumberFormat="1" applyFont="1" applyFill="1" applyBorder="1"/>
    <xf numFmtId="187" fontId="3" fillId="0" borderId="3" xfId="0" applyNumberFormat="1" applyFont="1" applyFill="1" applyBorder="1"/>
    <xf numFmtId="187" fontId="20" fillId="0" borderId="0" xfId="0" applyNumberFormat="1" applyFont="1" applyFill="1" applyBorder="1"/>
    <xf numFmtId="187" fontId="10" fillId="0" borderId="1" xfId="0" applyNumberFormat="1" applyFont="1" applyFill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49" fontId="11" fillId="0" borderId="0" xfId="15" applyNumberFormat="1" applyFont="1" applyFill="1" applyAlignment="1"/>
    <xf numFmtId="49" fontId="10" fillId="0" borderId="0" xfId="15" applyNumberFormat="1" applyFont="1" applyFill="1" applyAlignment="1"/>
    <xf numFmtId="0" fontId="4" fillId="0" borderId="0" xfId="0" applyFont="1" applyFill="1" applyAlignment="1"/>
    <xf numFmtId="187" fontId="3" fillId="0" borderId="0" xfId="0" applyNumberFormat="1" applyFont="1" applyFill="1"/>
    <xf numFmtId="187" fontId="3" fillId="0" borderId="2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0" fontId="3" fillId="0" borderId="0" xfId="1" quotePrefix="1" applyNumberFormat="1" applyFont="1" applyFill="1" applyAlignment="1" applyProtection="1">
      <alignment horizontal="center"/>
    </xf>
    <xf numFmtId="195" fontId="3" fillId="0" borderId="3" xfId="0" applyNumberFormat="1" applyFont="1" applyFill="1" applyBorder="1" applyAlignment="1">
      <alignment horizontal="center"/>
    </xf>
    <xf numFmtId="195" fontId="3" fillId="0" borderId="0" xfId="0" applyNumberFormat="1" applyFont="1" applyFill="1" applyBorder="1" applyAlignment="1"/>
    <xf numFmtId="37" fontId="2" fillId="2" borderId="0" xfId="0" applyNumberFormat="1" applyFont="1" applyFill="1" applyAlignment="1">
      <alignment horizontal="left"/>
    </xf>
    <xf numFmtId="37" fontId="4" fillId="2" borderId="0" xfId="0" applyNumberFormat="1" applyFont="1" applyFill="1" applyAlignment="1">
      <alignment horizontal="center"/>
    </xf>
    <xf numFmtId="38" fontId="3" fillId="2" borderId="0" xfId="0" applyNumberFormat="1" applyFont="1" applyFill="1" applyAlignment="1">
      <alignment horizontal="center"/>
    </xf>
    <xf numFmtId="37" fontId="3" fillId="2" borderId="0" xfId="0" applyNumberFormat="1" applyFont="1" applyFill="1" applyAlignment="1">
      <alignment horizontal="center"/>
    </xf>
    <xf numFmtId="37" fontId="3" fillId="2" borderId="0" xfId="0" applyNumberFormat="1" applyFont="1" applyFill="1" applyAlignment="1"/>
    <xf numFmtId="38" fontId="2" fillId="2" borderId="1" xfId="0" applyNumberFormat="1" applyFont="1" applyFill="1" applyBorder="1" applyAlignment="1">
      <alignment horizontal="center"/>
    </xf>
    <xf numFmtId="37" fontId="2" fillId="2" borderId="1" xfId="0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horizontal="center"/>
    </xf>
    <xf numFmtId="37" fontId="6" fillId="2" borderId="0" xfId="0" applyNumberFormat="1" applyFont="1" applyFill="1" applyAlignment="1">
      <alignment horizontal="center"/>
    </xf>
    <xf numFmtId="15" fontId="6" fillId="2" borderId="0" xfId="0" quotePrefix="1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0" fontId="6" fillId="2" borderId="0" xfId="0" quotePrefix="1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right"/>
    </xf>
    <xf numFmtId="15" fontId="3" fillId="2" borderId="0" xfId="0" quotePrefix="1" applyNumberFormat="1" applyFont="1" applyFill="1" applyAlignment="1">
      <alignment horizontal="center" wrapText="1"/>
    </xf>
    <xf numFmtId="0" fontId="3" fillId="2" borderId="0" xfId="0" quotePrefix="1" applyNumberFormat="1" applyFont="1" applyFill="1" applyAlignment="1">
      <alignment horizontal="center" vertical="top"/>
    </xf>
    <xf numFmtId="0" fontId="2" fillId="2" borderId="0" xfId="0" applyFont="1" applyFill="1" applyAlignment="1"/>
    <xf numFmtId="38" fontId="3" fillId="2" borderId="0" xfId="0" applyNumberFormat="1" applyFont="1" applyFill="1" applyAlignment="1"/>
    <xf numFmtId="0" fontId="3" fillId="2" borderId="0" xfId="0" applyFont="1" applyFill="1" applyAlignment="1"/>
    <xf numFmtId="187" fontId="3" fillId="2" borderId="0" xfId="0" applyNumberFormat="1" applyFont="1" applyFill="1" applyAlignment="1">
      <alignment horizontal="center"/>
    </xf>
    <xf numFmtId="187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Border="1" applyAlignment="1">
      <alignment horizontal="center"/>
    </xf>
    <xf numFmtId="187" fontId="3" fillId="2" borderId="1" xfId="0" applyNumberFormat="1" applyFont="1" applyFill="1" applyBorder="1" applyAlignment="1">
      <alignment horizontal="center"/>
    </xf>
    <xf numFmtId="187" fontId="3" fillId="2" borderId="2" xfId="0" applyNumberFormat="1" applyFont="1" applyFill="1" applyBorder="1" applyAlignment="1">
      <alignment horizontal="center"/>
    </xf>
    <xf numFmtId="187" fontId="3" fillId="2" borderId="0" xfId="0" applyNumberFormat="1" applyFont="1" applyFill="1" applyAlignment="1"/>
    <xf numFmtId="187" fontId="3" fillId="2" borderId="3" xfId="0" applyNumberFormat="1" applyFont="1" applyFill="1" applyBorder="1" applyAlignment="1">
      <alignment horizontal="center"/>
    </xf>
    <xf numFmtId="189" fontId="3" fillId="2" borderId="0" xfId="0" applyNumberFormat="1" applyFont="1" applyFill="1" applyAlignment="1">
      <alignment horizontal="right"/>
    </xf>
    <xf numFmtId="189" fontId="3" fillId="2" borderId="1" xfId="0" applyNumberFormat="1" applyFont="1" applyFill="1" applyBorder="1" applyAlignment="1">
      <alignment horizontal="right"/>
    </xf>
    <xf numFmtId="187" fontId="3" fillId="2" borderId="0" xfId="0" applyNumberFormat="1" applyFont="1" applyFill="1" applyBorder="1" applyAlignment="1">
      <alignment horizontal="right"/>
    </xf>
    <xf numFmtId="187" fontId="3" fillId="2" borderId="1" xfId="0" applyNumberFormat="1" applyFont="1" applyFill="1" applyBorder="1" applyAlignment="1">
      <alignment horizontal="right"/>
    </xf>
    <xf numFmtId="38" fontId="3" fillId="2" borderId="0" xfId="0" applyNumberFormat="1" applyFont="1" applyFill="1" applyBorder="1" applyAlignment="1"/>
    <xf numFmtId="188" fontId="3" fillId="2" borderId="0" xfId="1" applyFont="1" applyFill="1" applyAlignment="1"/>
    <xf numFmtId="37" fontId="3" fillId="2" borderId="4" xfId="0" applyNumberFormat="1" applyFont="1" applyFill="1" applyBorder="1" applyAlignment="1"/>
    <xf numFmtId="37" fontId="3" fillId="2" borderId="0" xfId="0" applyNumberFormat="1" applyFont="1" applyFill="1" applyAlignment="1">
      <alignment horizontal="left"/>
    </xf>
    <xf numFmtId="187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5" fontId="6" fillId="0" borderId="0" xfId="0" quotePrefix="1" applyNumberFormat="1" applyFont="1" applyFill="1" applyAlignment="1">
      <alignment horizontal="center"/>
    </xf>
    <xf numFmtId="15" fontId="3" fillId="0" borderId="0" xfId="0" quotePrefix="1" applyNumberFormat="1" applyFont="1" applyFill="1" applyAlignment="1">
      <alignment horizontal="center" wrapText="1"/>
    </xf>
    <xf numFmtId="0" fontId="3" fillId="0" borderId="0" xfId="0" quotePrefix="1" applyNumberFormat="1" applyFont="1" applyFill="1" applyAlignment="1">
      <alignment horizontal="center" vertical="top"/>
    </xf>
    <xf numFmtId="187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right"/>
    </xf>
    <xf numFmtId="0" fontId="2" fillId="0" borderId="0" xfId="0" applyFont="1" applyFill="1"/>
    <xf numFmtId="38" fontId="3" fillId="0" borderId="0" xfId="0" applyNumberFormat="1" applyFont="1" applyFill="1" applyAlignment="1">
      <alignment horizontal="right"/>
    </xf>
    <xf numFmtId="189" fontId="3" fillId="0" borderId="6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187" fontId="3" fillId="3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1" fillId="0" borderId="0" xfId="0" applyNumberFormat="1" applyFont="1" applyFill="1" applyAlignment="1"/>
    <xf numFmtId="37" fontId="22" fillId="0" borderId="0" xfId="0" applyNumberFormat="1" applyFont="1" applyFill="1" applyAlignment="1"/>
    <xf numFmtId="0" fontId="23" fillId="0" borderId="0" xfId="0" applyNumberFormat="1" applyFont="1" applyFill="1" applyAlignment="1"/>
    <xf numFmtId="37" fontId="3" fillId="3" borderId="0" xfId="0" applyNumberFormat="1" applyFont="1" applyFill="1" applyAlignment="1"/>
    <xf numFmtId="0" fontId="23" fillId="3" borderId="0" xfId="0" applyNumberFormat="1" applyFont="1" applyFill="1" applyAlignment="1"/>
    <xf numFmtId="37" fontId="21" fillId="3" borderId="0" xfId="0" applyNumberFormat="1" applyFont="1" applyFill="1" applyAlignment="1"/>
    <xf numFmtId="37" fontId="2" fillId="0" borderId="0" xfId="0" applyNumberFormat="1" applyFont="1" applyFill="1" applyAlignment="1">
      <alignment horizontal="left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/>
    </xf>
    <xf numFmtId="194" fontId="4" fillId="2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/>
    <xf numFmtId="189" fontId="3" fillId="0" borderId="1" xfId="0" applyNumberFormat="1" applyFont="1" applyBorder="1" applyAlignment="1">
      <alignment horizontal="center"/>
    </xf>
    <xf numFmtId="38" fontId="3" fillId="0" borderId="0" xfId="0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7" fontId="24" fillId="0" borderId="0" xfId="0" applyNumberFormat="1" applyFont="1" applyFill="1" applyBorder="1" applyAlignment="1">
      <alignment horizontal="right" vertical="top"/>
    </xf>
    <xf numFmtId="187" fontId="3" fillId="0" borderId="5" xfId="0" applyNumberFormat="1" applyFont="1" applyFill="1" applyBorder="1"/>
    <xf numFmtId="0" fontId="3" fillId="0" borderId="0" xfId="0" applyFont="1"/>
    <xf numFmtId="187" fontId="3" fillId="0" borderId="0" xfId="0" applyNumberFormat="1" applyFont="1" applyFill="1" applyBorder="1" applyAlignment="1">
      <alignment horizontal="right" vertical="top"/>
    </xf>
    <xf numFmtId="37" fontId="2" fillId="2" borderId="0" xfId="0" applyNumberFormat="1" applyFont="1" applyFill="1" applyAlignment="1"/>
    <xf numFmtId="189" fontId="3" fillId="0" borderId="1" xfId="0" applyNumberFormat="1" applyFont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7" fontId="25" fillId="0" borderId="0" xfId="0" applyNumberFormat="1" applyFont="1" applyFill="1" applyAlignment="1"/>
    <xf numFmtId="187" fontId="25" fillId="0" borderId="0" xfId="0" applyNumberFormat="1" applyFont="1" applyFill="1" applyBorder="1" applyAlignment="1">
      <alignment horizontal="right"/>
    </xf>
    <xf numFmtId="187" fontId="25" fillId="0" borderId="0" xfId="0" applyNumberFormat="1" applyFont="1" applyFill="1" applyBorder="1" applyAlignment="1">
      <alignment horizontal="center"/>
    </xf>
    <xf numFmtId="187" fontId="25" fillId="0" borderId="0" xfId="0" applyNumberFormat="1" applyFont="1" applyFill="1" applyBorder="1"/>
    <xf numFmtId="187" fontId="25" fillId="2" borderId="0" xfId="0" applyNumberFormat="1" applyFont="1" applyFill="1" applyBorder="1" applyAlignment="1"/>
    <xf numFmtId="187" fontId="25" fillId="2" borderId="0" xfId="0" applyNumberFormat="1" applyFont="1" applyFill="1" applyAlignment="1"/>
    <xf numFmtId="193" fontId="25" fillId="2" borderId="0" xfId="0" applyNumberFormat="1" applyFont="1" applyFill="1" applyBorder="1" applyAlignment="1"/>
    <xf numFmtId="187" fontId="25" fillId="0" borderId="0" xfId="0" applyNumberFormat="1" applyFont="1" applyFill="1" applyBorder="1" applyAlignment="1"/>
    <xf numFmtId="193" fontId="25" fillId="0" borderId="0" xfId="0" applyNumberFormat="1" applyFont="1" applyFill="1" applyBorder="1" applyAlignment="1"/>
    <xf numFmtId="37" fontId="3" fillId="2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left"/>
    </xf>
    <xf numFmtId="189" fontId="2" fillId="0" borderId="1" xfId="0" applyNumberFormat="1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left"/>
    </xf>
    <xf numFmtId="189" fontId="3" fillId="0" borderId="1" xfId="0" applyNumberFormat="1" applyFont="1" applyBorder="1" applyAlignment="1">
      <alignment horizontal="center"/>
    </xf>
    <xf numFmtId="189" fontId="2" fillId="0" borderId="1" xfId="0" applyNumberFormat="1" applyFont="1" applyBorder="1" applyAlignment="1">
      <alignment horizontal="center"/>
    </xf>
  </cellXfs>
  <cellStyles count="30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8" xfId="10"/>
    <cellStyle name="Comma 9" xfId="11"/>
    <cellStyle name="E&amp;Y House" xfId="12"/>
    <cellStyle name="E&amp;Y House 2" xfId="13"/>
    <cellStyle name="Hyperlink 2" xfId="14"/>
    <cellStyle name="Normal" xfId="0" builtinId="0"/>
    <cellStyle name="Normal 2" xfId="15"/>
    <cellStyle name="Normal 2 2" xfId="16"/>
    <cellStyle name="Normal 2 3" xfId="17"/>
    <cellStyle name="Normal 2 4" xfId="18"/>
    <cellStyle name="Normal 3" xfId="19"/>
    <cellStyle name="Normal 3 2" xfId="20"/>
    <cellStyle name="Normal 4" xfId="21"/>
    <cellStyle name="Normal 5" xfId="22"/>
    <cellStyle name="Normal 6" xfId="23"/>
    <cellStyle name="Normal 7" xfId="24"/>
    <cellStyle name="Percent 2" xfId="25"/>
    <cellStyle name="Percent 2 3" xfId="26"/>
    <cellStyle name="Percent 3" xfId="27"/>
    <cellStyle name="Percent 4" xfId="28"/>
    <cellStyle name="Percent 5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showGridLines="0" tabSelected="1" view="pageBreakPreview" zoomScale="80" zoomScaleNormal="80" zoomScaleSheetLayoutView="80" workbookViewId="0"/>
  </sheetViews>
  <sheetFormatPr defaultColWidth="10.5703125" defaultRowHeight="24" customHeight="1"/>
  <cols>
    <col min="1" max="1" width="56.28515625" style="92" customWidth="1"/>
    <col min="2" max="2" width="7.5703125" style="89" customWidth="1"/>
    <col min="3" max="3" width="1" style="89" customWidth="1"/>
    <col min="4" max="4" width="18.28515625" style="104" customWidth="1"/>
    <col min="5" max="5" width="1" style="92" customWidth="1"/>
    <col min="6" max="6" width="18.28515625" style="104" customWidth="1"/>
    <col min="7" max="7" width="1" style="92" customWidth="1"/>
    <col min="8" max="8" width="18.28515625" style="24" customWidth="1"/>
    <col min="9" max="9" width="1" style="4" customWidth="1"/>
    <col min="10" max="10" width="18.28515625" style="24" customWidth="1"/>
    <col min="11" max="11" width="1.5703125" style="92" customWidth="1"/>
    <col min="12" max="12" width="15.42578125" style="92" bestFit="1" customWidth="1"/>
    <col min="13" max="15" width="10.5703125" style="92"/>
    <col min="16" max="16" width="11.5703125" style="92" bestFit="1" customWidth="1"/>
    <col min="17" max="16384" width="10.5703125" style="92"/>
  </cols>
  <sheetData>
    <row r="1" spans="1:10" ht="24" customHeight="1">
      <c r="A1" s="88" t="s">
        <v>125</v>
      </c>
      <c r="D1" s="90"/>
      <c r="E1" s="91"/>
      <c r="F1" s="90"/>
      <c r="G1" s="91"/>
      <c r="H1" s="123"/>
      <c r="I1" s="124"/>
      <c r="J1" s="123"/>
    </row>
    <row r="2" spans="1:10" ht="24" customHeight="1">
      <c r="A2" s="88" t="s">
        <v>95</v>
      </c>
      <c r="D2" s="90"/>
      <c r="E2" s="91"/>
      <c r="F2" s="90"/>
      <c r="G2" s="91"/>
      <c r="H2" s="123"/>
      <c r="I2" s="124"/>
      <c r="J2" s="123"/>
    </row>
    <row r="3" spans="1:10" ht="24" customHeight="1">
      <c r="A3" s="88" t="s">
        <v>195</v>
      </c>
      <c r="D3" s="90"/>
      <c r="E3" s="91"/>
      <c r="F3" s="90"/>
      <c r="G3" s="91"/>
      <c r="H3" s="123"/>
      <c r="I3" s="124"/>
      <c r="J3" s="123"/>
    </row>
    <row r="4" spans="1:10" ht="24" customHeight="1">
      <c r="A4" s="170" t="s">
        <v>0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24" customHeight="1">
      <c r="D5" s="93"/>
      <c r="E5" s="94" t="s">
        <v>1</v>
      </c>
      <c r="F5" s="93"/>
      <c r="G5" s="95"/>
      <c r="H5" s="7"/>
      <c r="I5" s="8" t="s">
        <v>2</v>
      </c>
      <c r="J5" s="7"/>
    </row>
    <row r="6" spans="1:10" ht="24" customHeight="1">
      <c r="B6" s="96" t="s">
        <v>3</v>
      </c>
      <c r="C6" s="96"/>
      <c r="D6" s="97" t="s">
        <v>196</v>
      </c>
      <c r="E6" s="98"/>
      <c r="F6" s="99" t="s">
        <v>197</v>
      </c>
      <c r="G6" s="100"/>
      <c r="H6" s="125" t="s">
        <v>196</v>
      </c>
      <c r="I6" s="10"/>
      <c r="J6" s="11" t="s">
        <v>197</v>
      </c>
    </row>
    <row r="7" spans="1:10" ht="24" customHeight="1">
      <c r="B7" s="96"/>
      <c r="C7" s="96"/>
      <c r="D7" s="101" t="s">
        <v>122</v>
      </c>
      <c r="E7" s="98"/>
      <c r="F7" s="101" t="s">
        <v>121</v>
      </c>
      <c r="G7" s="100"/>
      <c r="H7" s="126" t="s">
        <v>122</v>
      </c>
      <c r="I7" s="10"/>
      <c r="J7" s="126" t="s">
        <v>121</v>
      </c>
    </row>
    <row r="8" spans="1:10" ht="24" customHeight="1">
      <c r="B8" s="96"/>
      <c r="C8" s="96"/>
      <c r="D8" s="101" t="s">
        <v>123</v>
      </c>
      <c r="E8" s="98"/>
      <c r="F8" s="102"/>
      <c r="G8" s="100"/>
      <c r="H8" s="126" t="s">
        <v>123</v>
      </c>
      <c r="I8" s="10"/>
      <c r="J8" s="127"/>
    </row>
    <row r="9" spans="1:10" ht="24" customHeight="1">
      <c r="A9" s="103" t="s">
        <v>4</v>
      </c>
    </row>
    <row r="10" spans="1:10" ht="24" customHeight="1">
      <c r="A10" s="103" t="s">
        <v>5</v>
      </c>
      <c r="D10" s="24"/>
    </row>
    <row r="11" spans="1:10" ht="24" customHeight="1">
      <c r="A11" s="105" t="s">
        <v>6</v>
      </c>
      <c r="D11" s="16">
        <v>14104</v>
      </c>
      <c r="E11" s="106"/>
      <c r="F11" s="106">
        <v>25734</v>
      </c>
      <c r="G11" s="106"/>
      <c r="H11" s="16">
        <v>5111</v>
      </c>
      <c r="I11" s="16"/>
      <c r="J11" s="16">
        <v>14635</v>
      </c>
    </row>
    <row r="12" spans="1:10" ht="24" customHeight="1">
      <c r="A12" s="105" t="s">
        <v>87</v>
      </c>
      <c r="B12" s="89">
        <v>5</v>
      </c>
      <c r="D12" s="16">
        <v>74847</v>
      </c>
      <c r="E12" s="106"/>
      <c r="F12" s="106">
        <v>75035</v>
      </c>
      <c r="G12" s="106"/>
      <c r="H12" s="16">
        <v>53031</v>
      </c>
      <c r="I12" s="16"/>
      <c r="J12" s="16">
        <v>71180</v>
      </c>
    </row>
    <row r="13" spans="1:10" ht="24" customHeight="1">
      <c r="A13" s="105" t="s">
        <v>200</v>
      </c>
      <c r="B13" s="89">
        <v>4</v>
      </c>
      <c r="D13" s="16">
        <v>137700</v>
      </c>
      <c r="E13" s="106"/>
      <c r="F13" s="106">
        <v>137700</v>
      </c>
      <c r="G13" s="106"/>
      <c r="H13" s="16">
        <v>137700</v>
      </c>
      <c r="I13" s="16"/>
      <c r="J13" s="16">
        <v>164700</v>
      </c>
    </row>
    <row r="14" spans="1:10" ht="24" customHeight="1">
      <c r="A14" s="105" t="s">
        <v>140</v>
      </c>
      <c r="B14" s="17">
        <v>6</v>
      </c>
      <c r="D14" s="16">
        <v>1738794</v>
      </c>
      <c r="E14" s="106"/>
      <c r="F14" s="106">
        <v>1861093</v>
      </c>
      <c r="G14" s="106"/>
      <c r="H14" s="16">
        <v>1543886</v>
      </c>
      <c r="I14" s="16"/>
      <c r="J14" s="16">
        <v>1690137</v>
      </c>
    </row>
    <row r="15" spans="1:10" ht="24" customHeight="1">
      <c r="A15" s="105" t="s">
        <v>126</v>
      </c>
      <c r="D15" s="16">
        <v>9610</v>
      </c>
      <c r="E15" s="106"/>
      <c r="F15" s="106">
        <v>9724</v>
      </c>
      <c r="G15" s="106"/>
      <c r="H15" s="16">
        <v>0</v>
      </c>
      <c r="I15" s="16"/>
      <c r="J15" s="16">
        <v>0</v>
      </c>
    </row>
    <row r="16" spans="1:10" ht="24" customHeight="1">
      <c r="A16" s="105" t="s">
        <v>201</v>
      </c>
      <c r="D16" s="16">
        <v>90363</v>
      </c>
      <c r="E16" s="106"/>
      <c r="F16" s="106">
        <v>90363</v>
      </c>
      <c r="G16" s="106"/>
      <c r="H16" s="16">
        <v>0</v>
      </c>
      <c r="I16" s="16"/>
      <c r="J16" s="16">
        <v>0</v>
      </c>
    </row>
    <row r="17" spans="1:10" ht="24" customHeight="1">
      <c r="A17" s="105" t="s">
        <v>202</v>
      </c>
      <c r="D17" s="16">
        <v>62067</v>
      </c>
      <c r="E17" s="106"/>
      <c r="F17" s="106">
        <v>60792</v>
      </c>
      <c r="G17" s="106"/>
      <c r="H17" s="16">
        <v>0</v>
      </c>
      <c r="I17" s="16"/>
      <c r="J17" s="16">
        <v>0</v>
      </c>
    </row>
    <row r="18" spans="1:10" ht="24" customHeight="1">
      <c r="A18" s="105" t="s">
        <v>7</v>
      </c>
      <c r="D18" s="19">
        <v>109740</v>
      </c>
      <c r="E18" s="106"/>
      <c r="F18" s="109">
        <v>130475</v>
      </c>
      <c r="G18" s="106"/>
      <c r="H18" s="19">
        <v>14730</v>
      </c>
      <c r="I18" s="16"/>
      <c r="J18" s="19">
        <v>26683</v>
      </c>
    </row>
    <row r="19" spans="1:10" ht="24" customHeight="1">
      <c r="A19" s="105"/>
      <c r="D19" s="106">
        <f>SUM(D11:D18)</f>
        <v>2237225</v>
      </c>
      <c r="E19" s="106"/>
      <c r="F19" s="106">
        <f>SUM(F11:F18)</f>
        <v>2390916</v>
      </c>
      <c r="G19" s="106"/>
      <c r="H19" s="106">
        <f>SUM(H11:H18)</f>
        <v>1754458</v>
      </c>
      <c r="I19" s="16"/>
      <c r="J19" s="106">
        <f>SUM(J11:J18)</f>
        <v>1967335</v>
      </c>
    </row>
    <row r="20" spans="1:10" ht="24" customHeight="1">
      <c r="A20" s="105" t="s">
        <v>241</v>
      </c>
      <c r="B20" s="89">
        <v>7</v>
      </c>
      <c r="D20" s="16">
        <v>171069</v>
      </c>
      <c r="E20" s="108"/>
      <c r="F20" s="106">
        <v>0</v>
      </c>
      <c r="G20" s="108"/>
      <c r="H20" s="19">
        <v>171069</v>
      </c>
      <c r="I20" s="15"/>
      <c r="J20" s="19">
        <v>0</v>
      </c>
    </row>
    <row r="21" spans="1:10" ht="24" customHeight="1">
      <c r="A21" s="103" t="s">
        <v>9</v>
      </c>
      <c r="D21" s="20">
        <f>SUM(D19:D20)</f>
        <v>2408294</v>
      </c>
      <c r="E21" s="106"/>
      <c r="F21" s="20">
        <f>SUM(F19:F20)</f>
        <v>2390916</v>
      </c>
      <c r="G21" s="106"/>
      <c r="H21" s="20">
        <f>SUM(H19:H20)</f>
        <v>1925527</v>
      </c>
      <c r="I21" s="16"/>
      <c r="J21" s="20">
        <f>SUM(J19:J20)</f>
        <v>1967335</v>
      </c>
    </row>
    <row r="22" spans="1:10" ht="24" customHeight="1">
      <c r="A22" s="103" t="s">
        <v>10</v>
      </c>
      <c r="D22" s="16"/>
      <c r="E22" s="106"/>
      <c r="F22" s="106"/>
      <c r="G22" s="106"/>
      <c r="H22" s="16"/>
      <c r="I22" s="16"/>
      <c r="J22" s="16"/>
    </row>
    <row r="23" spans="1:10" ht="24" customHeight="1">
      <c r="A23" s="105" t="s">
        <v>59</v>
      </c>
      <c r="B23" s="89">
        <v>8</v>
      </c>
      <c r="D23" s="39">
        <v>44154</v>
      </c>
      <c r="E23" s="106"/>
      <c r="F23" s="107">
        <v>44131</v>
      </c>
      <c r="G23" s="106"/>
      <c r="H23" s="16">
        <v>20354</v>
      </c>
      <c r="I23" s="16"/>
      <c r="J23" s="16">
        <v>20349</v>
      </c>
    </row>
    <row r="24" spans="1:10" ht="24" customHeight="1">
      <c r="A24" s="105" t="s">
        <v>203</v>
      </c>
      <c r="B24" s="89">
        <v>5</v>
      </c>
      <c r="D24" s="39">
        <v>133348</v>
      </c>
      <c r="E24" s="106"/>
      <c r="F24" s="107">
        <v>124937</v>
      </c>
      <c r="G24" s="106"/>
      <c r="H24" s="16">
        <v>836622</v>
      </c>
      <c r="I24" s="16"/>
      <c r="J24" s="16">
        <v>917599</v>
      </c>
    </row>
    <row r="25" spans="1:10" ht="24" customHeight="1">
      <c r="A25" s="105" t="s">
        <v>200</v>
      </c>
      <c r="B25" s="89">
        <v>4</v>
      </c>
      <c r="D25" s="107">
        <v>294645</v>
      </c>
      <c r="E25" s="106"/>
      <c r="F25" s="107">
        <v>297470</v>
      </c>
      <c r="G25" s="106"/>
      <c r="H25" s="16">
        <v>3024575</v>
      </c>
      <c r="I25" s="16"/>
      <c r="J25" s="16">
        <v>3124570</v>
      </c>
    </row>
    <row r="26" spans="1:10" ht="24" customHeight="1">
      <c r="A26" s="105" t="s">
        <v>79</v>
      </c>
      <c r="B26" s="89">
        <v>9</v>
      </c>
      <c r="D26" s="107">
        <v>0</v>
      </c>
      <c r="E26" s="106"/>
      <c r="F26" s="107">
        <v>0</v>
      </c>
      <c r="G26" s="106"/>
      <c r="H26" s="16">
        <v>1383456</v>
      </c>
      <c r="I26" s="16"/>
      <c r="J26" s="16">
        <v>1807091</v>
      </c>
    </row>
    <row r="27" spans="1:10" ht="24" customHeight="1">
      <c r="A27" s="105" t="s">
        <v>204</v>
      </c>
      <c r="B27" s="89">
        <v>10</v>
      </c>
      <c r="D27" s="106">
        <v>498</v>
      </c>
      <c r="E27" s="106"/>
      <c r="F27" s="106">
        <v>0</v>
      </c>
      <c r="G27" s="111"/>
      <c r="H27" s="16">
        <v>500</v>
      </c>
      <c r="I27" s="21"/>
      <c r="J27" s="16">
        <v>0</v>
      </c>
    </row>
    <row r="28" spans="1:10" ht="24" customHeight="1">
      <c r="A28" s="105" t="s">
        <v>127</v>
      </c>
      <c r="B28" s="89">
        <v>11</v>
      </c>
      <c r="D28" s="107">
        <v>359457</v>
      </c>
      <c r="E28" s="106"/>
      <c r="F28" s="107">
        <v>381781</v>
      </c>
      <c r="G28" s="106"/>
      <c r="H28" s="16">
        <v>596715</v>
      </c>
      <c r="I28" s="16"/>
      <c r="J28" s="16">
        <v>596715</v>
      </c>
    </row>
    <row r="29" spans="1:10" ht="24" customHeight="1">
      <c r="A29" s="105" t="s">
        <v>139</v>
      </c>
      <c r="B29" s="89">
        <v>12</v>
      </c>
      <c r="D29" s="107">
        <v>916607</v>
      </c>
      <c r="E29" s="106"/>
      <c r="F29" s="107">
        <v>916607</v>
      </c>
      <c r="G29" s="111"/>
      <c r="H29" s="16">
        <v>339017</v>
      </c>
      <c r="I29" s="21"/>
      <c r="J29" s="16">
        <v>0</v>
      </c>
    </row>
    <row r="30" spans="1:10" ht="24" customHeight="1">
      <c r="A30" s="105" t="s">
        <v>80</v>
      </c>
      <c r="B30" s="89">
        <v>13</v>
      </c>
      <c r="D30" s="107">
        <v>1591492</v>
      </c>
      <c r="E30" s="106"/>
      <c r="F30" s="107">
        <v>1590957</v>
      </c>
      <c r="G30" s="106"/>
      <c r="H30" s="16">
        <v>1049593</v>
      </c>
      <c r="I30" s="16"/>
      <c r="J30" s="16">
        <v>1049593</v>
      </c>
    </row>
    <row r="31" spans="1:10" ht="24" customHeight="1">
      <c r="A31" s="105" t="s">
        <v>81</v>
      </c>
      <c r="B31" s="89">
        <v>14</v>
      </c>
      <c r="D31" s="106">
        <v>276469</v>
      </c>
      <c r="E31" s="106"/>
      <c r="F31" s="106">
        <v>652751</v>
      </c>
      <c r="G31" s="106"/>
      <c r="H31" s="16">
        <v>289924</v>
      </c>
      <c r="I31" s="16"/>
      <c r="J31" s="16">
        <v>666372</v>
      </c>
    </row>
    <row r="32" spans="1:10" ht="24" customHeight="1">
      <c r="A32" s="105" t="s">
        <v>82</v>
      </c>
      <c r="B32" s="89">
        <v>15</v>
      </c>
      <c r="D32" s="106">
        <v>3680178</v>
      </c>
      <c r="E32" s="106"/>
      <c r="F32" s="106">
        <v>3866060</v>
      </c>
      <c r="G32" s="106"/>
      <c r="H32" s="16">
        <v>30026</v>
      </c>
      <c r="I32" s="16"/>
      <c r="J32" s="16">
        <v>34201</v>
      </c>
    </row>
    <row r="33" spans="1:10" ht="24" customHeight="1">
      <c r="A33" s="105" t="s">
        <v>205</v>
      </c>
      <c r="B33" s="146">
        <v>16.100000000000001</v>
      </c>
      <c r="D33" s="106">
        <v>212278</v>
      </c>
      <c r="E33" s="106"/>
      <c r="F33" s="106">
        <v>0</v>
      </c>
      <c r="G33" s="106"/>
      <c r="H33" s="16">
        <v>0</v>
      </c>
      <c r="I33" s="16"/>
      <c r="J33" s="16">
        <v>0</v>
      </c>
    </row>
    <row r="34" spans="1:10" ht="24" customHeight="1">
      <c r="A34" s="105" t="s">
        <v>141</v>
      </c>
      <c r="D34" s="106">
        <v>19678</v>
      </c>
      <c r="E34" s="106"/>
      <c r="F34" s="106">
        <v>14213</v>
      </c>
      <c r="G34" s="106"/>
      <c r="H34" s="16">
        <v>2403</v>
      </c>
      <c r="I34" s="16"/>
      <c r="J34" s="16">
        <v>2831</v>
      </c>
    </row>
    <row r="35" spans="1:10" ht="24" customHeight="1">
      <c r="A35" s="105" t="s">
        <v>61</v>
      </c>
      <c r="D35" s="107">
        <v>9365</v>
      </c>
      <c r="E35" s="106"/>
      <c r="F35" s="107">
        <v>9004</v>
      </c>
      <c r="G35" s="106"/>
      <c r="H35" s="16">
        <v>7887</v>
      </c>
      <c r="I35" s="16"/>
      <c r="J35" s="16">
        <v>7862</v>
      </c>
    </row>
    <row r="36" spans="1:10" ht="24" customHeight="1">
      <c r="A36" s="105" t="s">
        <v>78</v>
      </c>
      <c r="D36" s="107">
        <v>83384</v>
      </c>
      <c r="E36" s="106"/>
      <c r="F36" s="107">
        <v>77426</v>
      </c>
      <c r="G36" s="106"/>
      <c r="H36" s="39">
        <v>66381</v>
      </c>
      <c r="I36" s="16"/>
      <c r="J36" s="39">
        <v>60823</v>
      </c>
    </row>
    <row r="37" spans="1:10" ht="24" customHeight="1">
      <c r="A37" s="105" t="s">
        <v>128</v>
      </c>
      <c r="B37" s="89">
        <v>4</v>
      </c>
      <c r="D37" s="107">
        <v>0</v>
      </c>
      <c r="E37" s="106"/>
      <c r="F37" s="107">
        <v>0</v>
      </c>
      <c r="G37" s="106"/>
      <c r="H37" s="39">
        <v>55782</v>
      </c>
      <c r="I37" s="16"/>
      <c r="J37" s="39">
        <v>55782</v>
      </c>
    </row>
    <row r="38" spans="1:10" ht="24" customHeight="1">
      <c r="A38" s="105" t="s">
        <v>149</v>
      </c>
      <c r="B38" s="89">
        <v>4</v>
      </c>
      <c r="D38" s="107">
        <v>693210</v>
      </c>
      <c r="E38" s="106"/>
      <c r="F38" s="107">
        <v>647200</v>
      </c>
      <c r="G38" s="106"/>
      <c r="H38" s="39">
        <v>0</v>
      </c>
      <c r="I38" s="16"/>
      <c r="J38" s="39">
        <v>0</v>
      </c>
    </row>
    <row r="39" spans="1:10" ht="24" customHeight="1">
      <c r="A39" s="105" t="s">
        <v>77</v>
      </c>
      <c r="D39" s="107">
        <v>14773</v>
      </c>
      <c r="E39" s="106"/>
      <c r="F39" s="107">
        <v>14773</v>
      </c>
      <c r="G39" s="106"/>
      <c r="H39" s="39">
        <v>0</v>
      </c>
      <c r="I39" s="16"/>
      <c r="J39" s="39">
        <v>0</v>
      </c>
    </row>
    <row r="40" spans="1:10" ht="24" customHeight="1">
      <c r="A40" s="105" t="s">
        <v>11</v>
      </c>
      <c r="D40" s="107">
        <v>19041</v>
      </c>
      <c r="E40" s="108"/>
      <c r="F40" s="107">
        <v>15888</v>
      </c>
      <c r="G40" s="108"/>
      <c r="H40" s="16">
        <v>5055</v>
      </c>
      <c r="I40" s="15"/>
      <c r="J40" s="16">
        <v>8119</v>
      </c>
    </row>
    <row r="41" spans="1:10" ht="24" customHeight="1">
      <c r="A41" s="103" t="s">
        <v>12</v>
      </c>
      <c r="D41" s="110">
        <f>SUM(D23:D40)</f>
        <v>8348577</v>
      </c>
      <c r="E41" s="108"/>
      <c r="F41" s="110">
        <f>SUM(F23:F40)</f>
        <v>8653198</v>
      </c>
      <c r="G41" s="108"/>
      <c r="H41" s="20">
        <f>SUM(H23:H40)</f>
        <v>7708290</v>
      </c>
      <c r="I41" s="15"/>
      <c r="J41" s="20">
        <f>SUM(J23:J40)</f>
        <v>8351907</v>
      </c>
    </row>
    <row r="42" spans="1:10" ht="24" customHeight="1" thickBot="1">
      <c r="A42" s="103" t="s">
        <v>13</v>
      </c>
      <c r="D42" s="112">
        <f>SUM(D21,D41)</f>
        <v>10756871</v>
      </c>
      <c r="E42" s="108"/>
      <c r="F42" s="112">
        <f>SUM(F21,F41)</f>
        <v>11044114</v>
      </c>
      <c r="G42" s="108"/>
      <c r="H42" s="121">
        <f>SUM(H21,H41)</f>
        <v>9633817</v>
      </c>
      <c r="I42" s="15"/>
      <c r="J42" s="121">
        <f>SUM(J21,J41)</f>
        <v>10319242</v>
      </c>
    </row>
    <row r="43" spans="1:10" ht="24" customHeight="1" thickTop="1"/>
    <row r="44" spans="1:10" ht="24" customHeight="1">
      <c r="A44" s="92" t="s">
        <v>14</v>
      </c>
    </row>
    <row r="45" spans="1:10" ht="24" customHeight="1">
      <c r="A45" s="88" t="s">
        <v>125</v>
      </c>
      <c r="D45" s="90"/>
      <c r="E45" s="91"/>
      <c r="F45" s="90"/>
      <c r="G45" s="91"/>
      <c r="H45" s="123"/>
      <c r="I45" s="124"/>
      <c r="J45" s="123"/>
    </row>
    <row r="46" spans="1:10" ht="24" customHeight="1">
      <c r="A46" s="103" t="s">
        <v>96</v>
      </c>
      <c r="D46" s="90"/>
      <c r="E46" s="91"/>
      <c r="F46" s="90"/>
      <c r="G46" s="91"/>
      <c r="H46" s="123"/>
      <c r="I46" s="124"/>
      <c r="J46" s="123"/>
    </row>
    <row r="47" spans="1:10" ht="24" customHeight="1">
      <c r="A47" s="88" t="s">
        <v>195</v>
      </c>
      <c r="D47" s="90"/>
      <c r="E47" s="91"/>
      <c r="F47" s="90"/>
      <c r="G47" s="91"/>
      <c r="H47" s="123"/>
      <c r="I47" s="124"/>
      <c r="J47" s="123"/>
    </row>
    <row r="48" spans="1:10" ht="24" customHeight="1">
      <c r="A48" s="170" t="s">
        <v>0</v>
      </c>
      <c r="B48" s="170"/>
      <c r="C48" s="170"/>
      <c r="D48" s="170"/>
      <c r="E48" s="170"/>
      <c r="F48" s="170"/>
      <c r="G48" s="170"/>
      <c r="H48" s="170"/>
      <c r="I48" s="170"/>
      <c r="J48" s="170"/>
    </row>
    <row r="49" spans="1:10" ht="24" customHeight="1">
      <c r="D49" s="93"/>
      <c r="E49" s="94" t="s">
        <v>1</v>
      </c>
      <c r="F49" s="93"/>
      <c r="G49" s="95"/>
      <c r="H49" s="7"/>
      <c r="I49" s="8" t="s">
        <v>2</v>
      </c>
      <c r="J49" s="7"/>
    </row>
    <row r="50" spans="1:10" ht="24" customHeight="1">
      <c r="B50" s="96" t="s">
        <v>3</v>
      </c>
      <c r="C50" s="96"/>
      <c r="D50" s="97" t="s">
        <v>196</v>
      </c>
      <c r="E50" s="98"/>
      <c r="F50" s="99" t="s">
        <v>197</v>
      </c>
      <c r="G50" s="100"/>
      <c r="H50" s="125" t="s">
        <v>196</v>
      </c>
      <c r="I50" s="10"/>
      <c r="J50" s="11" t="s">
        <v>197</v>
      </c>
    </row>
    <row r="51" spans="1:10" ht="24" customHeight="1">
      <c r="B51" s="96"/>
      <c r="C51" s="96"/>
      <c r="D51" s="101" t="s">
        <v>122</v>
      </c>
      <c r="E51" s="98"/>
      <c r="F51" s="101" t="s">
        <v>121</v>
      </c>
      <c r="G51" s="100"/>
      <c r="H51" s="126" t="s">
        <v>122</v>
      </c>
      <c r="I51" s="10"/>
      <c r="J51" s="126" t="s">
        <v>121</v>
      </c>
    </row>
    <row r="52" spans="1:10" ht="24" customHeight="1">
      <c r="B52" s="96"/>
      <c r="C52" s="96"/>
      <c r="D52" s="101" t="s">
        <v>123</v>
      </c>
      <c r="E52" s="98"/>
      <c r="F52" s="102"/>
      <c r="G52" s="100"/>
      <c r="H52" s="126" t="s">
        <v>123</v>
      </c>
      <c r="I52" s="10"/>
      <c r="J52" s="127"/>
    </row>
    <row r="53" spans="1:10" ht="24" customHeight="1">
      <c r="A53" s="103" t="s">
        <v>15</v>
      </c>
    </row>
    <row r="54" spans="1:10" ht="24" customHeight="1">
      <c r="A54" s="103" t="s">
        <v>16</v>
      </c>
    </row>
    <row r="55" spans="1:10" ht="24" customHeight="1">
      <c r="A55" s="105" t="s">
        <v>83</v>
      </c>
      <c r="B55" s="89">
        <v>17</v>
      </c>
      <c r="D55" s="113">
        <v>1723299</v>
      </c>
      <c r="E55" s="106"/>
      <c r="F55" s="113">
        <v>1550151</v>
      </c>
      <c r="G55" s="106"/>
      <c r="H55" s="16">
        <v>291283</v>
      </c>
      <c r="I55" s="16"/>
      <c r="J55" s="16">
        <v>237478</v>
      </c>
    </row>
    <row r="56" spans="1:10" ht="24" customHeight="1">
      <c r="A56" s="105" t="s">
        <v>85</v>
      </c>
      <c r="D56" s="113">
        <v>80167</v>
      </c>
      <c r="E56" s="107"/>
      <c r="F56" s="113">
        <v>77518</v>
      </c>
      <c r="G56" s="107"/>
      <c r="H56" s="39">
        <v>57509</v>
      </c>
      <c r="I56" s="16"/>
      <c r="J56" s="39">
        <v>56799</v>
      </c>
    </row>
    <row r="57" spans="1:10" ht="24" customHeight="1">
      <c r="A57" s="105" t="s">
        <v>190</v>
      </c>
      <c r="B57" s="89">
        <v>18</v>
      </c>
      <c r="D57" s="107">
        <v>197000</v>
      </c>
      <c r="E57" s="107"/>
      <c r="F57" s="113">
        <v>229979</v>
      </c>
      <c r="G57" s="107"/>
      <c r="H57" s="39">
        <v>197000</v>
      </c>
      <c r="I57" s="16"/>
      <c r="J57" s="39">
        <v>229979</v>
      </c>
    </row>
    <row r="58" spans="1:10" ht="24" customHeight="1">
      <c r="A58" s="105" t="s">
        <v>130</v>
      </c>
      <c r="D58" s="39">
        <v>0</v>
      </c>
      <c r="E58" s="107"/>
      <c r="F58" s="113">
        <v>9458</v>
      </c>
      <c r="G58" s="107"/>
      <c r="H58" s="39">
        <v>0</v>
      </c>
      <c r="I58" s="16"/>
      <c r="J58" s="39">
        <v>0</v>
      </c>
    </row>
    <row r="59" spans="1:10" ht="24" customHeight="1">
      <c r="A59" s="105" t="s">
        <v>206</v>
      </c>
      <c r="B59" s="146">
        <v>16.2</v>
      </c>
      <c r="D59" s="39">
        <v>117778</v>
      </c>
      <c r="E59" s="106"/>
      <c r="F59" s="39">
        <v>0</v>
      </c>
      <c r="G59" s="106"/>
      <c r="H59" s="16">
        <v>0</v>
      </c>
      <c r="I59" s="16"/>
      <c r="J59" s="16">
        <v>0</v>
      </c>
    </row>
    <row r="60" spans="1:10" ht="24" customHeight="1">
      <c r="A60" s="105" t="s">
        <v>110</v>
      </c>
      <c r="D60" s="113">
        <v>239398</v>
      </c>
      <c r="E60" s="106"/>
      <c r="F60" s="113">
        <v>215148</v>
      </c>
      <c r="G60" s="106"/>
      <c r="H60" s="39">
        <v>36314</v>
      </c>
      <c r="I60" s="16"/>
      <c r="J60" s="39">
        <v>14862</v>
      </c>
    </row>
    <row r="61" spans="1:10" ht="24" customHeight="1">
      <c r="A61" s="105" t="s">
        <v>97</v>
      </c>
      <c r="B61" s="89">
        <v>20</v>
      </c>
      <c r="D61" s="113">
        <v>195820</v>
      </c>
      <c r="E61" s="106"/>
      <c r="F61" s="113">
        <v>223892</v>
      </c>
      <c r="G61" s="106"/>
      <c r="H61" s="39">
        <v>191653</v>
      </c>
      <c r="I61" s="16"/>
      <c r="J61" s="39">
        <v>211859</v>
      </c>
    </row>
    <row r="62" spans="1:10" ht="24" customHeight="1">
      <c r="A62" s="105" t="s">
        <v>207</v>
      </c>
      <c r="B62" s="89">
        <v>21</v>
      </c>
      <c r="D62" s="113">
        <v>211624</v>
      </c>
      <c r="E62" s="106"/>
      <c r="F62" s="107">
        <v>210000</v>
      </c>
      <c r="G62" s="106"/>
      <c r="H62" s="39">
        <v>1624</v>
      </c>
      <c r="I62" s="16"/>
      <c r="J62" s="39">
        <v>0</v>
      </c>
    </row>
    <row r="63" spans="1:10" ht="24" customHeight="1">
      <c r="A63" s="105" t="s">
        <v>129</v>
      </c>
      <c r="B63" s="89">
        <v>22</v>
      </c>
      <c r="D63" s="107">
        <v>1544876</v>
      </c>
      <c r="E63" s="106"/>
      <c r="F63" s="107">
        <v>718628</v>
      </c>
      <c r="G63" s="106"/>
      <c r="H63" s="16">
        <v>1544876</v>
      </c>
      <c r="I63" s="16"/>
      <c r="J63" s="16">
        <v>718628</v>
      </c>
    </row>
    <row r="64" spans="1:10" ht="24" customHeight="1">
      <c r="A64" s="105" t="s">
        <v>185</v>
      </c>
      <c r="B64" s="89">
        <v>4</v>
      </c>
      <c r="D64" s="107">
        <v>4270</v>
      </c>
      <c r="E64" s="106"/>
      <c r="F64" s="107">
        <v>6570</v>
      </c>
      <c r="G64" s="106"/>
      <c r="H64" s="16">
        <v>385006</v>
      </c>
      <c r="I64" s="16"/>
      <c r="J64" s="16">
        <v>871651</v>
      </c>
    </row>
    <row r="65" spans="1:10" ht="24" customHeight="1">
      <c r="A65" s="105" t="s">
        <v>131</v>
      </c>
      <c r="B65" s="89">
        <v>19</v>
      </c>
      <c r="D65" s="113">
        <v>470767</v>
      </c>
      <c r="E65" s="106"/>
      <c r="F65" s="113">
        <v>340990</v>
      </c>
      <c r="G65" s="106"/>
      <c r="H65" s="39">
        <v>456021</v>
      </c>
      <c r="I65" s="16"/>
      <c r="J65" s="39">
        <v>301443</v>
      </c>
    </row>
    <row r="66" spans="1:10" ht="24" customHeight="1">
      <c r="A66" s="105" t="s">
        <v>152</v>
      </c>
      <c r="D66" s="113">
        <v>13866</v>
      </c>
      <c r="E66" s="106"/>
      <c r="F66" s="113">
        <v>10491</v>
      </c>
      <c r="G66" s="106"/>
      <c r="H66" s="39">
        <v>0</v>
      </c>
      <c r="I66" s="16"/>
      <c r="J66" s="39">
        <v>0</v>
      </c>
    </row>
    <row r="67" spans="1:10" ht="24" customHeight="1">
      <c r="A67" s="105" t="s">
        <v>208</v>
      </c>
      <c r="B67" s="89">
        <v>23</v>
      </c>
      <c r="D67" s="39">
        <v>0</v>
      </c>
      <c r="E67" s="106"/>
      <c r="F67" s="113">
        <v>116642</v>
      </c>
      <c r="G67" s="106"/>
      <c r="H67" s="39">
        <v>64704</v>
      </c>
      <c r="I67" s="16"/>
      <c r="J67" s="39">
        <v>65869</v>
      </c>
    </row>
    <row r="68" spans="1:10" ht="24" customHeight="1">
      <c r="A68" s="105" t="s">
        <v>17</v>
      </c>
      <c r="D68" s="114">
        <v>242904</v>
      </c>
      <c r="E68" s="115"/>
      <c r="F68" s="114">
        <v>219323</v>
      </c>
      <c r="G68" s="115"/>
      <c r="H68" s="128">
        <v>182781</v>
      </c>
      <c r="I68" s="15"/>
      <c r="J68" s="128">
        <v>165095</v>
      </c>
    </row>
    <row r="69" spans="1:10" ht="24" customHeight="1">
      <c r="A69" s="103" t="s">
        <v>18</v>
      </c>
      <c r="D69" s="110">
        <f>SUM(D55:D68)</f>
        <v>5041769</v>
      </c>
      <c r="E69" s="108"/>
      <c r="F69" s="110">
        <f>SUM(F55:F68)</f>
        <v>3928790</v>
      </c>
      <c r="G69" s="108"/>
      <c r="H69" s="20">
        <f>SUM(H55:H68)</f>
        <v>3408771</v>
      </c>
      <c r="I69" s="15"/>
      <c r="J69" s="20">
        <f>SUM(J55:J68)</f>
        <v>2873663</v>
      </c>
    </row>
    <row r="70" spans="1:10" ht="24" customHeight="1">
      <c r="A70" s="103" t="s">
        <v>19</v>
      </c>
      <c r="D70" s="108"/>
      <c r="E70" s="108"/>
      <c r="F70" s="108"/>
      <c r="G70" s="108"/>
      <c r="H70" s="15"/>
      <c r="I70" s="15"/>
      <c r="J70" s="15"/>
    </row>
    <row r="71" spans="1:10" ht="24" customHeight="1">
      <c r="A71" s="14" t="s">
        <v>144</v>
      </c>
      <c r="D71" s="107"/>
      <c r="E71" s="108"/>
      <c r="F71" s="107"/>
      <c r="G71" s="108"/>
      <c r="H71" s="39"/>
      <c r="I71" s="15"/>
      <c r="J71" s="39"/>
    </row>
    <row r="72" spans="1:10" ht="24" customHeight="1">
      <c r="A72" s="105" t="s">
        <v>145</v>
      </c>
      <c r="D72" s="107">
        <v>0</v>
      </c>
      <c r="E72" s="108"/>
      <c r="F72" s="107">
        <v>427</v>
      </c>
      <c r="G72" s="108"/>
      <c r="H72" s="39">
        <v>0</v>
      </c>
      <c r="I72" s="15"/>
      <c r="J72" s="39">
        <v>0</v>
      </c>
    </row>
    <row r="73" spans="1:10" ht="24" customHeight="1">
      <c r="A73" s="105" t="s">
        <v>209</v>
      </c>
      <c r="B73" s="146">
        <v>16.2</v>
      </c>
      <c r="D73" s="107">
        <v>454739</v>
      </c>
      <c r="E73" s="108"/>
      <c r="F73" s="107">
        <v>0</v>
      </c>
      <c r="G73" s="108"/>
      <c r="H73" s="39">
        <v>0</v>
      </c>
      <c r="I73" s="15"/>
      <c r="J73" s="39">
        <v>0</v>
      </c>
    </row>
    <row r="74" spans="1:10" ht="24" customHeight="1">
      <c r="A74" s="105" t="s">
        <v>146</v>
      </c>
      <c r="D74" s="107"/>
      <c r="E74" s="108"/>
      <c r="F74" s="107"/>
      <c r="G74" s="108"/>
      <c r="H74" s="39"/>
      <c r="I74" s="15"/>
      <c r="J74" s="39"/>
    </row>
    <row r="75" spans="1:10" ht="24" customHeight="1">
      <c r="A75" s="92" t="s">
        <v>145</v>
      </c>
      <c r="B75" s="89">
        <v>20</v>
      </c>
      <c r="D75" s="107">
        <v>41976</v>
      </c>
      <c r="E75" s="108"/>
      <c r="F75" s="107">
        <v>88921</v>
      </c>
      <c r="G75" s="108"/>
      <c r="H75" s="39">
        <v>27119</v>
      </c>
      <c r="I75" s="15"/>
      <c r="J75" s="39">
        <v>80000</v>
      </c>
    </row>
    <row r="76" spans="1:10" ht="24" customHeight="1">
      <c r="A76" s="105" t="s">
        <v>210</v>
      </c>
      <c r="B76" s="89">
        <v>21</v>
      </c>
      <c r="D76" s="107">
        <v>9800</v>
      </c>
      <c r="E76" s="108"/>
      <c r="F76" s="107">
        <v>0</v>
      </c>
      <c r="G76" s="108"/>
      <c r="H76" s="39">
        <v>9800</v>
      </c>
      <c r="I76" s="15"/>
      <c r="J76" s="39">
        <v>0</v>
      </c>
    </row>
    <row r="77" spans="1:10" ht="24" customHeight="1">
      <c r="A77" s="105" t="s">
        <v>153</v>
      </c>
      <c r="B77" s="89">
        <v>22</v>
      </c>
      <c r="D77" s="107">
        <v>0</v>
      </c>
      <c r="E77" s="108"/>
      <c r="F77" s="107">
        <v>801438</v>
      </c>
      <c r="G77" s="108"/>
      <c r="H77" s="39">
        <v>0</v>
      </c>
      <c r="I77" s="15"/>
      <c r="J77" s="39">
        <v>801438</v>
      </c>
    </row>
    <row r="78" spans="1:10" ht="24" customHeight="1">
      <c r="A78" s="105" t="s">
        <v>211</v>
      </c>
      <c r="B78" s="89">
        <v>23</v>
      </c>
      <c r="D78" s="107">
        <v>21663</v>
      </c>
      <c r="E78" s="108"/>
      <c r="F78" s="107">
        <v>344333</v>
      </c>
      <c r="G78" s="108"/>
      <c r="H78" s="39">
        <v>254417</v>
      </c>
      <c r="I78" s="15"/>
      <c r="J78" s="39">
        <v>256358</v>
      </c>
    </row>
    <row r="79" spans="1:10" ht="24" customHeight="1">
      <c r="A79" s="105" t="s">
        <v>62</v>
      </c>
      <c r="D79" s="116">
        <v>9425</v>
      </c>
      <c r="E79" s="108"/>
      <c r="F79" s="116">
        <v>6593</v>
      </c>
      <c r="G79" s="108"/>
      <c r="H79" s="128">
        <v>4019</v>
      </c>
      <c r="I79" s="15"/>
      <c r="J79" s="128">
        <v>3251</v>
      </c>
    </row>
    <row r="80" spans="1:10" ht="24" customHeight="1">
      <c r="A80" s="103" t="s">
        <v>20</v>
      </c>
      <c r="D80" s="109">
        <f>SUM(D71:D79)</f>
        <v>537603</v>
      </c>
      <c r="E80" s="106"/>
      <c r="F80" s="109">
        <f>SUM(F71:F79)</f>
        <v>1241712</v>
      </c>
      <c r="G80" s="106"/>
      <c r="H80" s="19">
        <f>SUM(H71:H79)</f>
        <v>295355</v>
      </c>
      <c r="I80" s="15"/>
      <c r="J80" s="19">
        <f>SUM(J71:J79)</f>
        <v>1141047</v>
      </c>
    </row>
    <row r="81" spans="1:10" ht="24" customHeight="1">
      <c r="A81" s="103" t="s">
        <v>21</v>
      </c>
      <c r="D81" s="109">
        <f>SUM(D69,D80)</f>
        <v>5579372</v>
      </c>
      <c r="E81" s="106"/>
      <c r="F81" s="109">
        <f>SUM(F69,F80)</f>
        <v>5170502</v>
      </c>
      <c r="G81" s="106"/>
      <c r="H81" s="19">
        <f>SUM(H69,H80)</f>
        <v>3704126</v>
      </c>
      <c r="I81" s="16"/>
      <c r="J81" s="19">
        <f>SUM(J69,J80)</f>
        <v>4014710</v>
      </c>
    </row>
    <row r="82" spans="1:10" ht="24" customHeight="1">
      <c r="D82" s="117"/>
      <c r="F82" s="117"/>
      <c r="H82" s="29"/>
      <c r="J82" s="29"/>
    </row>
    <row r="83" spans="1:10" ht="24" customHeight="1">
      <c r="A83" s="92" t="s">
        <v>14</v>
      </c>
      <c r="D83" s="117"/>
      <c r="F83" s="117"/>
      <c r="H83" s="29"/>
      <c r="J83" s="29"/>
    </row>
    <row r="84" spans="1:10" ht="24" customHeight="1">
      <c r="A84" s="88" t="s">
        <v>125</v>
      </c>
      <c r="D84" s="90"/>
      <c r="E84" s="91"/>
      <c r="F84" s="90"/>
      <c r="G84" s="91"/>
      <c r="H84" s="123"/>
      <c r="I84" s="124"/>
      <c r="J84" s="123"/>
    </row>
    <row r="85" spans="1:10" ht="24" customHeight="1">
      <c r="A85" s="103" t="s">
        <v>96</v>
      </c>
      <c r="D85" s="90"/>
      <c r="E85" s="91"/>
      <c r="F85" s="90"/>
      <c r="G85" s="91"/>
      <c r="H85" s="123"/>
      <c r="I85" s="124"/>
      <c r="J85" s="123"/>
    </row>
    <row r="86" spans="1:10" ht="24" customHeight="1">
      <c r="A86" s="88" t="s">
        <v>195</v>
      </c>
      <c r="D86" s="90"/>
      <c r="E86" s="91"/>
      <c r="F86" s="90"/>
      <c r="G86" s="91"/>
      <c r="H86" s="123"/>
      <c r="I86" s="124"/>
      <c r="J86" s="123"/>
    </row>
    <row r="87" spans="1:10" ht="24" customHeight="1">
      <c r="A87" s="170" t="s">
        <v>0</v>
      </c>
      <c r="B87" s="170"/>
      <c r="C87" s="170"/>
      <c r="D87" s="170"/>
      <c r="E87" s="170"/>
      <c r="F87" s="170"/>
      <c r="G87" s="170"/>
      <c r="H87" s="170"/>
      <c r="I87" s="170"/>
      <c r="J87" s="170"/>
    </row>
    <row r="88" spans="1:10" ht="24" customHeight="1">
      <c r="D88" s="93"/>
      <c r="E88" s="94" t="s">
        <v>1</v>
      </c>
      <c r="F88" s="93"/>
      <c r="G88" s="95"/>
      <c r="H88" s="7"/>
      <c r="I88" s="8" t="s">
        <v>2</v>
      </c>
      <c r="J88" s="7"/>
    </row>
    <row r="89" spans="1:10" ht="24" customHeight="1">
      <c r="B89" s="96" t="s">
        <v>3</v>
      </c>
      <c r="C89" s="96"/>
      <c r="D89" s="97" t="s">
        <v>196</v>
      </c>
      <c r="E89" s="98"/>
      <c r="F89" s="99" t="s">
        <v>197</v>
      </c>
      <c r="G89" s="100"/>
      <c r="H89" s="125" t="s">
        <v>196</v>
      </c>
      <c r="I89" s="10"/>
      <c r="J89" s="11" t="s">
        <v>197</v>
      </c>
    </row>
    <row r="90" spans="1:10" ht="24" customHeight="1">
      <c r="B90" s="96"/>
      <c r="C90" s="96"/>
      <c r="D90" s="101" t="s">
        <v>122</v>
      </c>
      <c r="E90" s="98"/>
      <c r="F90" s="101" t="s">
        <v>121</v>
      </c>
      <c r="G90" s="100"/>
      <c r="H90" s="126" t="s">
        <v>122</v>
      </c>
      <c r="I90" s="10"/>
      <c r="J90" s="126" t="s">
        <v>121</v>
      </c>
    </row>
    <row r="91" spans="1:10" ht="24" customHeight="1">
      <c r="B91" s="96"/>
      <c r="C91" s="96"/>
      <c r="D91" s="101" t="s">
        <v>123</v>
      </c>
      <c r="E91" s="98"/>
      <c r="F91" s="102"/>
      <c r="G91" s="100"/>
      <c r="H91" s="126" t="s">
        <v>123</v>
      </c>
      <c r="I91" s="10"/>
      <c r="J91" s="127"/>
    </row>
    <row r="92" spans="1:10" ht="24" customHeight="1">
      <c r="A92" s="103" t="s">
        <v>22</v>
      </c>
    </row>
    <row r="93" spans="1:10" ht="24" customHeight="1">
      <c r="A93" s="105" t="s">
        <v>23</v>
      </c>
      <c r="B93" s="89" t="s">
        <v>265</v>
      </c>
    </row>
    <row r="94" spans="1:10" ht="24" customHeight="1">
      <c r="A94" s="105" t="s">
        <v>24</v>
      </c>
    </row>
    <row r="95" spans="1:10" ht="24" customHeight="1">
      <c r="A95" s="14" t="s">
        <v>212</v>
      </c>
    </row>
    <row r="96" spans="1:10" ht="24" customHeight="1">
      <c r="A96" s="4" t="s">
        <v>213</v>
      </c>
    </row>
    <row r="97" spans="1:10" ht="24" customHeight="1" thickBot="1">
      <c r="A97" s="4" t="s">
        <v>154</v>
      </c>
      <c r="D97" s="112">
        <v>9641083</v>
      </c>
      <c r="E97" s="106"/>
      <c r="F97" s="112">
        <v>9597464</v>
      </c>
      <c r="G97" s="106"/>
      <c r="H97" s="121">
        <v>9641083</v>
      </c>
      <c r="I97" s="16"/>
      <c r="J97" s="121">
        <v>9597464</v>
      </c>
    </row>
    <row r="98" spans="1:10" ht="24" customHeight="1" thickTop="1">
      <c r="A98" s="4" t="s">
        <v>111</v>
      </c>
      <c r="D98" s="108"/>
      <c r="E98" s="106"/>
      <c r="F98" s="108"/>
      <c r="G98" s="106"/>
      <c r="H98" s="15"/>
      <c r="I98" s="16"/>
      <c r="J98" s="15"/>
    </row>
    <row r="99" spans="1:10" ht="24" customHeight="1">
      <c r="A99" s="4" t="s">
        <v>214</v>
      </c>
      <c r="D99" s="108"/>
      <c r="E99" s="106"/>
      <c r="F99" s="108"/>
      <c r="G99" s="106"/>
      <c r="H99" s="15"/>
      <c r="I99" s="16"/>
      <c r="J99" s="15"/>
    </row>
    <row r="100" spans="1:10" ht="24" customHeight="1">
      <c r="A100" s="105" t="s">
        <v>215</v>
      </c>
      <c r="D100" s="106"/>
      <c r="E100" s="106"/>
      <c r="F100" s="106"/>
      <c r="G100" s="106"/>
      <c r="H100" s="16"/>
      <c r="I100" s="16"/>
      <c r="J100" s="16"/>
    </row>
    <row r="101" spans="1:10" ht="24" customHeight="1">
      <c r="A101" s="92" t="s">
        <v>154</v>
      </c>
      <c r="D101" s="106">
        <f>'CE1'!E30</f>
        <v>7641083</v>
      </c>
      <c r="E101" s="106"/>
      <c r="F101" s="106">
        <v>7641079</v>
      </c>
      <c r="G101" s="106"/>
      <c r="H101" s="16">
        <f>'CE2'!D22</f>
        <v>7641083</v>
      </c>
      <c r="I101" s="16"/>
      <c r="J101" s="16">
        <v>7641079</v>
      </c>
    </row>
    <row r="102" spans="1:10" ht="24" customHeight="1">
      <c r="A102" s="92" t="s">
        <v>112</v>
      </c>
      <c r="D102" s="106">
        <f>'CE1'!G30</f>
        <v>9926</v>
      </c>
      <c r="E102" s="106"/>
      <c r="F102" s="106">
        <v>9926</v>
      </c>
      <c r="G102" s="106"/>
      <c r="H102" s="16">
        <v>9926</v>
      </c>
      <c r="I102" s="16"/>
      <c r="J102" s="16">
        <v>9926</v>
      </c>
    </row>
    <row r="103" spans="1:10" ht="24" customHeight="1">
      <c r="A103" s="105" t="s">
        <v>216</v>
      </c>
      <c r="D103" s="106"/>
      <c r="E103" s="106"/>
      <c r="F103" s="106"/>
      <c r="G103" s="106"/>
      <c r="H103" s="16"/>
      <c r="I103" s="16"/>
      <c r="J103" s="16"/>
    </row>
    <row r="104" spans="1:10" ht="24" customHeight="1">
      <c r="A104" s="105" t="s">
        <v>25</v>
      </c>
      <c r="D104" s="106">
        <f>'CE1'!I30</f>
        <v>11117</v>
      </c>
      <c r="E104" s="106"/>
      <c r="F104" s="106">
        <v>11117</v>
      </c>
      <c r="G104" s="106"/>
      <c r="H104" s="16">
        <f>'CE2'!H22</f>
        <v>2838</v>
      </c>
      <c r="I104" s="16"/>
      <c r="J104" s="16">
        <v>2838</v>
      </c>
    </row>
    <row r="105" spans="1:10" ht="24" customHeight="1">
      <c r="A105" s="105" t="s">
        <v>217</v>
      </c>
      <c r="D105" s="108">
        <f>'CE1'!K30</f>
        <v>-2521863</v>
      </c>
      <c r="E105" s="106"/>
      <c r="F105" s="108">
        <v>-1802008</v>
      </c>
      <c r="G105" s="108"/>
      <c r="H105" s="15">
        <f>'CE2'!J22</f>
        <v>-1724156</v>
      </c>
      <c r="I105" s="15"/>
      <c r="J105" s="15">
        <v>-1349311</v>
      </c>
    </row>
    <row r="106" spans="1:10" ht="24" customHeight="1">
      <c r="A106" s="105" t="s">
        <v>98</v>
      </c>
      <c r="D106" s="109">
        <f>'CE1'!O30</f>
        <v>-20352</v>
      </c>
      <c r="E106" s="106"/>
      <c r="F106" s="109">
        <v>-32403</v>
      </c>
      <c r="G106" s="106"/>
      <c r="H106" s="19">
        <v>0</v>
      </c>
      <c r="I106" s="16"/>
      <c r="J106" s="19">
        <v>0</v>
      </c>
    </row>
    <row r="107" spans="1:10" ht="24" customHeight="1">
      <c r="A107" s="105" t="s">
        <v>75</v>
      </c>
      <c r="D107" s="108">
        <f>SUM(D101:D106)</f>
        <v>5119911</v>
      </c>
      <c r="E107" s="106"/>
      <c r="F107" s="108">
        <f>SUM(F101:F106)</f>
        <v>5827711</v>
      </c>
      <c r="G107" s="106"/>
      <c r="H107" s="15">
        <f>SUM(H101:H106)</f>
        <v>5929691</v>
      </c>
      <c r="I107" s="15"/>
      <c r="J107" s="15">
        <f>SUM(J101:J106)</f>
        <v>6304532</v>
      </c>
    </row>
    <row r="108" spans="1:10" ht="24" customHeight="1">
      <c r="A108" s="105" t="s">
        <v>65</v>
      </c>
      <c r="D108" s="109">
        <f>'CE1'!S30</f>
        <v>57588</v>
      </c>
      <c r="E108" s="106"/>
      <c r="F108" s="109">
        <v>45901</v>
      </c>
      <c r="G108" s="106"/>
      <c r="H108" s="128">
        <v>0</v>
      </c>
      <c r="I108" s="16"/>
      <c r="J108" s="128">
        <v>0</v>
      </c>
    </row>
    <row r="109" spans="1:10" ht="24" customHeight="1">
      <c r="A109" s="103" t="s">
        <v>26</v>
      </c>
      <c r="D109" s="109">
        <f>SUM(D107:D108)</f>
        <v>5177499</v>
      </c>
      <c r="E109" s="106"/>
      <c r="F109" s="109">
        <f>SUM(F107:F108)</f>
        <v>5873612</v>
      </c>
      <c r="G109" s="106"/>
      <c r="H109" s="19">
        <f>SUM(H107:H108)</f>
        <v>5929691</v>
      </c>
      <c r="I109" s="16"/>
      <c r="J109" s="19">
        <f>SUM(J107:J108)</f>
        <v>6304532</v>
      </c>
    </row>
    <row r="110" spans="1:10" ht="24" customHeight="1" thickBot="1">
      <c r="A110" s="103" t="s">
        <v>27</v>
      </c>
      <c r="D110" s="112">
        <f>+D109+D81</f>
        <v>10756871</v>
      </c>
      <c r="E110" s="106"/>
      <c r="F110" s="112">
        <f>+F109+F81</f>
        <v>11044114</v>
      </c>
      <c r="G110" s="106"/>
      <c r="H110" s="121">
        <f>+H109+H81</f>
        <v>9633817</v>
      </c>
      <c r="I110" s="16"/>
      <c r="J110" s="121">
        <f>+J109+J81</f>
        <v>10319242</v>
      </c>
    </row>
    <row r="111" spans="1:10" ht="24" customHeight="1" thickTop="1">
      <c r="D111" s="165">
        <f>SUM(D110-D42)</f>
        <v>0</v>
      </c>
      <c r="E111" s="166"/>
      <c r="F111" s="167">
        <f>SUM(F110-F42)</f>
        <v>0</v>
      </c>
      <c r="G111" s="166"/>
      <c r="H111" s="168">
        <f>SUM(H110-H42)</f>
        <v>0</v>
      </c>
      <c r="I111" s="161"/>
      <c r="J111" s="169">
        <f>SUM(J110-J42)</f>
        <v>0</v>
      </c>
    </row>
    <row r="112" spans="1:10" ht="24" customHeight="1">
      <c r="A112" s="92" t="s">
        <v>14</v>
      </c>
    </row>
    <row r="113" spans="1:10" ht="24" customHeight="1">
      <c r="D113" s="105"/>
      <c r="E113" s="105"/>
      <c r="F113" s="118"/>
      <c r="G113" s="105"/>
      <c r="H113" s="14"/>
      <c r="I113" s="14"/>
      <c r="J113" s="14"/>
    </row>
    <row r="114" spans="1:10" ht="24" customHeight="1">
      <c r="A114" s="119"/>
      <c r="B114" s="104"/>
      <c r="C114" s="92"/>
      <c r="D114" s="92"/>
    </row>
    <row r="115" spans="1:10" ht="24" customHeight="1">
      <c r="B115" s="104"/>
      <c r="C115" s="92"/>
      <c r="D115" s="92"/>
    </row>
    <row r="116" spans="1:10" ht="24" customHeight="1">
      <c r="B116" s="120" t="s">
        <v>28</v>
      </c>
      <c r="C116" s="92"/>
      <c r="D116" s="92"/>
      <c r="F116" s="120"/>
    </row>
    <row r="117" spans="1:10" ht="24" customHeight="1">
      <c r="A117" s="119"/>
      <c r="B117" s="104"/>
      <c r="C117" s="92"/>
      <c r="D117" s="92"/>
    </row>
  </sheetData>
  <mergeCells count="3">
    <mergeCell ref="A4:J4"/>
    <mergeCell ref="A48:J48"/>
    <mergeCell ref="A87:J87"/>
  </mergeCells>
  <printOptions horizontalCentered="1"/>
  <pageMargins left="0.71" right="0.23622047244094499" top="0.78740157480314998" bottom="0.196850393700787" header="0.196850393700787" footer="0.196850393700787"/>
  <pageSetup paperSize="9" scale="65" fitToHeight="7" orientation="portrait" r:id="rId1"/>
  <rowBreaks count="2" manualBreakCount="2">
    <brk id="44" max="16383" man="1"/>
    <brk id="8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showGridLines="0" view="pageBreakPreview" zoomScale="90" zoomScaleNormal="100" zoomScaleSheetLayoutView="90" workbookViewId="0"/>
  </sheetViews>
  <sheetFormatPr defaultColWidth="10.5703125" defaultRowHeight="23.1" customHeight="1"/>
  <cols>
    <col min="1" max="1" width="54.7109375" style="4" customWidth="1"/>
    <col min="2" max="2" width="3.42578125" style="4" customWidth="1"/>
    <col min="3" max="3" width="5.42578125" style="17" customWidth="1"/>
    <col min="4" max="4" width="1.42578125" style="17" customWidth="1"/>
    <col min="5" max="5" width="15.5703125" style="24" customWidth="1"/>
    <col min="6" max="6" width="1.42578125" style="4" customWidth="1"/>
    <col min="7" max="7" width="15.5703125" style="24" customWidth="1"/>
    <col min="8" max="8" width="1.42578125" style="4" customWidth="1"/>
    <col min="9" max="9" width="15.5703125" style="24" customWidth="1"/>
    <col min="10" max="10" width="1.42578125" style="4" customWidth="1"/>
    <col min="11" max="11" width="15.5703125" style="24" customWidth="1"/>
    <col min="12" max="12" width="0.42578125" style="4" customWidth="1"/>
    <col min="13" max="13" width="11.5703125" style="4" bestFit="1" customWidth="1"/>
    <col min="14" max="16384" width="10.5703125" style="4"/>
  </cols>
  <sheetData>
    <row r="1" spans="1:11" ht="23.1" customHeight="1">
      <c r="A1" s="23"/>
      <c r="B1" s="23"/>
      <c r="C1" s="23"/>
      <c r="D1" s="23"/>
      <c r="K1" s="38" t="s">
        <v>29</v>
      </c>
    </row>
    <row r="2" spans="1:11" ht="23.1" customHeight="1">
      <c r="A2" s="60" t="s">
        <v>132</v>
      </c>
      <c r="B2" s="1"/>
      <c r="C2" s="2"/>
      <c r="D2" s="2"/>
      <c r="E2" s="3"/>
      <c r="F2" s="1"/>
      <c r="G2" s="3"/>
      <c r="H2" s="1"/>
      <c r="I2" s="3"/>
      <c r="J2" s="1"/>
      <c r="K2" s="3"/>
    </row>
    <row r="3" spans="1:11" ht="23.1" customHeight="1">
      <c r="A3" s="35" t="s">
        <v>88</v>
      </c>
      <c r="B3" s="1"/>
      <c r="C3" s="2"/>
      <c r="D3" s="2"/>
      <c r="E3" s="3"/>
      <c r="F3" s="1"/>
      <c r="G3" s="3"/>
      <c r="H3" s="1"/>
      <c r="I3" s="3"/>
      <c r="J3" s="1"/>
      <c r="K3" s="3"/>
    </row>
    <row r="4" spans="1:11" ht="23.1" customHeight="1">
      <c r="A4" s="172" t="s">
        <v>194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23.1" customHeight="1">
      <c r="A5" s="171" t="s">
        <v>173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1" s="5" customFormat="1" ht="23.1" customHeight="1">
      <c r="C6" s="6"/>
      <c r="D6" s="6"/>
      <c r="E6" s="7"/>
      <c r="F6" s="8" t="s">
        <v>1</v>
      </c>
      <c r="G6" s="7"/>
      <c r="H6" s="50"/>
      <c r="I6" s="7"/>
      <c r="J6" s="8" t="s">
        <v>2</v>
      </c>
      <c r="K6" s="7"/>
    </row>
    <row r="7" spans="1:11" ht="23.1" customHeight="1">
      <c r="C7" s="9" t="s">
        <v>3</v>
      </c>
      <c r="D7" s="25"/>
      <c r="E7" s="11">
        <v>2020</v>
      </c>
      <c r="F7" s="10"/>
      <c r="G7" s="11">
        <v>2019</v>
      </c>
      <c r="H7" s="12"/>
      <c r="I7" s="11">
        <v>2020</v>
      </c>
      <c r="J7" s="10"/>
      <c r="K7" s="11">
        <v>2019</v>
      </c>
    </row>
    <row r="8" spans="1:11" ht="23.1" customHeight="1">
      <c r="C8" s="9"/>
      <c r="D8" s="25"/>
      <c r="E8" s="11"/>
      <c r="F8" s="10"/>
      <c r="G8" s="150" t="s">
        <v>239</v>
      </c>
      <c r="H8" s="151"/>
      <c r="I8" s="152"/>
      <c r="J8" s="153"/>
      <c r="K8" s="150" t="s">
        <v>239</v>
      </c>
    </row>
    <row r="9" spans="1:11" ht="23.1" customHeight="1">
      <c r="A9" s="5" t="s">
        <v>76</v>
      </c>
      <c r="C9" s="9"/>
      <c r="D9" s="25"/>
      <c r="E9" s="11"/>
      <c r="F9" s="10"/>
      <c r="G9" s="85"/>
      <c r="H9" s="12"/>
      <c r="I9" s="11"/>
      <c r="J9" s="10"/>
      <c r="K9" s="85"/>
    </row>
    <row r="10" spans="1:11" ht="23.1" customHeight="1">
      <c r="A10" s="5" t="s">
        <v>30</v>
      </c>
    </row>
    <row r="11" spans="1:11" ht="23.1" customHeight="1">
      <c r="A11" s="4" t="s">
        <v>133</v>
      </c>
      <c r="E11" s="15">
        <v>70799</v>
      </c>
      <c r="F11" s="15"/>
      <c r="G11" s="15">
        <v>163609</v>
      </c>
      <c r="H11" s="15"/>
      <c r="I11" s="15">
        <v>42253</v>
      </c>
      <c r="J11" s="15"/>
      <c r="K11" s="15">
        <v>140981</v>
      </c>
    </row>
    <row r="12" spans="1:11" ht="23.1" customHeight="1">
      <c r="A12" s="4" t="s">
        <v>220</v>
      </c>
      <c r="E12" s="15">
        <v>3609</v>
      </c>
      <c r="F12" s="15"/>
      <c r="G12" s="15">
        <v>4822</v>
      </c>
      <c r="H12" s="15"/>
      <c r="I12" s="15">
        <v>2815</v>
      </c>
      <c r="J12" s="15"/>
      <c r="K12" s="15">
        <v>3732</v>
      </c>
    </row>
    <row r="13" spans="1:11" ht="23.1" customHeight="1">
      <c r="A13" s="4" t="s">
        <v>221</v>
      </c>
      <c r="E13" s="15">
        <v>44050</v>
      </c>
      <c r="F13" s="15"/>
      <c r="G13" s="15">
        <v>47248</v>
      </c>
      <c r="H13" s="15"/>
      <c r="I13" s="15">
        <v>2312</v>
      </c>
      <c r="J13" s="15"/>
      <c r="K13" s="15">
        <v>3475</v>
      </c>
    </row>
    <row r="14" spans="1:11" ht="23.1" customHeight="1">
      <c r="A14" s="4" t="s">
        <v>222</v>
      </c>
      <c r="E14" s="15">
        <v>21</v>
      </c>
      <c r="F14" s="15"/>
      <c r="G14" s="15">
        <v>6462</v>
      </c>
      <c r="H14" s="15"/>
      <c r="I14" s="15">
        <v>0</v>
      </c>
      <c r="J14" s="15"/>
      <c r="K14" s="15">
        <v>0</v>
      </c>
    </row>
    <row r="15" spans="1:11" ht="23.1" customHeight="1">
      <c r="A15" s="4" t="s">
        <v>187</v>
      </c>
      <c r="E15" s="15">
        <v>10710</v>
      </c>
      <c r="F15" s="15"/>
      <c r="G15" s="15">
        <v>0</v>
      </c>
      <c r="H15" s="15"/>
      <c r="I15" s="15">
        <v>10710</v>
      </c>
      <c r="J15" s="15"/>
      <c r="K15" s="15">
        <v>4522</v>
      </c>
    </row>
    <row r="16" spans="1:11" ht="23.1" customHeight="1">
      <c r="A16" s="4" t="s">
        <v>31</v>
      </c>
      <c r="E16" s="15"/>
      <c r="F16" s="15"/>
      <c r="G16" s="15"/>
      <c r="H16" s="15"/>
      <c r="I16" s="15"/>
      <c r="J16" s="15"/>
      <c r="K16" s="15"/>
    </row>
    <row r="17" spans="1:11" ht="23.1" customHeight="1">
      <c r="A17" s="4" t="s">
        <v>32</v>
      </c>
      <c r="C17" s="17">
        <v>4</v>
      </c>
      <c r="E17" s="15">
        <v>8593</v>
      </c>
      <c r="F17" s="15"/>
      <c r="G17" s="15">
        <v>16438</v>
      </c>
      <c r="H17" s="15"/>
      <c r="I17" s="15">
        <v>51121</v>
      </c>
      <c r="J17" s="15"/>
      <c r="K17" s="15">
        <v>59917</v>
      </c>
    </row>
    <row r="18" spans="1:11" ht="23.1" customHeight="1">
      <c r="A18" s="4" t="s">
        <v>255</v>
      </c>
      <c r="E18" s="15">
        <v>0</v>
      </c>
      <c r="F18" s="15"/>
      <c r="G18" s="15">
        <v>4690</v>
      </c>
      <c r="H18" s="15"/>
      <c r="I18" s="15">
        <v>0</v>
      </c>
      <c r="J18" s="15"/>
      <c r="K18" s="15">
        <v>0</v>
      </c>
    </row>
    <row r="19" spans="1:11" ht="23.1" customHeight="1">
      <c r="A19" s="4" t="s">
        <v>8</v>
      </c>
      <c r="E19" s="19">
        <v>3118</v>
      </c>
      <c r="F19" s="16"/>
      <c r="G19" s="19">
        <v>14062</v>
      </c>
      <c r="H19" s="16"/>
      <c r="I19" s="19">
        <v>1168</v>
      </c>
      <c r="J19" s="16"/>
      <c r="K19" s="19">
        <v>4083</v>
      </c>
    </row>
    <row r="20" spans="1:11" ht="23.1" customHeight="1">
      <c r="A20" s="13" t="s">
        <v>33</v>
      </c>
      <c r="E20" s="19">
        <f>SUM(E11:E19)</f>
        <v>140900</v>
      </c>
      <c r="F20" s="16"/>
      <c r="G20" s="19">
        <f>SUM(G11:G19)</f>
        <v>257331</v>
      </c>
      <c r="H20" s="16"/>
      <c r="I20" s="19">
        <f>SUM(I11:I19)</f>
        <v>110379</v>
      </c>
      <c r="J20" s="16"/>
      <c r="K20" s="19">
        <f>SUM(K11:K19)</f>
        <v>216710</v>
      </c>
    </row>
    <row r="21" spans="1:11" ht="23.1" customHeight="1">
      <c r="A21" s="13" t="s">
        <v>34</v>
      </c>
      <c r="E21" s="16"/>
      <c r="F21" s="16"/>
      <c r="G21" s="16"/>
      <c r="H21" s="16"/>
      <c r="I21" s="16"/>
      <c r="J21" s="16"/>
      <c r="K21" s="16"/>
    </row>
    <row r="22" spans="1:11" ht="23.1" customHeight="1">
      <c r="A22" s="14" t="s">
        <v>134</v>
      </c>
      <c r="E22" s="15">
        <v>56120</v>
      </c>
      <c r="F22" s="15"/>
      <c r="G22" s="15">
        <v>122166</v>
      </c>
      <c r="H22" s="15"/>
      <c r="I22" s="15">
        <v>29525</v>
      </c>
      <c r="J22" s="15"/>
      <c r="K22" s="15">
        <v>104563</v>
      </c>
    </row>
    <row r="23" spans="1:11" ht="23.1" customHeight="1">
      <c r="A23" s="14" t="s">
        <v>150</v>
      </c>
      <c r="E23" s="15">
        <v>41314</v>
      </c>
      <c r="F23" s="15"/>
      <c r="G23" s="15">
        <v>45631</v>
      </c>
      <c r="H23" s="15"/>
      <c r="I23" s="15">
        <v>3464</v>
      </c>
      <c r="J23" s="15"/>
      <c r="K23" s="15">
        <v>6088</v>
      </c>
    </row>
    <row r="24" spans="1:11" ht="23.1" customHeight="1">
      <c r="A24" s="14" t="s">
        <v>223</v>
      </c>
      <c r="E24" s="15">
        <v>19174</v>
      </c>
      <c r="F24" s="15"/>
      <c r="G24" s="15">
        <v>36090</v>
      </c>
      <c r="H24" s="15"/>
      <c r="I24" s="15">
        <v>0</v>
      </c>
      <c r="J24" s="15"/>
      <c r="K24" s="15">
        <v>0</v>
      </c>
    </row>
    <row r="25" spans="1:11" ht="23.1" customHeight="1">
      <c r="A25" s="14" t="s">
        <v>35</v>
      </c>
      <c r="E25" s="15">
        <v>12040</v>
      </c>
      <c r="F25" s="15"/>
      <c r="G25" s="15">
        <v>39314</v>
      </c>
      <c r="H25" s="15"/>
      <c r="I25" s="15">
        <v>5043</v>
      </c>
      <c r="J25" s="15"/>
      <c r="K25" s="15">
        <v>16872</v>
      </c>
    </row>
    <row r="26" spans="1:11" ht="23.1" customHeight="1">
      <c r="A26" s="14" t="s">
        <v>36</v>
      </c>
      <c r="E26" s="15">
        <v>61568</v>
      </c>
      <c r="F26" s="15"/>
      <c r="G26" s="15">
        <v>69647</v>
      </c>
      <c r="H26" s="15"/>
      <c r="I26" s="15">
        <v>30526</v>
      </c>
      <c r="J26" s="15"/>
      <c r="K26" s="15">
        <v>35828</v>
      </c>
    </row>
    <row r="27" spans="1:11" ht="23.1" customHeight="1">
      <c r="A27" s="14" t="s">
        <v>225</v>
      </c>
      <c r="E27" s="15">
        <v>27468</v>
      </c>
      <c r="F27" s="15"/>
      <c r="G27" s="15">
        <v>0</v>
      </c>
      <c r="H27" s="15"/>
      <c r="I27" s="15">
        <v>0</v>
      </c>
      <c r="J27" s="15"/>
      <c r="K27" s="15">
        <v>0</v>
      </c>
    </row>
    <row r="28" spans="1:11" ht="23.1" customHeight="1">
      <c r="A28" s="13" t="s">
        <v>37</v>
      </c>
      <c r="E28" s="20">
        <f>SUM(E22:E27)</f>
        <v>217684</v>
      </c>
      <c r="F28" s="16"/>
      <c r="G28" s="20">
        <f>SUM(G22:G27)</f>
        <v>312848</v>
      </c>
      <c r="H28" s="16"/>
      <c r="I28" s="20">
        <f>SUM(I22:J27)</f>
        <v>68558</v>
      </c>
      <c r="J28" s="16"/>
      <c r="K28" s="20">
        <f>SUM(K22:L27)</f>
        <v>163351</v>
      </c>
    </row>
    <row r="29" spans="1:11" ht="23.1" customHeight="1">
      <c r="A29" s="13" t="s">
        <v>226</v>
      </c>
      <c r="E29" s="15">
        <f>E20-E28</f>
        <v>-76784</v>
      </c>
      <c r="F29" s="15"/>
      <c r="G29" s="15">
        <f>G20-G28</f>
        <v>-55517</v>
      </c>
      <c r="H29" s="15"/>
      <c r="I29" s="15">
        <f>I20-I28</f>
        <v>41821</v>
      </c>
      <c r="J29" s="15"/>
      <c r="K29" s="15">
        <f>K20-K28</f>
        <v>53359</v>
      </c>
    </row>
    <row r="30" spans="1:11" ht="23.1" customHeight="1">
      <c r="A30" s="14" t="s">
        <v>177</v>
      </c>
      <c r="E30" s="15">
        <v>-8792</v>
      </c>
      <c r="F30" s="15"/>
      <c r="G30" s="15">
        <v>-39045</v>
      </c>
      <c r="H30" s="15"/>
      <c r="I30" s="15">
        <v>0</v>
      </c>
      <c r="J30" s="15"/>
      <c r="K30" s="15">
        <v>0</v>
      </c>
    </row>
    <row r="31" spans="1:11" ht="23.1" customHeight="1">
      <c r="A31" s="14" t="s">
        <v>38</v>
      </c>
      <c r="E31" s="15">
        <v>-121407</v>
      </c>
      <c r="F31" s="15"/>
      <c r="G31" s="15">
        <v>-47684</v>
      </c>
      <c r="H31" s="15"/>
      <c r="I31" s="15">
        <v>-60982</v>
      </c>
      <c r="J31" s="15"/>
      <c r="K31" s="15">
        <v>-71971</v>
      </c>
    </row>
    <row r="32" spans="1:11" ht="23.1" customHeight="1">
      <c r="A32" s="14" t="s">
        <v>227</v>
      </c>
      <c r="E32" s="19">
        <v>0</v>
      </c>
      <c r="F32" s="15"/>
      <c r="G32" s="19">
        <v>0</v>
      </c>
      <c r="H32" s="15"/>
      <c r="I32" s="19">
        <v>-8760</v>
      </c>
      <c r="J32" s="15"/>
      <c r="K32" s="19">
        <v>0</v>
      </c>
    </row>
    <row r="33" spans="1:11" ht="23.1" customHeight="1">
      <c r="A33" s="13" t="s">
        <v>256</v>
      </c>
      <c r="E33" s="15">
        <f>SUM(E29:E32)</f>
        <v>-206983</v>
      </c>
      <c r="F33" s="15"/>
      <c r="G33" s="15">
        <f>SUM(G29:G32)</f>
        <v>-142246</v>
      </c>
      <c r="H33" s="15"/>
      <c r="I33" s="15">
        <f>SUM(I29:I32)</f>
        <v>-27921</v>
      </c>
      <c r="J33" s="15"/>
      <c r="K33" s="15">
        <f>SUM(K29:K32)</f>
        <v>-18612</v>
      </c>
    </row>
    <row r="34" spans="1:11" ht="23.1" customHeight="1">
      <c r="A34" s="14" t="s">
        <v>151</v>
      </c>
      <c r="C34" s="17">
        <v>24</v>
      </c>
      <c r="E34" s="19">
        <v>-3382</v>
      </c>
      <c r="F34" s="15"/>
      <c r="G34" s="19">
        <v>-2168</v>
      </c>
      <c r="H34" s="15"/>
      <c r="I34" s="19">
        <v>56</v>
      </c>
      <c r="J34" s="15"/>
      <c r="K34" s="19">
        <v>77</v>
      </c>
    </row>
    <row r="35" spans="1:11" ht="23.1" customHeight="1">
      <c r="A35" s="13" t="s">
        <v>124</v>
      </c>
      <c r="E35" s="19">
        <f>SUM(E33:E34)</f>
        <v>-210365</v>
      </c>
      <c r="F35" s="15"/>
      <c r="G35" s="19">
        <f>SUM(G33:G34)</f>
        <v>-144414</v>
      </c>
      <c r="H35" s="15"/>
      <c r="I35" s="19">
        <f>SUM(I33:I34)</f>
        <v>-27865</v>
      </c>
      <c r="J35" s="15"/>
      <c r="K35" s="19">
        <f>SUM(K33:K34)</f>
        <v>-18535</v>
      </c>
    </row>
    <row r="36" spans="1:11" ht="23.1" customHeight="1">
      <c r="A36" s="13"/>
      <c r="E36" s="15"/>
      <c r="F36" s="15"/>
      <c r="G36" s="15"/>
      <c r="H36" s="15"/>
      <c r="I36" s="15"/>
      <c r="J36" s="15"/>
      <c r="K36" s="15"/>
    </row>
    <row r="37" spans="1:11" ht="23.1" customHeight="1">
      <c r="A37" s="79" t="s">
        <v>114</v>
      </c>
      <c r="E37" s="15"/>
      <c r="F37" s="15"/>
      <c r="G37" s="15"/>
      <c r="H37" s="15"/>
      <c r="I37" s="15"/>
      <c r="J37" s="15"/>
      <c r="K37" s="15"/>
    </row>
    <row r="38" spans="1:11" ht="23.1" customHeight="1">
      <c r="A38" s="81" t="s">
        <v>115</v>
      </c>
      <c r="E38" s="15"/>
      <c r="F38" s="15"/>
      <c r="G38" s="15"/>
      <c r="H38" s="15"/>
      <c r="I38" s="15"/>
      <c r="J38" s="15"/>
      <c r="K38" s="15"/>
    </row>
    <row r="39" spans="1:11" ht="23.1" customHeight="1">
      <c r="A39" s="81" t="s">
        <v>199</v>
      </c>
      <c r="E39" s="15"/>
      <c r="F39" s="15"/>
      <c r="G39" s="15"/>
      <c r="H39" s="15"/>
      <c r="I39" s="15"/>
      <c r="J39" s="15"/>
      <c r="K39" s="15"/>
    </row>
    <row r="40" spans="1:11" ht="23.1" customHeight="1">
      <c r="A40" s="80" t="s">
        <v>99</v>
      </c>
      <c r="E40" s="15"/>
      <c r="F40" s="15"/>
      <c r="G40" s="15"/>
      <c r="H40" s="15"/>
      <c r="I40" s="15"/>
      <c r="J40" s="15"/>
      <c r="K40" s="15"/>
    </row>
    <row r="41" spans="1:11" ht="23.1" customHeight="1">
      <c r="A41" s="80" t="s">
        <v>118</v>
      </c>
      <c r="E41" s="77">
        <v>669</v>
      </c>
      <c r="F41" s="49"/>
      <c r="G41" s="77">
        <v>-22787</v>
      </c>
      <c r="H41" s="49"/>
      <c r="I41" s="19">
        <v>0</v>
      </c>
      <c r="J41" s="15"/>
      <c r="K41" s="19">
        <v>0</v>
      </c>
    </row>
    <row r="42" spans="1:11" ht="23.1" customHeight="1">
      <c r="A42" s="13" t="s">
        <v>109</v>
      </c>
      <c r="E42" s="20">
        <f>SUM(E41)</f>
        <v>669</v>
      </c>
      <c r="F42" s="15"/>
      <c r="G42" s="20">
        <f>SUM(G41)</f>
        <v>-22787</v>
      </c>
      <c r="H42" s="15"/>
      <c r="I42" s="20">
        <f>SUM(I41)</f>
        <v>0</v>
      </c>
      <c r="J42" s="15"/>
      <c r="K42" s="20">
        <f>SUM(K41)</f>
        <v>0</v>
      </c>
    </row>
    <row r="43" spans="1:11" ht="23.1" customHeight="1">
      <c r="A43" s="62"/>
      <c r="E43" s="49"/>
      <c r="F43" s="49"/>
      <c r="G43" s="49"/>
      <c r="H43" s="49"/>
      <c r="I43" s="49"/>
      <c r="J43" s="49"/>
      <c r="K43" s="49"/>
    </row>
    <row r="44" spans="1:11" ht="23.1" customHeight="1" thickBot="1">
      <c r="A44" s="51" t="s">
        <v>63</v>
      </c>
      <c r="C44" s="4"/>
      <c r="E44" s="121">
        <f>E35+E42</f>
        <v>-209696</v>
      </c>
      <c r="F44" s="16"/>
      <c r="G44" s="121">
        <f>G35+G42</f>
        <v>-167201</v>
      </c>
      <c r="H44" s="16"/>
      <c r="I44" s="121">
        <f>I35+I42</f>
        <v>-27865</v>
      </c>
      <c r="J44" s="16"/>
      <c r="K44" s="121">
        <f>K35+K42</f>
        <v>-18535</v>
      </c>
    </row>
    <row r="45" spans="1:11" ht="23.1" customHeight="1" thickTop="1">
      <c r="A45" s="51"/>
      <c r="C45" s="4"/>
      <c r="E45" s="15"/>
      <c r="F45" s="16"/>
      <c r="G45" s="15"/>
      <c r="H45" s="16"/>
      <c r="I45" s="15"/>
      <c r="J45" s="16"/>
      <c r="K45" s="15"/>
    </row>
    <row r="46" spans="1:11" ht="23.1" customHeight="1">
      <c r="A46" s="4" t="s">
        <v>14</v>
      </c>
      <c r="E46" s="26"/>
      <c r="F46" s="21"/>
      <c r="G46" s="26"/>
      <c r="H46" s="21"/>
      <c r="I46" s="26"/>
      <c r="J46" s="21"/>
      <c r="K46" s="26"/>
    </row>
    <row r="47" spans="1:11" ht="23.1" customHeight="1">
      <c r="A47" s="23"/>
      <c r="B47" s="23"/>
      <c r="C47" s="23"/>
      <c r="D47" s="23"/>
      <c r="K47" s="38" t="s">
        <v>29</v>
      </c>
    </row>
    <row r="48" spans="1:11" ht="23.1" customHeight="1">
      <c r="A48" s="84" t="s">
        <v>132</v>
      </c>
      <c r="B48" s="1"/>
      <c r="C48" s="2"/>
      <c r="D48" s="2"/>
      <c r="E48" s="3"/>
      <c r="F48" s="1"/>
      <c r="G48" s="3"/>
      <c r="H48" s="1"/>
      <c r="I48" s="3"/>
      <c r="J48" s="1"/>
      <c r="K48" s="3"/>
    </row>
    <row r="49" spans="1:13" ht="23.1" customHeight="1">
      <c r="A49" s="35" t="s">
        <v>89</v>
      </c>
      <c r="B49" s="1"/>
      <c r="C49" s="2"/>
      <c r="D49" s="2"/>
      <c r="E49" s="3"/>
      <c r="F49" s="1"/>
      <c r="G49" s="3"/>
      <c r="H49" s="1"/>
      <c r="I49" s="3"/>
      <c r="J49" s="1"/>
      <c r="K49" s="3"/>
    </row>
    <row r="50" spans="1:13" ht="23.1" customHeight="1">
      <c r="A50" s="172" t="s">
        <v>194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</row>
    <row r="51" spans="1:13" ht="23.1" customHeight="1">
      <c r="A51" s="171" t="s">
        <v>173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</row>
    <row r="52" spans="1:13" ht="23.1" customHeight="1">
      <c r="A52" s="5"/>
      <c r="B52" s="5"/>
      <c r="C52" s="6"/>
      <c r="D52" s="6"/>
      <c r="E52" s="7"/>
      <c r="F52" s="8" t="s">
        <v>1</v>
      </c>
      <c r="G52" s="7"/>
      <c r="H52" s="50"/>
      <c r="I52" s="7"/>
      <c r="J52" s="8" t="s">
        <v>2</v>
      </c>
      <c r="K52" s="7"/>
    </row>
    <row r="53" spans="1:13" ht="23.1" customHeight="1">
      <c r="C53" s="9" t="s">
        <v>3</v>
      </c>
      <c r="D53" s="25"/>
      <c r="E53" s="11">
        <v>2020</v>
      </c>
      <c r="F53" s="10"/>
      <c r="G53" s="11" t="s">
        <v>198</v>
      </c>
      <c r="H53" s="12"/>
      <c r="I53" s="11">
        <v>2020</v>
      </c>
      <c r="J53" s="10"/>
      <c r="K53" s="11" t="s">
        <v>198</v>
      </c>
    </row>
    <row r="54" spans="1:13" ht="23.1" customHeight="1">
      <c r="C54" s="9"/>
      <c r="D54" s="25"/>
      <c r="E54" s="11"/>
      <c r="F54" s="10"/>
      <c r="G54" s="150" t="s">
        <v>239</v>
      </c>
      <c r="H54" s="151"/>
      <c r="I54" s="152"/>
      <c r="J54" s="153"/>
      <c r="K54" s="150" t="s">
        <v>239</v>
      </c>
    </row>
    <row r="55" spans="1:13" s="36" customFormat="1" ht="23.1" customHeight="1">
      <c r="A55" s="13" t="s">
        <v>119</v>
      </c>
      <c r="C55" s="37"/>
      <c r="E55" s="38"/>
      <c r="G55" s="38"/>
      <c r="I55" s="38"/>
      <c r="J55" s="38"/>
      <c r="K55" s="38"/>
      <c r="M55" s="4"/>
    </row>
    <row r="56" spans="1:13" s="36" customFormat="1" ht="23.1" customHeight="1" thickBot="1">
      <c r="A56" s="14" t="s">
        <v>64</v>
      </c>
      <c r="C56" s="37"/>
      <c r="E56" s="39">
        <f>E35-E57</f>
        <v>-229551</v>
      </c>
      <c r="F56" s="21"/>
      <c r="G56" s="39">
        <f>G35-G57</f>
        <v>-140809</v>
      </c>
      <c r="I56" s="27">
        <f>I35</f>
        <v>-27865</v>
      </c>
      <c r="J56" s="21"/>
      <c r="K56" s="27">
        <f>K35</f>
        <v>-18535</v>
      </c>
      <c r="M56" s="4"/>
    </row>
    <row r="57" spans="1:13" s="36" customFormat="1" ht="23.1" customHeight="1" thickTop="1">
      <c r="A57" s="14" t="s">
        <v>65</v>
      </c>
      <c r="C57" s="37"/>
      <c r="E57" s="39">
        <v>19186</v>
      </c>
      <c r="F57" s="21"/>
      <c r="G57" s="39">
        <v>-3605</v>
      </c>
      <c r="I57" s="38"/>
      <c r="J57" s="38"/>
      <c r="K57" s="38"/>
      <c r="M57" s="4"/>
    </row>
    <row r="58" spans="1:13" s="36" customFormat="1" ht="23.1" customHeight="1" thickBot="1">
      <c r="A58" s="14"/>
      <c r="C58" s="37"/>
      <c r="E58" s="28">
        <f>SUM(E56:E57)</f>
        <v>-210365</v>
      </c>
      <c r="F58" s="21"/>
      <c r="G58" s="28">
        <f>SUM(G56:G57)</f>
        <v>-144414</v>
      </c>
      <c r="H58" s="33"/>
      <c r="I58" s="33"/>
      <c r="J58" s="33"/>
      <c r="K58" s="33"/>
      <c r="M58" s="4"/>
    </row>
    <row r="59" spans="1:13" s="36" customFormat="1" ht="23.1" customHeight="1" thickTop="1">
      <c r="A59" s="13" t="s">
        <v>66</v>
      </c>
      <c r="C59" s="40"/>
      <c r="D59" s="41"/>
      <c r="E59" s="40"/>
      <c r="F59" s="42"/>
      <c r="G59" s="40"/>
      <c r="H59" s="44"/>
      <c r="I59" s="43"/>
      <c r="J59" s="40"/>
      <c r="K59" s="43"/>
      <c r="M59" s="4"/>
    </row>
    <row r="60" spans="1:13" s="36" customFormat="1" ht="23.1" customHeight="1" thickBot="1">
      <c r="A60" s="14" t="s">
        <v>64</v>
      </c>
      <c r="C60" s="40"/>
      <c r="D60" s="41"/>
      <c r="E60" s="39">
        <f>E62-E61</f>
        <v>-228882</v>
      </c>
      <c r="F60" s="21"/>
      <c r="G60" s="39">
        <f>G62-G61</f>
        <v>-163596</v>
      </c>
      <c r="H60" s="44"/>
      <c r="I60" s="27">
        <f>I56</f>
        <v>-27865</v>
      </c>
      <c r="J60" s="21"/>
      <c r="K60" s="27">
        <f>K56</f>
        <v>-18535</v>
      </c>
      <c r="M60" s="4"/>
    </row>
    <row r="61" spans="1:13" s="36" customFormat="1" ht="23.1" customHeight="1" thickTop="1">
      <c r="A61" s="14" t="s">
        <v>65</v>
      </c>
      <c r="C61" s="40"/>
      <c r="D61" s="41"/>
      <c r="E61" s="39">
        <f>E57</f>
        <v>19186</v>
      </c>
      <c r="F61" s="21"/>
      <c r="G61" s="39">
        <v>-3605</v>
      </c>
      <c r="H61" s="44"/>
      <c r="I61" s="43"/>
      <c r="J61" s="40"/>
      <c r="K61" s="43"/>
      <c r="M61" s="4"/>
    </row>
    <row r="62" spans="1:13" s="36" customFormat="1" ht="23.1" customHeight="1" thickBot="1">
      <c r="A62" s="45"/>
      <c r="C62" s="40"/>
      <c r="D62" s="41"/>
      <c r="E62" s="48">
        <f>E44</f>
        <v>-209696</v>
      </c>
      <c r="F62" s="42"/>
      <c r="G62" s="48">
        <f>G44</f>
        <v>-167201</v>
      </c>
      <c r="H62" s="46"/>
      <c r="I62" s="30"/>
      <c r="J62" s="30"/>
      <c r="K62" s="30"/>
      <c r="M62" s="4"/>
    </row>
    <row r="63" spans="1:13" s="36" customFormat="1" ht="23.1" customHeight="1" thickTop="1">
      <c r="A63" s="45"/>
      <c r="C63" s="40"/>
      <c r="D63" s="41"/>
      <c r="E63" s="47"/>
      <c r="F63" s="42"/>
      <c r="G63" s="47"/>
      <c r="H63" s="46"/>
      <c r="I63" s="47"/>
      <c r="J63" s="40"/>
      <c r="K63" s="47"/>
      <c r="M63" s="4"/>
    </row>
    <row r="64" spans="1:13" ht="23.1" customHeight="1">
      <c r="A64" s="13" t="s">
        <v>257</v>
      </c>
      <c r="C64" s="17">
        <v>27</v>
      </c>
      <c r="E64" s="30"/>
      <c r="F64" s="30"/>
      <c r="G64" s="30"/>
      <c r="H64" s="30"/>
      <c r="I64" s="30"/>
      <c r="J64" s="30"/>
      <c r="K64" s="30"/>
    </row>
    <row r="65" spans="1:11" ht="23.1" customHeight="1">
      <c r="A65" s="14" t="s">
        <v>258</v>
      </c>
      <c r="E65" s="4"/>
      <c r="G65" s="4"/>
      <c r="I65" s="4"/>
      <c r="K65" s="4"/>
    </row>
    <row r="66" spans="1:11" ht="23.1" customHeight="1" thickBot="1">
      <c r="A66" s="14" t="s">
        <v>259</v>
      </c>
      <c r="E66" s="86">
        <f>SUM(E56/7641078761*1000)</f>
        <v>-3.0041700547784735E-2</v>
      </c>
      <c r="F66" s="87"/>
      <c r="G66" s="86">
        <f>SUM(G56/7641078761*1000)</f>
        <v>-1.8427895380255459E-2</v>
      </c>
      <c r="H66" s="87"/>
      <c r="I66" s="86">
        <f>SUM(I56/7641078761*1000)</f>
        <v>-3.6467363930630737E-3</v>
      </c>
      <c r="J66" s="87"/>
      <c r="K66" s="86">
        <f>K60*1000/7641078761</f>
        <v>-2.4257046131499756E-3</v>
      </c>
    </row>
    <row r="67" spans="1:11" ht="23.1" customHeight="1" thickTop="1">
      <c r="E67" s="29"/>
      <c r="G67" s="29"/>
      <c r="I67" s="29"/>
      <c r="K67" s="29"/>
    </row>
    <row r="68" spans="1:11" ht="23.1" customHeight="1">
      <c r="A68" s="4" t="s">
        <v>14</v>
      </c>
      <c r="E68" s="29"/>
      <c r="G68" s="29"/>
      <c r="I68" s="29"/>
      <c r="K68" s="29"/>
    </row>
    <row r="69" spans="1:11" ht="23.1" customHeight="1">
      <c r="E69" s="29"/>
      <c r="G69" s="29"/>
      <c r="I69" s="29"/>
      <c r="K69" s="29"/>
    </row>
    <row r="70" spans="1:11" ht="23.1" customHeight="1">
      <c r="E70" s="29"/>
      <c r="G70" s="29"/>
      <c r="I70" s="29"/>
      <c r="K70" s="29"/>
    </row>
    <row r="71" spans="1:11" ht="23.1" customHeight="1">
      <c r="E71" s="29"/>
      <c r="G71" s="29"/>
      <c r="I71" s="29"/>
      <c r="K71" s="29"/>
    </row>
    <row r="72" spans="1:11" ht="23.1" customHeight="1">
      <c r="E72" s="29"/>
      <c r="G72" s="29"/>
      <c r="I72" s="29"/>
      <c r="K72" s="29"/>
    </row>
    <row r="73" spans="1:11" ht="23.1" customHeight="1">
      <c r="E73" s="29"/>
      <c r="G73" s="29"/>
      <c r="I73" s="29"/>
      <c r="K73" s="29"/>
    </row>
    <row r="74" spans="1:11" ht="23.1" customHeight="1">
      <c r="E74" s="29"/>
      <c r="G74" s="29"/>
      <c r="I74" s="29"/>
      <c r="K74" s="29"/>
    </row>
    <row r="75" spans="1:11" ht="23.1" customHeight="1">
      <c r="A75" s="23"/>
      <c r="B75" s="23"/>
      <c r="C75" s="23"/>
      <c r="D75" s="23"/>
      <c r="K75" s="38" t="s">
        <v>29</v>
      </c>
    </row>
    <row r="76" spans="1:11" ht="23.1" customHeight="1">
      <c r="A76" s="122" t="s">
        <v>132</v>
      </c>
      <c r="B76" s="1"/>
      <c r="C76" s="2"/>
      <c r="D76" s="2"/>
      <c r="E76" s="3"/>
      <c r="F76" s="1"/>
      <c r="G76" s="3"/>
      <c r="H76" s="1"/>
      <c r="I76" s="3"/>
      <c r="J76" s="1"/>
      <c r="K76" s="3"/>
    </row>
    <row r="77" spans="1:11" ht="23.1" customHeight="1">
      <c r="A77" s="35" t="s">
        <v>88</v>
      </c>
      <c r="B77" s="1"/>
      <c r="C77" s="2"/>
      <c r="D77" s="2"/>
      <c r="E77" s="3"/>
      <c r="F77" s="1"/>
      <c r="G77" s="3"/>
      <c r="H77" s="1"/>
      <c r="I77" s="3"/>
      <c r="J77" s="1"/>
      <c r="K77" s="3"/>
    </row>
    <row r="78" spans="1:11" ht="23.1" customHeight="1">
      <c r="A78" s="172" t="s">
        <v>191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</row>
    <row r="79" spans="1:11" ht="23.1" customHeight="1">
      <c r="A79" s="171" t="s">
        <v>173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</row>
    <row r="80" spans="1:11" s="5" customFormat="1" ht="23.1" customHeight="1">
      <c r="C80" s="6"/>
      <c r="D80" s="6"/>
      <c r="E80" s="7"/>
      <c r="F80" s="8" t="s">
        <v>1</v>
      </c>
      <c r="G80" s="7"/>
      <c r="H80" s="50"/>
      <c r="I80" s="7"/>
      <c r="J80" s="8" t="s">
        <v>2</v>
      </c>
      <c r="K80" s="7"/>
    </row>
    <row r="81" spans="1:11" ht="23.1" customHeight="1">
      <c r="C81" s="9" t="s">
        <v>3</v>
      </c>
      <c r="D81" s="25"/>
      <c r="E81" s="11">
        <v>2020</v>
      </c>
      <c r="F81" s="10"/>
      <c r="G81" s="11">
        <v>2019</v>
      </c>
      <c r="H81" s="12"/>
      <c r="I81" s="11">
        <v>2020</v>
      </c>
      <c r="J81" s="10"/>
      <c r="K81" s="11">
        <v>2019</v>
      </c>
    </row>
    <row r="82" spans="1:11" ht="23.1" customHeight="1">
      <c r="C82" s="9"/>
      <c r="D82" s="25"/>
      <c r="E82" s="11"/>
      <c r="F82" s="10"/>
      <c r="G82" s="150" t="s">
        <v>239</v>
      </c>
      <c r="H82" s="151"/>
      <c r="I82" s="152"/>
      <c r="J82" s="153"/>
      <c r="K82" s="150" t="s">
        <v>239</v>
      </c>
    </row>
    <row r="83" spans="1:11" ht="23.1" customHeight="1">
      <c r="A83" s="5" t="s">
        <v>76</v>
      </c>
      <c r="C83" s="9"/>
      <c r="D83" s="25"/>
      <c r="E83" s="11"/>
      <c r="F83" s="10"/>
      <c r="G83" s="85"/>
      <c r="H83" s="12"/>
      <c r="I83" s="11"/>
      <c r="J83" s="10"/>
      <c r="K83" s="85"/>
    </row>
    <row r="84" spans="1:11" ht="23.1" customHeight="1">
      <c r="A84" s="5" t="s">
        <v>30</v>
      </c>
    </row>
    <row r="85" spans="1:11" ht="23.1" customHeight="1">
      <c r="A85" s="4" t="s">
        <v>133</v>
      </c>
      <c r="E85" s="15">
        <v>257967</v>
      </c>
      <c r="F85" s="15"/>
      <c r="G85" s="15">
        <v>986522</v>
      </c>
      <c r="H85" s="15"/>
      <c r="I85" s="15">
        <v>204532</v>
      </c>
      <c r="J85" s="15"/>
      <c r="K85" s="15">
        <v>670821</v>
      </c>
    </row>
    <row r="86" spans="1:11" ht="23.1" customHeight="1">
      <c r="A86" s="4" t="s">
        <v>220</v>
      </c>
      <c r="E86" s="15">
        <v>10266</v>
      </c>
      <c r="F86" s="15"/>
      <c r="G86" s="15">
        <v>14700</v>
      </c>
      <c r="H86" s="15"/>
      <c r="I86" s="15">
        <v>8119</v>
      </c>
      <c r="J86" s="15"/>
      <c r="K86" s="15">
        <v>11579</v>
      </c>
    </row>
    <row r="87" spans="1:11" ht="23.1" customHeight="1">
      <c r="A87" s="4" t="s">
        <v>221</v>
      </c>
      <c r="E87" s="15">
        <v>120074</v>
      </c>
      <c r="F87" s="15"/>
      <c r="G87" s="15">
        <v>128685</v>
      </c>
      <c r="H87" s="15"/>
      <c r="I87" s="15">
        <v>8962</v>
      </c>
      <c r="J87" s="15"/>
      <c r="K87" s="15">
        <v>10618</v>
      </c>
    </row>
    <row r="88" spans="1:11" ht="23.1" customHeight="1">
      <c r="A88" s="4" t="s">
        <v>222</v>
      </c>
      <c r="E88" s="15">
        <v>6994</v>
      </c>
      <c r="F88" s="15"/>
      <c r="G88" s="15">
        <v>14374</v>
      </c>
      <c r="H88" s="15"/>
      <c r="I88" s="15">
        <v>0</v>
      </c>
      <c r="J88" s="15"/>
      <c r="K88" s="15">
        <v>0</v>
      </c>
    </row>
    <row r="89" spans="1:11" ht="23.1" customHeight="1">
      <c r="A89" s="4" t="s">
        <v>187</v>
      </c>
      <c r="E89" s="15">
        <v>0</v>
      </c>
      <c r="F89" s="15"/>
      <c r="G89" s="15">
        <v>0</v>
      </c>
      <c r="H89" s="15"/>
      <c r="I89" s="15">
        <v>0</v>
      </c>
      <c r="J89" s="15"/>
      <c r="K89" s="15">
        <v>8126</v>
      </c>
    </row>
    <row r="90" spans="1:11" ht="23.1" customHeight="1">
      <c r="A90" s="4" t="s">
        <v>31</v>
      </c>
      <c r="E90" s="15"/>
      <c r="F90" s="15"/>
      <c r="G90" s="15"/>
      <c r="H90" s="15"/>
      <c r="I90" s="15"/>
      <c r="J90" s="15"/>
      <c r="K90" s="15"/>
    </row>
    <row r="91" spans="1:11" ht="23.1" customHeight="1">
      <c r="A91" s="4" t="s">
        <v>32</v>
      </c>
      <c r="C91" s="17">
        <v>4</v>
      </c>
      <c r="E91" s="15">
        <v>25964</v>
      </c>
      <c r="F91" s="15"/>
      <c r="G91" s="15">
        <v>46137</v>
      </c>
      <c r="H91" s="15"/>
      <c r="I91" s="15">
        <v>154664</v>
      </c>
      <c r="J91" s="15"/>
      <c r="K91" s="15">
        <v>156472</v>
      </c>
    </row>
    <row r="92" spans="1:11" ht="23.1" customHeight="1">
      <c r="A92" s="4" t="s">
        <v>255</v>
      </c>
      <c r="E92" s="15">
        <v>0</v>
      </c>
      <c r="F92" s="15"/>
      <c r="G92" s="15">
        <v>65543</v>
      </c>
      <c r="H92" s="15"/>
      <c r="I92" s="15">
        <v>0</v>
      </c>
      <c r="J92" s="15"/>
      <c r="K92" s="15">
        <v>0</v>
      </c>
    </row>
    <row r="93" spans="1:11" ht="23.1" customHeight="1">
      <c r="A93" s="4" t="s">
        <v>8</v>
      </c>
      <c r="E93" s="19">
        <v>11797</v>
      </c>
      <c r="F93" s="16"/>
      <c r="G93" s="19">
        <v>42543</v>
      </c>
      <c r="H93" s="16"/>
      <c r="I93" s="19">
        <v>15716</v>
      </c>
      <c r="J93" s="16"/>
      <c r="K93" s="19">
        <v>24750</v>
      </c>
    </row>
    <row r="94" spans="1:11" ht="23.1" customHeight="1">
      <c r="A94" s="13" t="s">
        <v>33</v>
      </c>
      <c r="E94" s="19">
        <f>SUM(E85:E93)</f>
        <v>433062</v>
      </c>
      <c r="F94" s="16"/>
      <c r="G94" s="19">
        <f>SUM(G85:G93)</f>
        <v>1298504</v>
      </c>
      <c r="H94" s="16"/>
      <c r="I94" s="19">
        <f>SUM(I85:I93)</f>
        <v>391993</v>
      </c>
      <c r="J94" s="16"/>
      <c r="K94" s="19">
        <f>SUM(K85:K93)</f>
        <v>882366</v>
      </c>
    </row>
    <row r="95" spans="1:11" ht="23.1" customHeight="1">
      <c r="A95" s="13" t="s">
        <v>34</v>
      </c>
      <c r="E95" s="16"/>
      <c r="F95" s="16"/>
      <c r="G95" s="16"/>
      <c r="H95" s="16"/>
      <c r="I95" s="16"/>
      <c r="J95" s="16"/>
      <c r="K95" s="16"/>
    </row>
    <row r="96" spans="1:11" ht="23.1" customHeight="1">
      <c r="A96" s="14" t="s">
        <v>134</v>
      </c>
      <c r="E96" s="15">
        <v>202499</v>
      </c>
      <c r="F96" s="15"/>
      <c r="G96" s="15">
        <v>743554</v>
      </c>
      <c r="H96" s="15"/>
      <c r="I96" s="15">
        <v>160524</v>
      </c>
      <c r="J96" s="15"/>
      <c r="K96" s="15">
        <v>446278</v>
      </c>
    </row>
    <row r="97" spans="1:11" ht="23.1" customHeight="1">
      <c r="A97" s="14" t="s">
        <v>150</v>
      </c>
      <c r="E97" s="15">
        <v>123667</v>
      </c>
      <c r="F97" s="15"/>
      <c r="G97" s="15">
        <v>115267</v>
      </c>
      <c r="H97" s="15"/>
      <c r="I97" s="15">
        <v>14773</v>
      </c>
      <c r="J97" s="15"/>
      <c r="K97" s="15">
        <v>18228</v>
      </c>
    </row>
    <row r="98" spans="1:11" ht="23.1" customHeight="1">
      <c r="A98" s="14" t="s">
        <v>223</v>
      </c>
      <c r="E98" s="15">
        <v>72954</v>
      </c>
      <c r="F98" s="15"/>
      <c r="G98" s="15">
        <v>43371</v>
      </c>
      <c r="H98" s="15"/>
      <c r="I98" s="15">
        <v>0</v>
      </c>
      <c r="J98" s="15"/>
      <c r="K98" s="15">
        <v>0</v>
      </c>
    </row>
    <row r="99" spans="1:11" ht="23.1" customHeight="1">
      <c r="A99" s="14" t="s">
        <v>35</v>
      </c>
      <c r="E99" s="15">
        <v>47306</v>
      </c>
      <c r="F99" s="15"/>
      <c r="G99" s="15">
        <v>130430</v>
      </c>
      <c r="H99" s="15"/>
      <c r="I99" s="15">
        <v>20136</v>
      </c>
      <c r="J99" s="15"/>
      <c r="K99" s="15">
        <v>61674</v>
      </c>
    </row>
    <row r="100" spans="1:11" ht="23.1" customHeight="1">
      <c r="A100" s="14" t="s">
        <v>36</v>
      </c>
      <c r="E100" s="15">
        <v>302626</v>
      </c>
      <c r="F100" s="15"/>
      <c r="G100" s="15">
        <v>323684</v>
      </c>
      <c r="H100" s="15"/>
      <c r="I100" s="15">
        <v>103782</v>
      </c>
      <c r="J100" s="15"/>
      <c r="K100" s="15">
        <v>134323</v>
      </c>
    </row>
    <row r="101" spans="1:11" ht="23.1" customHeight="1">
      <c r="A101" s="4" t="s">
        <v>224</v>
      </c>
      <c r="E101" s="15">
        <v>29650</v>
      </c>
      <c r="F101" s="15"/>
      <c r="G101" s="15">
        <v>0</v>
      </c>
      <c r="H101" s="15"/>
      <c r="I101" s="15">
        <v>29650</v>
      </c>
      <c r="J101" s="15"/>
      <c r="K101" s="15">
        <v>0</v>
      </c>
    </row>
    <row r="102" spans="1:11" ht="23.1" customHeight="1">
      <c r="A102" s="14" t="s">
        <v>225</v>
      </c>
      <c r="E102" s="15">
        <v>51084</v>
      </c>
      <c r="F102" s="15"/>
      <c r="G102" s="15">
        <v>0</v>
      </c>
      <c r="H102" s="15"/>
      <c r="I102" s="15">
        <v>0</v>
      </c>
      <c r="J102" s="15"/>
      <c r="K102" s="15">
        <v>0</v>
      </c>
    </row>
    <row r="103" spans="1:11" ht="23.1" customHeight="1">
      <c r="A103" s="13" t="s">
        <v>37</v>
      </c>
      <c r="E103" s="20">
        <f>SUM(E96:E102)</f>
        <v>829786</v>
      </c>
      <c r="F103" s="16"/>
      <c r="G103" s="20">
        <f>SUM(G96:G102)</f>
        <v>1356306</v>
      </c>
      <c r="H103" s="16"/>
      <c r="I103" s="20">
        <f>SUM(I96:I102)</f>
        <v>328865</v>
      </c>
      <c r="J103" s="16"/>
      <c r="K103" s="20">
        <f>SUM(K96:K102)</f>
        <v>660503</v>
      </c>
    </row>
    <row r="104" spans="1:11" ht="23.1" customHeight="1">
      <c r="A104" s="13" t="s">
        <v>226</v>
      </c>
      <c r="E104" s="15">
        <f>E94-E103</f>
        <v>-396724</v>
      </c>
      <c r="F104" s="15"/>
      <c r="G104" s="15">
        <f>G94-G103</f>
        <v>-57802</v>
      </c>
      <c r="H104" s="15"/>
      <c r="I104" s="15">
        <f>I94-I103</f>
        <v>63128</v>
      </c>
      <c r="J104" s="15"/>
      <c r="K104" s="15">
        <f>K94-K103</f>
        <v>221863</v>
      </c>
    </row>
    <row r="105" spans="1:11" ht="23.1" customHeight="1">
      <c r="A105" s="14" t="s">
        <v>177</v>
      </c>
      <c r="E105" s="15">
        <v>-31708</v>
      </c>
      <c r="F105" s="15"/>
      <c r="G105" s="15">
        <v>-75649</v>
      </c>
      <c r="H105" s="15"/>
      <c r="I105" s="15">
        <v>0</v>
      </c>
      <c r="J105" s="15"/>
      <c r="K105" s="15">
        <v>0</v>
      </c>
    </row>
    <row r="106" spans="1:11" ht="23.1" customHeight="1">
      <c r="A106" s="14" t="s">
        <v>38</v>
      </c>
      <c r="E106" s="15">
        <v>-257727</v>
      </c>
      <c r="F106" s="15"/>
      <c r="G106" s="15">
        <v>-154607</v>
      </c>
      <c r="H106" s="15"/>
      <c r="I106" s="15">
        <v>-186965</v>
      </c>
      <c r="J106" s="15"/>
      <c r="K106" s="15">
        <v>-212564</v>
      </c>
    </row>
    <row r="107" spans="1:11" ht="23.1" customHeight="1">
      <c r="A107" s="14" t="s">
        <v>227</v>
      </c>
      <c r="E107" s="19">
        <v>-1864</v>
      </c>
      <c r="F107" s="15"/>
      <c r="G107" s="19">
        <v>0</v>
      </c>
      <c r="H107" s="15"/>
      <c r="I107" s="19">
        <v>-60495</v>
      </c>
      <c r="J107" s="15"/>
      <c r="K107" s="19">
        <v>0</v>
      </c>
    </row>
    <row r="108" spans="1:11" ht="23.1" customHeight="1">
      <c r="A108" s="13" t="s">
        <v>167</v>
      </c>
      <c r="E108" s="15">
        <f>SUM(E104:E107)</f>
        <v>-688023</v>
      </c>
      <c r="F108" s="15"/>
      <c r="G108" s="15">
        <f>SUM(G104:G107)</f>
        <v>-288058</v>
      </c>
      <c r="H108" s="15"/>
      <c r="I108" s="15">
        <f>SUM(I104:I107)</f>
        <v>-184332</v>
      </c>
      <c r="J108" s="15"/>
      <c r="K108" s="15">
        <f>SUM(K104:K107)</f>
        <v>9299</v>
      </c>
    </row>
    <row r="109" spans="1:11" ht="23.1" customHeight="1">
      <c r="A109" s="14" t="s">
        <v>151</v>
      </c>
      <c r="C109" s="17">
        <v>24</v>
      </c>
      <c r="E109" s="19">
        <v>-5665</v>
      </c>
      <c r="F109" s="15"/>
      <c r="G109" s="19">
        <v>-6546</v>
      </c>
      <c r="H109" s="15"/>
      <c r="I109" s="19">
        <v>25</v>
      </c>
      <c r="J109" s="15"/>
      <c r="K109" s="19">
        <v>-9</v>
      </c>
    </row>
    <row r="110" spans="1:11" ht="23.1" customHeight="1">
      <c r="A110" s="13" t="s">
        <v>168</v>
      </c>
      <c r="E110" s="19">
        <f>SUM(E108:E109)</f>
        <v>-693688</v>
      </c>
      <c r="F110" s="15"/>
      <c r="G110" s="19">
        <f>SUM(G108:G109)</f>
        <v>-294604</v>
      </c>
      <c r="H110" s="15"/>
      <c r="I110" s="19">
        <f>SUM(I108:I109)</f>
        <v>-184307</v>
      </c>
      <c r="J110" s="15"/>
      <c r="K110" s="19">
        <f>SUM(K108:K109)</f>
        <v>9290</v>
      </c>
    </row>
    <row r="111" spans="1:11" ht="23.1" customHeight="1">
      <c r="A111" s="13"/>
      <c r="E111" s="15"/>
      <c r="F111" s="15"/>
      <c r="G111" s="15"/>
      <c r="H111" s="15"/>
      <c r="I111" s="15"/>
      <c r="J111" s="15"/>
      <c r="K111" s="15"/>
    </row>
    <row r="112" spans="1:11" ht="23.1" customHeight="1">
      <c r="A112" s="79" t="s">
        <v>114</v>
      </c>
      <c r="E112" s="15"/>
      <c r="F112" s="15"/>
      <c r="G112" s="15"/>
      <c r="H112" s="15"/>
      <c r="I112" s="15"/>
      <c r="J112" s="15"/>
      <c r="K112" s="15"/>
    </row>
    <row r="113" spans="1:11" ht="23.1" customHeight="1">
      <c r="A113" s="81" t="s">
        <v>115</v>
      </c>
      <c r="E113" s="15"/>
      <c r="F113" s="15"/>
      <c r="G113" s="15"/>
      <c r="H113" s="15"/>
      <c r="I113" s="15"/>
      <c r="J113" s="15"/>
      <c r="K113" s="15"/>
    </row>
    <row r="114" spans="1:11" ht="23.1" customHeight="1">
      <c r="A114" s="81" t="s">
        <v>199</v>
      </c>
      <c r="E114" s="15"/>
      <c r="F114" s="15"/>
      <c r="G114" s="15"/>
      <c r="H114" s="15"/>
      <c r="I114" s="15"/>
      <c r="J114" s="15"/>
      <c r="K114" s="15"/>
    </row>
    <row r="115" spans="1:11" ht="23.1" customHeight="1">
      <c r="A115" s="80" t="s">
        <v>99</v>
      </c>
      <c r="E115" s="15"/>
      <c r="F115" s="15"/>
      <c r="G115" s="15"/>
      <c r="H115" s="15"/>
      <c r="I115" s="15"/>
      <c r="J115" s="15"/>
      <c r="K115" s="15"/>
    </row>
    <row r="116" spans="1:11" ht="23.1" customHeight="1">
      <c r="A116" s="80" t="s">
        <v>118</v>
      </c>
      <c r="E116" s="77">
        <v>12051</v>
      </c>
      <c r="F116" s="49"/>
      <c r="G116" s="77">
        <v>-32961</v>
      </c>
      <c r="H116" s="49"/>
      <c r="I116" s="19">
        <v>0</v>
      </c>
      <c r="J116" s="15"/>
      <c r="K116" s="19">
        <v>0</v>
      </c>
    </row>
    <row r="117" spans="1:11" ht="23.1" customHeight="1">
      <c r="A117" s="13" t="s">
        <v>109</v>
      </c>
      <c r="E117" s="20">
        <f>SUM(E116)</f>
        <v>12051</v>
      </c>
      <c r="F117" s="15"/>
      <c r="G117" s="20">
        <f>SUM(G116)</f>
        <v>-32961</v>
      </c>
      <c r="H117" s="15"/>
      <c r="I117" s="20">
        <f>SUM(I116)</f>
        <v>0</v>
      </c>
      <c r="J117" s="15"/>
      <c r="K117" s="20">
        <f>SUM(K116)</f>
        <v>0</v>
      </c>
    </row>
    <row r="118" spans="1:11" ht="23.1" customHeight="1">
      <c r="A118" s="62"/>
      <c r="E118" s="49"/>
      <c r="F118" s="49"/>
      <c r="G118" s="49"/>
      <c r="H118" s="49"/>
      <c r="I118" s="49"/>
      <c r="J118" s="49"/>
      <c r="K118" s="49"/>
    </row>
    <row r="119" spans="1:11" ht="23.1" customHeight="1" thickBot="1">
      <c r="A119" s="51" t="s">
        <v>63</v>
      </c>
      <c r="C119" s="4"/>
      <c r="E119" s="121">
        <f>E110+E117</f>
        <v>-681637</v>
      </c>
      <c r="F119" s="16"/>
      <c r="G119" s="121">
        <f>G110+G117</f>
        <v>-327565</v>
      </c>
      <c r="H119" s="16"/>
      <c r="I119" s="121">
        <f>I110+I117</f>
        <v>-184307</v>
      </c>
      <c r="J119" s="16"/>
      <c r="K119" s="121">
        <f>K110+K117</f>
        <v>9290</v>
      </c>
    </row>
    <row r="120" spans="1:11" ht="23.1" customHeight="1" thickTop="1">
      <c r="A120" s="51"/>
      <c r="C120" s="4"/>
      <c r="E120" s="15"/>
      <c r="F120" s="16"/>
      <c r="G120" s="15"/>
      <c r="H120" s="16"/>
      <c r="I120" s="15"/>
      <c r="J120" s="16"/>
      <c r="K120" s="15"/>
    </row>
    <row r="121" spans="1:11" ht="23.1" customHeight="1">
      <c r="A121" s="4" t="s">
        <v>14</v>
      </c>
      <c r="E121" s="26"/>
      <c r="F121" s="21"/>
      <c r="G121" s="26"/>
      <c r="H121" s="21"/>
      <c r="I121" s="26"/>
      <c r="J121" s="21"/>
      <c r="K121" s="26"/>
    </row>
    <row r="122" spans="1:11" ht="23.1" customHeight="1">
      <c r="A122" s="23"/>
      <c r="B122" s="23"/>
      <c r="C122" s="23"/>
      <c r="D122" s="23"/>
      <c r="K122" s="38" t="s">
        <v>29</v>
      </c>
    </row>
    <row r="123" spans="1:11" ht="23.1" customHeight="1">
      <c r="A123" s="122" t="s">
        <v>132</v>
      </c>
      <c r="B123" s="1"/>
      <c r="C123" s="2"/>
      <c r="D123" s="2"/>
      <c r="E123" s="3"/>
      <c r="F123" s="1"/>
      <c r="G123" s="3"/>
      <c r="H123" s="1"/>
      <c r="I123" s="3"/>
      <c r="J123" s="1"/>
      <c r="K123" s="3"/>
    </row>
    <row r="124" spans="1:11" ht="23.1" customHeight="1">
      <c r="A124" s="35" t="s">
        <v>89</v>
      </c>
      <c r="B124" s="1"/>
      <c r="C124" s="2"/>
      <c r="D124" s="2"/>
      <c r="E124" s="3"/>
      <c r="F124" s="1"/>
      <c r="G124" s="3"/>
      <c r="H124" s="1"/>
      <c r="I124" s="3"/>
      <c r="J124" s="1"/>
      <c r="K124" s="3"/>
    </row>
    <row r="125" spans="1:11" ht="23.1" customHeight="1">
      <c r="A125" s="172" t="s">
        <v>191</v>
      </c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</row>
    <row r="126" spans="1:11" ht="23.1" customHeight="1">
      <c r="A126" s="171" t="s">
        <v>173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</row>
    <row r="127" spans="1:11" ht="23.1" customHeight="1">
      <c r="A127" s="5"/>
      <c r="B127" s="5"/>
      <c r="C127" s="6"/>
      <c r="D127" s="6"/>
      <c r="E127" s="7"/>
      <c r="F127" s="8" t="s">
        <v>1</v>
      </c>
      <c r="G127" s="7"/>
      <c r="H127" s="50"/>
      <c r="I127" s="7"/>
      <c r="J127" s="8" t="s">
        <v>2</v>
      </c>
      <c r="K127" s="7"/>
    </row>
    <row r="128" spans="1:11" ht="23.1" customHeight="1">
      <c r="C128" s="9" t="s">
        <v>3</v>
      </c>
      <c r="D128" s="25"/>
      <c r="E128" s="11">
        <v>2020</v>
      </c>
      <c r="F128" s="10"/>
      <c r="G128" s="11" t="s">
        <v>198</v>
      </c>
      <c r="H128" s="12"/>
      <c r="I128" s="11">
        <v>2020</v>
      </c>
      <c r="J128" s="10"/>
      <c r="K128" s="11" t="s">
        <v>198</v>
      </c>
    </row>
    <row r="129" spans="1:13" ht="23.1" customHeight="1">
      <c r="C129" s="9"/>
      <c r="D129" s="25"/>
      <c r="E129" s="11"/>
      <c r="F129" s="10"/>
      <c r="G129" s="150" t="s">
        <v>239</v>
      </c>
      <c r="H129" s="151"/>
      <c r="I129" s="152"/>
      <c r="J129" s="153"/>
      <c r="K129" s="150" t="s">
        <v>239</v>
      </c>
    </row>
    <row r="130" spans="1:13" s="36" customFormat="1" ht="23.1" customHeight="1">
      <c r="A130" s="13" t="s">
        <v>119</v>
      </c>
      <c r="C130" s="37"/>
      <c r="E130" s="38"/>
      <c r="G130" s="38"/>
      <c r="I130" s="38"/>
      <c r="J130" s="38"/>
      <c r="K130" s="38"/>
      <c r="M130" s="4"/>
    </row>
    <row r="131" spans="1:13" s="36" customFormat="1" ht="23.1" customHeight="1" thickBot="1">
      <c r="A131" s="14" t="s">
        <v>64</v>
      </c>
      <c r="C131" s="37"/>
      <c r="E131" s="39">
        <f>E110-E132</f>
        <v>-705375</v>
      </c>
      <c r="F131" s="21"/>
      <c r="G131" s="39">
        <f>G110-G132</f>
        <v>-282597</v>
      </c>
      <c r="I131" s="27">
        <f>I110</f>
        <v>-184307</v>
      </c>
      <c r="J131" s="21"/>
      <c r="K131" s="27">
        <f>K110</f>
        <v>9290</v>
      </c>
      <c r="M131" s="4"/>
    </row>
    <row r="132" spans="1:13" s="36" customFormat="1" ht="23.1" customHeight="1" thickTop="1">
      <c r="A132" s="14" t="s">
        <v>65</v>
      </c>
      <c r="C132" s="37"/>
      <c r="E132" s="39">
        <v>11687</v>
      </c>
      <c r="F132" s="21"/>
      <c r="G132" s="39">
        <v>-12007</v>
      </c>
      <c r="I132" s="38"/>
      <c r="J132" s="38"/>
      <c r="K132" s="38"/>
      <c r="M132" s="4"/>
    </row>
    <row r="133" spans="1:13" s="36" customFormat="1" ht="23.1" customHeight="1" thickBot="1">
      <c r="A133" s="14"/>
      <c r="C133" s="37"/>
      <c r="E133" s="28">
        <f>SUM(E131:E132)</f>
        <v>-693688</v>
      </c>
      <c r="F133" s="21"/>
      <c r="G133" s="28">
        <f>SUM(G131:G132)</f>
        <v>-294604</v>
      </c>
      <c r="H133" s="33"/>
      <c r="I133" s="33"/>
      <c r="J133" s="33"/>
      <c r="K133" s="33"/>
      <c r="M133" s="4"/>
    </row>
    <row r="134" spans="1:13" s="36" customFormat="1" ht="23.1" customHeight="1" thickTop="1">
      <c r="A134" s="13" t="s">
        <v>66</v>
      </c>
      <c r="C134" s="40"/>
      <c r="D134" s="41"/>
      <c r="E134" s="40"/>
      <c r="F134" s="42"/>
      <c r="G134" s="40"/>
      <c r="H134" s="44"/>
      <c r="I134" s="43"/>
      <c r="J134" s="40"/>
      <c r="K134" s="43"/>
      <c r="M134" s="4"/>
    </row>
    <row r="135" spans="1:13" s="36" customFormat="1" ht="23.1" customHeight="1" thickBot="1">
      <c r="A135" s="14" t="s">
        <v>64</v>
      </c>
      <c r="C135" s="40"/>
      <c r="D135" s="41"/>
      <c r="E135" s="39">
        <f>E137-E136</f>
        <v>-693324</v>
      </c>
      <c r="F135" s="21"/>
      <c r="G135" s="39">
        <f>G137-G136</f>
        <v>-315558</v>
      </c>
      <c r="H135" s="44"/>
      <c r="I135" s="27">
        <f>I131</f>
        <v>-184307</v>
      </c>
      <c r="J135" s="21"/>
      <c r="K135" s="27">
        <f>K131</f>
        <v>9290</v>
      </c>
      <c r="M135" s="4"/>
    </row>
    <row r="136" spans="1:13" s="36" customFormat="1" ht="23.1" customHeight="1" thickTop="1">
      <c r="A136" s="14" t="s">
        <v>65</v>
      </c>
      <c r="C136" s="40"/>
      <c r="D136" s="41"/>
      <c r="E136" s="39">
        <f>E132</f>
        <v>11687</v>
      </c>
      <c r="F136" s="21"/>
      <c r="G136" s="39">
        <f>G132</f>
        <v>-12007</v>
      </c>
      <c r="H136" s="44"/>
      <c r="I136" s="43"/>
      <c r="J136" s="40"/>
      <c r="K136" s="43"/>
      <c r="M136" s="4"/>
    </row>
    <row r="137" spans="1:13" s="36" customFormat="1" ht="23.1" customHeight="1" thickBot="1">
      <c r="A137" s="45"/>
      <c r="C137" s="40"/>
      <c r="D137" s="41"/>
      <c r="E137" s="48">
        <f>E119</f>
        <v>-681637</v>
      </c>
      <c r="F137" s="42"/>
      <c r="G137" s="48">
        <f>G119</f>
        <v>-327565</v>
      </c>
      <c r="H137" s="46"/>
      <c r="I137" s="30"/>
      <c r="J137" s="30"/>
      <c r="K137" s="30"/>
      <c r="M137" s="4"/>
    </row>
    <row r="138" spans="1:13" s="36" customFormat="1" ht="23.1" customHeight="1" thickTop="1">
      <c r="A138" s="45"/>
      <c r="C138" s="40"/>
      <c r="D138" s="41"/>
      <c r="E138" s="47"/>
      <c r="F138" s="42"/>
      <c r="G138" s="47"/>
      <c r="H138" s="46"/>
      <c r="I138" s="47"/>
      <c r="J138" s="40"/>
      <c r="K138" s="47"/>
      <c r="M138" s="4"/>
    </row>
    <row r="139" spans="1:13" ht="23.1" customHeight="1">
      <c r="A139" s="13" t="s">
        <v>183</v>
      </c>
      <c r="C139" s="17">
        <v>27</v>
      </c>
      <c r="E139" s="30"/>
      <c r="F139" s="30"/>
      <c r="G139" s="30"/>
      <c r="H139" s="30"/>
      <c r="I139" s="30"/>
      <c r="J139" s="30"/>
      <c r="K139" s="30"/>
    </row>
    <row r="140" spans="1:13" ht="23.1" customHeight="1">
      <c r="A140" s="14" t="s">
        <v>120</v>
      </c>
      <c r="E140" s="4"/>
      <c r="G140" s="4"/>
      <c r="I140" s="4"/>
      <c r="K140" s="4"/>
    </row>
    <row r="141" spans="1:13" ht="23.1" customHeight="1" thickBot="1">
      <c r="A141" s="14" t="s">
        <v>170</v>
      </c>
      <c r="E141" s="86">
        <f>SUM(E131/7641078761*1000)</f>
        <v>-9.2313536093912268E-2</v>
      </c>
      <c r="F141" s="87"/>
      <c r="G141" s="86">
        <f>SUM(G131/7641078761*1000)</f>
        <v>-3.6983914030879077E-2</v>
      </c>
      <c r="H141" s="87"/>
      <c r="I141" s="86">
        <f>SUM(I131/7641078761*1000)</f>
        <v>-2.4120547080433374E-2</v>
      </c>
      <c r="J141" s="87"/>
      <c r="K141" s="86">
        <f>SUM(K131/7641078761*1000)</f>
        <v>1.2157969169767073E-3</v>
      </c>
    </row>
    <row r="142" spans="1:13" ht="23.1" customHeight="1" thickTop="1">
      <c r="E142" s="29"/>
      <c r="G142" s="29"/>
      <c r="I142" s="29"/>
      <c r="K142" s="29"/>
    </row>
    <row r="143" spans="1:13" ht="23.1" customHeight="1">
      <c r="A143" s="4" t="s">
        <v>14</v>
      </c>
      <c r="E143" s="29"/>
      <c r="G143" s="29"/>
      <c r="I143" s="29"/>
      <c r="K143" s="29"/>
    </row>
  </sheetData>
  <mergeCells count="8">
    <mergeCell ref="A79:K79"/>
    <mergeCell ref="A125:K125"/>
    <mergeCell ref="A126:K126"/>
    <mergeCell ref="A4:K4"/>
    <mergeCell ref="A5:K5"/>
    <mergeCell ref="A50:K50"/>
    <mergeCell ref="A51:K51"/>
    <mergeCell ref="A78:K78"/>
  </mergeCells>
  <printOptions horizontalCentered="1"/>
  <pageMargins left="0.64" right="0.196850393700787" top="0.78740157480314998" bottom="0.2" header="0.31496062992126" footer="0.31496062992126"/>
  <pageSetup paperSize="9" scale="70" fitToHeight="6" orientation="portrait" r:id="rId1"/>
  <rowBreaks count="3" manualBreakCount="3">
    <brk id="46" max="10" man="1"/>
    <brk id="74" max="16383" man="1"/>
    <brk id="121" max="16383" man="1"/>
  </rowBreaks>
  <ignoredErrors>
    <ignoredError sqref="G53 K53 G128:K12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view="pageBreakPreview" zoomScale="85" zoomScaleNormal="80" zoomScaleSheetLayoutView="85" workbookViewId="0"/>
  </sheetViews>
  <sheetFormatPr defaultColWidth="9.42578125" defaultRowHeight="24" customHeight="1"/>
  <cols>
    <col min="1" max="1" width="27.42578125" style="71" customWidth="1"/>
    <col min="2" max="2" width="11.42578125" style="71" customWidth="1"/>
    <col min="3" max="3" width="15.5703125" style="71" customWidth="1"/>
    <col min="4" max="4" width="3.42578125" style="71" customWidth="1"/>
    <col min="5" max="5" width="16.42578125" style="71" customWidth="1"/>
    <col min="6" max="6" width="1.5703125" style="69" customWidth="1"/>
    <col min="7" max="7" width="16.42578125" style="71" customWidth="1"/>
    <col min="8" max="8" width="1.5703125" style="69" customWidth="1"/>
    <col min="9" max="9" width="16.42578125" style="71" customWidth="1"/>
    <col min="10" max="10" width="1.5703125" style="69" customWidth="1"/>
    <col min="11" max="11" width="16.42578125" style="71" customWidth="1"/>
    <col min="12" max="12" width="1.5703125" style="69" customWidth="1"/>
    <col min="13" max="13" width="27.42578125" style="71" customWidth="1"/>
    <col min="14" max="14" width="1.5703125" style="69" customWidth="1"/>
    <col min="15" max="15" width="16.42578125" style="71" customWidth="1"/>
    <col min="16" max="16" width="1.5703125" style="69" customWidth="1"/>
    <col min="17" max="17" width="16.42578125" style="71" customWidth="1"/>
    <col min="18" max="18" width="1.5703125" style="69" customWidth="1"/>
    <col min="19" max="19" width="17" style="71" customWidth="1"/>
    <col min="20" max="20" width="1.5703125" style="69" customWidth="1"/>
    <col min="21" max="21" width="16.42578125" style="71" customWidth="1"/>
    <col min="22" max="16384" width="9.42578125" style="71"/>
  </cols>
  <sheetData>
    <row r="1" spans="1:21" ht="24" customHeight="1">
      <c r="U1" s="129" t="s">
        <v>53</v>
      </c>
    </row>
    <row r="2" spans="1:21" ht="24" customHeight="1">
      <c r="A2" s="143" t="s">
        <v>125</v>
      </c>
      <c r="B2" s="4"/>
      <c r="C2" s="4"/>
      <c r="D2" s="66"/>
      <c r="E2" s="4"/>
      <c r="F2" s="23"/>
      <c r="G2" s="4"/>
      <c r="H2" s="23"/>
      <c r="I2" s="4"/>
      <c r="J2" s="23"/>
      <c r="K2" s="4"/>
      <c r="L2" s="23"/>
      <c r="M2" s="4"/>
      <c r="N2" s="23"/>
      <c r="O2" s="4"/>
      <c r="P2" s="23"/>
      <c r="Q2" s="4"/>
      <c r="R2" s="23"/>
      <c r="S2" s="4"/>
      <c r="T2" s="23"/>
      <c r="U2" s="4"/>
    </row>
    <row r="3" spans="1:21" ht="24" customHeight="1">
      <c r="A3" s="130" t="s">
        <v>92</v>
      </c>
      <c r="B3" s="4"/>
      <c r="C3" s="4"/>
      <c r="D3" s="66"/>
      <c r="E3" s="4"/>
      <c r="F3" s="23"/>
      <c r="G3" s="4"/>
      <c r="H3" s="23"/>
      <c r="I3" s="4"/>
      <c r="J3" s="23"/>
      <c r="K3" s="4"/>
      <c r="L3" s="23"/>
      <c r="M3" s="4"/>
      <c r="N3" s="23"/>
      <c r="O3" s="4"/>
      <c r="P3" s="23"/>
      <c r="Q3" s="4"/>
      <c r="R3" s="23"/>
      <c r="S3" s="4"/>
      <c r="T3" s="23"/>
      <c r="U3" s="4"/>
    </row>
    <row r="4" spans="1:21" ht="24" customHeight="1">
      <c r="A4" s="130" t="s">
        <v>191</v>
      </c>
      <c r="B4" s="4"/>
      <c r="C4" s="4"/>
      <c r="D4" s="18"/>
      <c r="E4" s="4"/>
      <c r="F4" s="23"/>
      <c r="G4" s="4"/>
      <c r="H4" s="23"/>
      <c r="I4" s="4"/>
      <c r="J4" s="23"/>
      <c r="K4" s="4"/>
      <c r="L4" s="23"/>
      <c r="M4" s="4"/>
      <c r="N4" s="23"/>
      <c r="O4" s="4"/>
      <c r="P4" s="23"/>
      <c r="Q4" s="4"/>
      <c r="R4" s="23"/>
      <c r="S4" s="4"/>
      <c r="T4" s="23"/>
      <c r="U4" s="4"/>
    </row>
    <row r="5" spans="1:21" ht="24" customHeight="1">
      <c r="B5" s="131"/>
      <c r="C5" s="131"/>
      <c r="D5" s="36"/>
      <c r="E5" s="131"/>
      <c r="F5" s="149"/>
      <c r="G5" s="131"/>
      <c r="H5" s="149"/>
      <c r="I5" s="131"/>
      <c r="J5" s="149"/>
      <c r="K5" s="131"/>
      <c r="L5" s="149"/>
      <c r="M5" s="131"/>
      <c r="N5" s="149"/>
      <c r="O5" s="131"/>
      <c r="P5" s="149"/>
      <c r="Q5" s="131"/>
      <c r="R5" s="149"/>
      <c r="S5" s="131"/>
      <c r="T5" s="149"/>
      <c r="U5" s="131" t="s">
        <v>0</v>
      </c>
    </row>
    <row r="6" spans="1:21" ht="24" customHeight="1">
      <c r="A6" s="67"/>
      <c r="B6" s="67"/>
      <c r="C6" s="67"/>
      <c r="D6" s="67"/>
      <c r="E6" s="173" t="s">
        <v>1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</row>
    <row r="7" spans="1:21" ht="24" customHeight="1">
      <c r="A7" s="67"/>
      <c r="B7" s="67"/>
      <c r="C7" s="67"/>
      <c r="D7" s="65"/>
      <c r="E7" s="174" t="s">
        <v>75</v>
      </c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68"/>
      <c r="T7" s="68"/>
      <c r="U7" s="68"/>
    </row>
    <row r="8" spans="1:21" ht="24" customHeight="1">
      <c r="B8" s="67"/>
      <c r="C8" s="67"/>
      <c r="D8" s="33"/>
      <c r="E8" s="68"/>
      <c r="F8" s="68"/>
      <c r="G8" s="68"/>
      <c r="H8" s="68"/>
      <c r="I8" s="68"/>
      <c r="J8" s="68"/>
      <c r="K8" s="68"/>
      <c r="L8" s="68"/>
      <c r="M8" s="175" t="s">
        <v>98</v>
      </c>
      <c r="N8" s="175"/>
      <c r="O8" s="175"/>
      <c r="P8" s="68"/>
      <c r="R8" s="68"/>
      <c r="T8" s="68"/>
      <c r="U8" s="68"/>
    </row>
    <row r="9" spans="1:21" ht="24" customHeight="1">
      <c r="B9" s="67"/>
      <c r="C9" s="67"/>
      <c r="D9" s="69"/>
      <c r="E9" s="68"/>
      <c r="F9" s="68"/>
      <c r="G9" s="68"/>
      <c r="H9" s="68"/>
      <c r="I9" s="68"/>
      <c r="J9" s="68"/>
      <c r="K9" s="68"/>
      <c r="L9" s="68"/>
      <c r="M9" s="144" t="s">
        <v>100</v>
      </c>
      <c r="N9" s="68"/>
      <c r="O9" s="68"/>
      <c r="P9" s="68"/>
      <c r="Q9" s="65"/>
      <c r="R9" s="68"/>
      <c r="S9" s="65"/>
      <c r="T9" s="68"/>
      <c r="U9" s="68"/>
    </row>
    <row r="10" spans="1:21" s="65" customFormat="1" ht="24" customHeight="1">
      <c r="A10" s="67"/>
      <c r="D10" s="69"/>
      <c r="F10" s="33"/>
      <c r="H10" s="33"/>
      <c r="J10" s="33"/>
      <c r="L10" s="33"/>
      <c r="M10" s="70" t="s">
        <v>101</v>
      </c>
      <c r="N10" s="33"/>
      <c r="O10" s="65" t="s">
        <v>102</v>
      </c>
      <c r="P10" s="68"/>
      <c r="Q10" s="65" t="s">
        <v>54</v>
      </c>
      <c r="R10" s="68"/>
      <c r="S10" s="65" t="s">
        <v>68</v>
      </c>
      <c r="T10" s="68"/>
      <c r="U10" s="68"/>
    </row>
    <row r="11" spans="1:21" s="65" customFormat="1" ht="24" customHeight="1">
      <c r="A11" s="67"/>
      <c r="D11" s="69"/>
      <c r="E11" s="65" t="s">
        <v>116</v>
      </c>
      <c r="F11" s="33"/>
      <c r="H11" s="33"/>
      <c r="I11" s="176" t="s">
        <v>216</v>
      </c>
      <c r="J11" s="176"/>
      <c r="K11" s="176"/>
      <c r="L11" s="33"/>
      <c r="M11" s="65" t="s">
        <v>103</v>
      </c>
      <c r="N11" s="33"/>
      <c r="O11" s="65" t="s">
        <v>104</v>
      </c>
      <c r="P11" s="33"/>
      <c r="Q11" s="65" t="s">
        <v>55</v>
      </c>
      <c r="R11" s="33"/>
      <c r="S11" s="65" t="s">
        <v>69</v>
      </c>
      <c r="T11" s="33"/>
      <c r="U11" s="65" t="s">
        <v>58</v>
      </c>
    </row>
    <row r="12" spans="1:21" s="65" customFormat="1" ht="24" customHeight="1">
      <c r="A12" s="67"/>
      <c r="D12" s="69"/>
      <c r="E12" s="65" t="s">
        <v>105</v>
      </c>
      <c r="F12" s="33"/>
      <c r="H12" s="33"/>
      <c r="I12" s="132" t="s">
        <v>136</v>
      </c>
      <c r="J12" s="33"/>
      <c r="K12" s="33" t="s">
        <v>57</v>
      </c>
      <c r="L12" s="33"/>
      <c r="M12" s="70" t="s">
        <v>106</v>
      </c>
      <c r="N12" s="33"/>
      <c r="O12" s="65" t="s">
        <v>72</v>
      </c>
      <c r="P12" s="33"/>
      <c r="Q12" s="65" t="s">
        <v>107</v>
      </c>
      <c r="R12" s="33"/>
      <c r="S12" s="65" t="s">
        <v>70</v>
      </c>
      <c r="T12" s="33"/>
      <c r="U12" s="65" t="s">
        <v>72</v>
      </c>
    </row>
    <row r="13" spans="1:21" s="65" customFormat="1" ht="24" customHeight="1">
      <c r="A13" s="133"/>
      <c r="B13" s="134"/>
      <c r="C13" s="33"/>
      <c r="D13" s="69"/>
      <c r="E13" s="145" t="s">
        <v>56</v>
      </c>
      <c r="F13" s="33"/>
      <c r="G13" s="145" t="s">
        <v>112</v>
      </c>
      <c r="H13" s="33"/>
      <c r="I13" s="145" t="s">
        <v>137</v>
      </c>
      <c r="J13" s="33"/>
      <c r="K13" s="160" t="s">
        <v>262</v>
      </c>
      <c r="L13" s="33"/>
      <c r="M13" s="145" t="s">
        <v>108</v>
      </c>
      <c r="N13" s="33"/>
      <c r="O13" s="145" t="s">
        <v>73</v>
      </c>
      <c r="P13" s="33"/>
      <c r="Q13" s="145" t="s">
        <v>67</v>
      </c>
      <c r="R13" s="33"/>
      <c r="S13" s="145" t="s">
        <v>71</v>
      </c>
      <c r="T13" s="33"/>
      <c r="U13" s="145" t="s">
        <v>73</v>
      </c>
    </row>
    <row r="14" spans="1:21" s="65" customFormat="1" ht="24" customHeight="1">
      <c r="A14" s="133"/>
      <c r="B14" s="134"/>
      <c r="C14" s="33"/>
      <c r="D14" s="69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65" customFormat="1" ht="24" customHeight="1">
      <c r="A15" s="63" t="s">
        <v>228</v>
      </c>
      <c r="B15" s="134"/>
      <c r="C15" s="33"/>
      <c r="D15" s="69"/>
      <c r="E15" s="15">
        <v>7641079</v>
      </c>
      <c r="F15" s="15"/>
      <c r="G15" s="15">
        <v>9926</v>
      </c>
      <c r="H15" s="15"/>
      <c r="I15" s="15">
        <v>11117</v>
      </c>
      <c r="J15" s="15"/>
      <c r="K15" s="15">
        <v>-563035</v>
      </c>
      <c r="L15" s="15"/>
      <c r="M15" s="15">
        <v>-11489</v>
      </c>
      <c r="N15" s="15"/>
      <c r="O15" s="15">
        <v>-11489</v>
      </c>
      <c r="P15" s="15"/>
      <c r="Q15" s="15">
        <v>7087598</v>
      </c>
      <c r="R15" s="15"/>
      <c r="S15" s="15">
        <v>114850</v>
      </c>
      <c r="T15" s="15"/>
      <c r="U15" s="15">
        <v>7202448</v>
      </c>
    </row>
    <row r="16" spans="1:21" s="65" customFormat="1" ht="24" customHeight="1">
      <c r="A16" s="64" t="s">
        <v>229</v>
      </c>
      <c r="B16" s="134"/>
      <c r="C16" s="33"/>
      <c r="D16" s="69"/>
      <c r="E16" s="19">
        <v>0</v>
      </c>
      <c r="F16" s="15"/>
      <c r="G16" s="19">
        <v>0</v>
      </c>
      <c r="H16" s="15"/>
      <c r="I16" s="19">
        <v>0</v>
      </c>
      <c r="J16" s="15"/>
      <c r="K16" s="19">
        <v>-589746</v>
      </c>
      <c r="L16" s="15"/>
      <c r="M16" s="19">
        <v>0</v>
      </c>
      <c r="N16" s="15"/>
      <c r="O16" s="19">
        <v>0</v>
      </c>
      <c r="P16" s="15"/>
      <c r="Q16" s="19">
        <v>-589746</v>
      </c>
      <c r="R16" s="15"/>
      <c r="S16" s="19">
        <v>-53830</v>
      </c>
      <c r="T16" s="15"/>
      <c r="U16" s="19">
        <v>-643576</v>
      </c>
    </row>
    <row r="17" spans="1:21" s="69" customFormat="1" ht="24" customHeight="1">
      <c r="A17" s="63" t="s">
        <v>230</v>
      </c>
      <c r="D17" s="71"/>
      <c r="E17" s="73">
        <f>SUM(E15:E16)</f>
        <v>7641079</v>
      </c>
      <c r="F17" s="73"/>
      <c r="G17" s="73">
        <f>SUM(G15:G16)</f>
        <v>9926</v>
      </c>
      <c r="H17" s="73"/>
      <c r="I17" s="73">
        <f>SUM(I15:I16)</f>
        <v>11117</v>
      </c>
      <c r="J17" s="73"/>
      <c r="K17" s="73">
        <f>SUM(K15:K16)</f>
        <v>-1152781</v>
      </c>
      <c r="L17" s="73"/>
      <c r="M17" s="73">
        <f>SUM(M15:M16)</f>
        <v>-11489</v>
      </c>
      <c r="N17" s="73"/>
      <c r="O17" s="73">
        <f>SUM(O15:O16)</f>
        <v>-11489</v>
      </c>
      <c r="P17" s="73">
        <v>0</v>
      </c>
      <c r="Q17" s="73">
        <f>SUM(Q15:Q16)</f>
        <v>6497852</v>
      </c>
      <c r="R17" s="73"/>
      <c r="S17" s="73">
        <f>SUM(S15:S16)</f>
        <v>61020</v>
      </c>
      <c r="T17" s="73"/>
      <c r="U17" s="73">
        <f>SUM(U15:U16)</f>
        <v>6558872</v>
      </c>
    </row>
    <row r="18" spans="1:21" s="69" customFormat="1" ht="24" customHeight="1">
      <c r="A18" s="72" t="s">
        <v>231</v>
      </c>
      <c r="D18" s="71"/>
      <c r="E18" s="73">
        <v>0</v>
      </c>
      <c r="F18" s="73"/>
      <c r="G18" s="73">
        <v>0</v>
      </c>
      <c r="H18" s="73"/>
      <c r="I18" s="73">
        <v>0</v>
      </c>
      <c r="J18" s="73"/>
      <c r="K18" s="73">
        <f>PL!G131</f>
        <v>-282597</v>
      </c>
      <c r="L18" s="73"/>
      <c r="M18" s="73">
        <v>0</v>
      </c>
      <c r="N18" s="73"/>
      <c r="O18" s="73">
        <f t="shared" ref="O18:O20" si="0">M18</f>
        <v>0</v>
      </c>
      <c r="P18" s="73"/>
      <c r="Q18" s="73">
        <f>SUM(E18:K18, O18)</f>
        <v>-282597</v>
      </c>
      <c r="R18" s="73"/>
      <c r="S18" s="73">
        <f>PL!G132</f>
        <v>-12007</v>
      </c>
      <c r="T18" s="73"/>
      <c r="U18" s="73">
        <f t="shared" ref="U18:U20" si="1">SUM(Q18:S18)</f>
        <v>-294604</v>
      </c>
    </row>
    <row r="19" spans="1:21" s="69" customFormat="1" ht="24" customHeight="1">
      <c r="A19" s="72" t="s">
        <v>109</v>
      </c>
      <c r="D19" s="71"/>
      <c r="E19" s="74">
        <v>0</v>
      </c>
      <c r="F19" s="73"/>
      <c r="G19" s="74">
        <v>0</v>
      </c>
      <c r="H19" s="73"/>
      <c r="I19" s="74">
        <v>0</v>
      </c>
      <c r="J19" s="73"/>
      <c r="K19" s="74">
        <v>0</v>
      </c>
      <c r="L19" s="73"/>
      <c r="M19" s="74">
        <v>-32961</v>
      </c>
      <c r="N19" s="73"/>
      <c r="O19" s="74">
        <f t="shared" si="0"/>
        <v>-32961</v>
      </c>
      <c r="P19" s="73"/>
      <c r="Q19" s="74">
        <f>SUM(E19:K19, O19)</f>
        <v>-32961</v>
      </c>
      <c r="R19" s="73"/>
      <c r="S19" s="74">
        <v>0</v>
      </c>
      <c r="T19" s="73"/>
      <c r="U19" s="74">
        <f t="shared" si="1"/>
        <v>-32961</v>
      </c>
    </row>
    <row r="20" spans="1:21" s="69" customFormat="1" ht="24" customHeight="1">
      <c r="A20" s="72" t="s">
        <v>63</v>
      </c>
      <c r="D20" s="71"/>
      <c r="E20" s="83">
        <f>SUM(E18:E19)</f>
        <v>0</v>
      </c>
      <c r="F20" s="73"/>
      <c r="G20" s="83">
        <f>SUM(G18:G19)</f>
        <v>0</v>
      </c>
      <c r="H20" s="73"/>
      <c r="I20" s="83">
        <f>SUM(I18:I19)</f>
        <v>0</v>
      </c>
      <c r="J20" s="73"/>
      <c r="K20" s="83">
        <f>SUM(K18:K19)</f>
        <v>-282597</v>
      </c>
      <c r="L20" s="73"/>
      <c r="M20" s="83">
        <f>SUM(M18:M19)</f>
        <v>-32961</v>
      </c>
      <c r="N20" s="73"/>
      <c r="O20" s="83">
        <f t="shared" si="0"/>
        <v>-32961</v>
      </c>
      <c r="P20" s="73"/>
      <c r="Q20" s="83">
        <f>SUM(E20:K20, O20)</f>
        <v>-315558</v>
      </c>
      <c r="R20" s="73"/>
      <c r="S20" s="83">
        <f>SUM(S18:S19)</f>
        <v>-12007</v>
      </c>
      <c r="T20" s="73"/>
      <c r="U20" s="83">
        <f t="shared" si="1"/>
        <v>-327565</v>
      </c>
    </row>
    <row r="21" spans="1:21" ht="24" customHeight="1" thickBot="1">
      <c r="A21" s="5" t="s">
        <v>184</v>
      </c>
      <c r="E21" s="75">
        <f>SUM(E20:E20,E17)</f>
        <v>7641079</v>
      </c>
      <c r="F21" s="73"/>
      <c r="G21" s="75">
        <f>SUM(G20:G20,G17)</f>
        <v>9926</v>
      </c>
      <c r="H21" s="73"/>
      <c r="I21" s="75">
        <f>SUM(I20:I20,I17)</f>
        <v>11117</v>
      </c>
      <c r="J21" s="73"/>
      <c r="K21" s="75">
        <f>SUM(K20:K20,K17)</f>
        <v>-1435378</v>
      </c>
      <c r="L21" s="73"/>
      <c r="M21" s="75">
        <f>SUM(M20:M20,M17)</f>
        <v>-44450</v>
      </c>
      <c r="N21" s="73"/>
      <c r="O21" s="75">
        <f>SUM(O20:O20,O17)</f>
        <v>-44450</v>
      </c>
      <c r="P21" s="73"/>
      <c r="Q21" s="75">
        <f>SUM(Q20:Q20,Q17)</f>
        <v>6182294</v>
      </c>
      <c r="R21" s="73"/>
      <c r="S21" s="75">
        <f>SUM(S20:S20,S17)</f>
        <v>49013</v>
      </c>
      <c r="T21" s="73"/>
      <c r="U21" s="75">
        <f>SUM(U20:U20,U17)</f>
        <v>6231307</v>
      </c>
    </row>
    <row r="22" spans="1:21" ht="24" customHeight="1" thickTop="1">
      <c r="A22" s="4"/>
      <c r="E22" s="73"/>
      <c r="F22" s="73"/>
      <c r="G22" s="73"/>
      <c r="H22" s="73"/>
      <c r="I22" s="76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</row>
    <row r="23" spans="1:21" ht="24" customHeight="1">
      <c r="A23" s="5" t="s">
        <v>218</v>
      </c>
      <c r="E23" s="73">
        <v>7641079</v>
      </c>
      <c r="F23" s="73"/>
      <c r="G23" s="73">
        <v>9926</v>
      </c>
      <c r="H23" s="73"/>
      <c r="I23" s="73">
        <v>11117</v>
      </c>
      <c r="J23" s="73"/>
      <c r="K23" s="73">
        <v>-1802008</v>
      </c>
      <c r="L23" s="73"/>
      <c r="M23" s="73">
        <v>-32403</v>
      </c>
      <c r="N23" s="73"/>
      <c r="O23" s="73">
        <f>M23</f>
        <v>-32403</v>
      </c>
      <c r="P23" s="73"/>
      <c r="Q23" s="73">
        <f>SUM(E23:K23, O23)</f>
        <v>5827711</v>
      </c>
      <c r="R23" s="73"/>
      <c r="S23" s="73">
        <v>45901</v>
      </c>
      <c r="T23" s="73"/>
      <c r="U23" s="73">
        <f t="shared" ref="U23:U24" si="2">SUM(Q23:S23)</f>
        <v>5873612</v>
      </c>
    </row>
    <row r="24" spans="1:21" ht="24" customHeight="1">
      <c r="A24" s="4" t="s">
        <v>219</v>
      </c>
      <c r="E24" s="74">
        <v>0</v>
      </c>
      <c r="F24" s="73">
        <v>0</v>
      </c>
      <c r="G24" s="74">
        <v>0</v>
      </c>
      <c r="H24" s="73"/>
      <c r="I24" s="74">
        <v>0</v>
      </c>
      <c r="J24" s="73"/>
      <c r="K24" s="74">
        <v>-14480</v>
      </c>
      <c r="L24" s="73"/>
      <c r="M24" s="74">
        <v>0</v>
      </c>
      <c r="N24" s="73"/>
      <c r="O24" s="74">
        <f t="shared" ref="O24" si="3">M24</f>
        <v>0</v>
      </c>
      <c r="P24" s="73"/>
      <c r="Q24" s="74">
        <f>SUM(E24:K24, O24)</f>
        <v>-14480</v>
      </c>
      <c r="R24" s="73"/>
      <c r="S24" s="74">
        <v>0</v>
      </c>
      <c r="T24" s="73"/>
      <c r="U24" s="74">
        <f t="shared" si="2"/>
        <v>-14480</v>
      </c>
    </row>
    <row r="25" spans="1:21" s="69" customFormat="1" ht="24" customHeight="1">
      <c r="A25" s="130" t="s">
        <v>192</v>
      </c>
      <c r="D25" s="71"/>
      <c r="E25" s="73">
        <f>SUM(E23:E24)</f>
        <v>7641079</v>
      </c>
      <c r="F25" s="73"/>
      <c r="G25" s="73">
        <f>SUM(G23:G24)</f>
        <v>9926</v>
      </c>
      <c r="H25" s="73"/>
      <c r="I25" s="73">
        <f>SUM(I23:I24)</f>
        <v>11117</v>
      </c>
      <c r="J25" s="73"/>
      <c r="K25" s="73">
        <f>SUM(K23:K24)</f>
        <v>-1816488</v>
      </c>
      <c r="L25" s="73"/>
      <c r="M25" s="73">
        <f>SUM(M23:M24)</f>
        <v>-32403</v>
      </c>
      <c r="N25" s="73"/>
      <c r="O25" s="73">
        <f>SUM(O23:O24)</f>
        <v>-32403</v>
      </c>
      <c r="P25" s="73"/>
      <c r="Q25" s="73">
        <f>SUM(Q23:Q24)</f>
        <v>5813231</v>
      </c>
      <c r="R25" s="73"/>
      <c r="S25" s="73">
        <f>SUM(S23:S24)</f>
        <v>45901</v>
      </c>
      <c r="T25" s="73"/>
      <c r="U25" s="73">
        <f>SUM(U23:U24)</f>
        <v>5859132</v>
      </c>
    </row>
    <row r="26" spans="1:21" s="69" customFormat="1" ht="24" customHeight="1">
      <c r="A26" s="72" t="s">
        <v>124</v>
      </c>
      <c r="D26" s="71"/>
      <c r="E26" s="73">
        <v>0</v>
      </c>
      <c r="F26" s="73"/>
      <c r="G26" s="73">
        <v>0</v>
      </c>
      <c r="H26" s="73"/>
      <c r="I26" s="73">
        <v>0</v>
      </c>
      <c r="J26" s="73"/>
      <c r="K26" s="73">
        <f>PL!E131</f>
        <v>-705375</v>
      </c>
      <c r="L26" s="73"/>
      <c r="M26" s="73">
        <v>0</v>
      </c>
      <c r="N26" s="73"/>
      <c r="O26" s="73">
        <f t="shared" ref="O26:O27" si="4">M26</f>
        <v>0</v>
      </c>
      <c r="P26" s="73"/>
      <c r="Q26" s="73">
        <f>SUM(E26:K26, O26)</f>
        <v>-705375</v>
      </c>
      <c r="R26" s="73"/>
      <c r="S26" s="73">
        <f>PL!E132</f>
        <v>11687</v>
      </c>
      <c r="T26" s="73"/>
      <c r="U26" s="73">
        <f t="shared" ref="U26:U27" si="5">SUM(Q26:S26)</f>
        <v>-693688</v>
      </c>
    </row>
    <row r="27" spans="1:21" s="69" customFormat="1" ht="24" customHeight="1">
      <c r="A27" s="72" t="s">
        <v>109</v>
      </c>
      <c r="D27" s="71"/>
      <c r="E27" s="74">
        <v>0</v>
      </c>
      <c r="F27" s="73"/>
      <c r="G27" s="74">
        <v>0</v>
      </c>
      <c r="H27" s="73"/>
      <c r="I27" s="74">
        <v>0</v>
      </c>
      <c r="J27" s="73"/>
      <c r="K27" s="74">
        <v>0</v>
      </c>
      <c r="L27" s="73"/>
      <c r="M27" s="74">
        <f>PL!E116</f>
        <v>12051</v>
      </c>
      <c r="N27" s="73"/>
      <c r="O27" s="74">
        <f t="shared" si="4"/>
        <v>12051</v>
      </c>
      <c r="P27" s="73"/>
      <c r="Q27" s="74">
        <f>SUM(E27:K27, O27)</f>
        <v>12051</v>
      </c>
      <c r="R27" s="73"/>
      <c r="S27" s="74">
        <v>0</v>
      </c>
      <c r="T27" s="73"/>
      <c r="U27" s="74">
        <f t="shared" si="5"/>
        <v>12051</v>
      </c>
    </row>
    <row r="28" spans="1:21" s="69" customFormat="1" ht="24" customHeight="1">
      <c r="A28" s="72" t="s">
        <v>63</v>
      </c>
      <c r="D28" s="71"/>
      <c r="E28" s="73">
        <f>SUM(E26:E27)</f>
        <v>0</v>
      </c>
      <c r="F28" s="73"/>
      <c r="G28" s="73">
        <f>SUM(G26:G27)</f>
        <v>0</v>
      </c>
      <c r="H28" s="73"/>
      <c r="I28" s="73">
        <f>SUM(I26:I27)</f>
        <v>0</v>
      </c>
      <c r="J28" s="73"/>
      <c r="K28" s="73">
        <f>SUM(K26:K27)</f>
        <v>-705375</v>
      </c>
      <c r="L28" s="73"/>
      <c r="M28" s="73">
        <f>SUM(M26:M27)</f>
        <v>12051</v>
      </c>
      <c r="N28" s="73"/>
      <c r="O28" s="73">
        <f>SUM(O26:O27)</f>
        <v>12051</v>
      </c>
      <c r="P28" s="73"/>
      <c r="Q28" s="73">
        <f>SUM(E28:K28,O28)</f>
        <v>-693324</v>
      </c>
      <c r="R28" s="73"/>
      <c r="S28" s="73">
        <f>SUM(S26:S27)</f>
        <v>11687</v>
      </c>
      <c r="T28" s="73"/>
      <c r="U28" s="73">
        <f>SUM(U26:U27)</f>
        <v>-681637</v>
      </c>
    </row>
    <row r="29" spans="1:21" s="69" customFormat="1" ht="24" customHeight="1">
      <c r="A29" s="72" t="s">
        <v>240</v>
      </c>
      <c r="D29" s="71"/>
      <c r="E29" s="73">
        <v>4</v>
      </c>
      <c r="F29" s="73"/>
      <c r="G29" s="73">
        <v>0</v>
      </c>
      <c r="H29" s="154"/>
      <c r="I29" s="73">
        <v>0</v>
      </c>
      <c r="J29" s="154"/>
      <c r="K29" s="73">
        <v>0</v>
      </c>
      <c r="L29" s="157"/>
      <c r="M29" s="73">
        <v>0</v>
      </c>
      <c r="N29" s="157"/>
      <c r="O29" s="73">
        <v>0</v>
      </c>
      <c r="P29" s="157"/>
      <c r="Q29" s="73">
        <f>SUM(E29:K29,O29)</f>
        <v>4</v>
      </c>
      <c r="R29" s="157"/>
      <c r="S29" s="73">
        <v>0</v>
      </c>
      <c r="T29" s="157"/>
      <c r="U29" s="73">
        <f>SUM(Q29:S29)</f>
        <v>4</v>
      </c>
    </row>
    <row r="30" spans="1:21" ht="24" customHeight="1" thickBot="1">
      <c r="A30" s="5" t="s">
        <v>193</v>
      </c>
      <c r="E30" s="155">
        <f>SUM(E28:E29,E25)</f>
        <v>7641083</v>
      </c>
      <c r="F30" s="73"/>
      <c r="G30" s="155">
        <f>SUM(G28:G29,G25)</f>
        <v>9926</v>
      </c>
      <c r="H30" s="73"/>
      <c r="I30" s="155">
        <f>SUM(I28:I29,I25)</f>
        <v>11117</v>
      </c>
      <c r="J30" s="73"/>
      <c r="K30" s="155">
        <f>SUM(K28:K29,K25)</f>
        <v>-2521863</v>
      </c>
      <c r="L30" s="73"/>
      <c r="M30" s="155">
        <f>SUM(M28:M29,M25)</f>
        <v>-20352</v>
      </c>
      <c r="N30" s="73"/>
      <c r="O30" s="155">
        <f>SUM(O28:O29,O25)</f>
        <v>-20352</v>
      </c>
      <c r="P30" s="73"/>
      <c r="Q30" s="155">
        <f>SUM(Q28:Q29,Q25)</f>
        <v>5119911</v>
      </c>
      <c r="R30" s="73"/>
      <c r="S30" s="155">
        <f>SUM(S28:S29,S25)</f>
        <v>57588</v>
      </c>
      <c r="T30" s="73"/>
      <c r="U30" s="155">
        <f>SUM(U28:U29,U25)</f>
        <v>5177499</v>
      </c>
    </row>
    <row r="31" spans="1:21" ht="24" customHeight="1" thickTop="1">
      <c r="A31" s="4"/>
      <c r="E31" s="73"/>
      <c r="F31" s="73"/>
      <c r="G31" s="73"/>
      <c r="H31" s="73"/>
      <c r="I31" s="76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164">
        <f>U30-BS!D109</f>
        <v>0</v>
      </c>
    </row>
    <row r="32" spans="1:21" ht="24" customHeight="1">
      <c r="A32" s="4" t="s">
        <v>14</v>
      </c>
      <c r="E32" s="82"/>
      <c r="F32" s="73"/>
      <c r="G32" s="82"/>
      <c r="H32" s="73"/>
      <c r="I32" s="82"/>
      <c r="J32" s="73"/>
      <c r="K32" s="82"/>
      <c r="L32" s="73"/>
      <c r="M32" s="82"/>
      <c r="N32" s="73"/>
      <c r="O32" s="82"/>
      <c r="P32" s="73"/>
      <c r="Q32" s="82"/>
      <c r="R32" s="73"/>
      <c r="S32" s="82"/>
      <c r="T32" s="73"/>
      <c r="U32" s="82"/>
    </row>
  </sheetData>
  <mergeCells count="4">
    <mergeCell ref="E6:U6"/>
    <mergeCell ref="E7:Q7"/>
    <mergeCell ref="M8:O8"/>
    <mergeCell ref="I11:K11"/>
  </mergeCells>
  <printOptions horizontalCentered="1"/>
  <pageMargins left="0.41" right="0.31496062992126" top="0.90500000000000003" bottom="0.196850393700787" header="0.196850393700787" footer="0.196850393700787"/>
  <pageSetup paperSize="9" scale="60" orientation="landscape" r:id="rId1"/>
  <ignoredErrors>
    <ignoredError sqref="U25:U28 O25:R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view="pageBreakPreview" zoomScale="80" zoomScaleNormal="80" zoomScaleSheetLayoutView="80" workbookViewId="0">
      <selection activeCell="H21" sqref="H21"/>
    </sheetView>
  </sheetViews>
  <sheetFormatPr defaultColWidth="9.42578125" defaultRowHeight="24" customHeight="1"/>
  <cols>
    <col min="1" max="1" width="28.42578125" style="52" customWidth="1"/>
    <col min="2" max="2" width="23" style="52" customWidth="1"/>
    <col min="3" max="3" width="11.140625" style="52" customWidth="1"/>
    <col min="4" max="4" width="17.42578125" style="52" customWidth="1"/>
    <col min="5" max="5" width="1.5703125" style="52" customWidth="1"/>
    <col min="6" max="6" width="17.42578125" style="52" customWidth="1"/>
    <col min="7" max="7" width="1.5703125" style="52" customWidth="1"/>
    <col min="8" max="8" width="17.42578125" style="52" customWidth="1"/>
    <col min="9" max="9" width="1.5703125" style="52" customWidth="1"/>
    <col min="10" max="10" width="17.42578125" style="52" customWidth="1"/>
    <col min="11" max="11" width="1.5703125" style="52" customWidth="1"/>
    <col min="12" max="12" width="17.42578125" style="52" customWidth="1"/>
    <col min="13" max="16384" width="9.42578125" style="52"/>
  </cols>
  <sheetData>
    <row r="1" spans="1:12" ht="24" customHeight="1">
      <c r="L1" s="53" t="s">
        <v>53</v>
      </c>
    </row>
    <row r="2" spans="1:12" ht="24" customHeight="1">
      <c r="A2" s="177" t="s">
        <v>132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24" customHeight="1">
      <c r="A3" s="177" t="s">
        <v>93</v>
      </c>
      <c r="B3" s="177"/>
      <c r="C3" s="177"/>
      <c r="D3" s="177"/>
      <c r="E3" s="177"/>
      <c r="F3" s="177"/>
      <c r="G3" s="177"/>
      <c r="H3" s="177"/>
      <c r="I3" s="54"/>
    </row>
    <row r="4" spans="1:12" ht="24" customHeight="1">
      <c r="A4" s="177" t="s">
        <v>191</v>
      </c>
      <c r="B4" s="177"/>
      <c r="C4" s="177"/>
      <c r="D4" s="177"/>
      <c r="E4" s="177"/>
      <c r="F4" s="177"/>
      <c r="G4" s="177"/>
      <c r="H4" s="177"/>
      <c r="I4" s="177"/>
    </row>
    <row r="5" spans="1:12" ht="24" customHeight="1">
      <c r="G5" s="55"/>
      <c r="I5" s="55"/>
      <c r="L5" s="53" t="s">
        <v>0</v>
      </c>
    </row>
    <row r="6" spans="1:12" ht="24" customHeight="1">
      <c r="A6" s="55"/>
      <c r="B6" s="55"/>
      <c r="C6" s="55"/>
      <c r="D6" s="179" t="s">
        <v>2</v>
      </c>
      <c r="E6" s="179"/>
      <c r="F6" s="179"/>
      <c r="G6" s="179"/>
      <c r="H6" s="179"/>
      <c r="I6" s="179"/>
      <c r="J6" s="179"/>
      <c r="K6" s="179"/>
      <c r="L6" s="179"/>
    </row>
    <row r="7" spans="1:12" s="55" customFormat="1" ht="24" customHeight="1">
      <c r="D7" s="55" t="s">
        <v>74</v>
      </c>
      <c r="H7" s="178" t="s">
        <v>216</v>
      </c>
      <c r="I7" s="178"/>
      <c r="J7" s="178"/>
      <c r="L7" s="56" t="s">
        <v>58</v>
      </c>
    </row>
    <row r="8" spans="1:12" s="55" customFormat="1" ht="24" customHeight="1">
      <c r="D8" s="55" t="s">
        <v>117</v>
      </c>
      <c r="H8" s="55" t="s">
        <v>136</v>
      </c>
      <c r="J8" s="55" t="s">
        <v>57</v>
      </c>
      <c r="L8" s="55" t="s">
        <v>72</v>
      </c>
    </row>
    <row r="9" spans="1:12" s="55" customFormat="1" ht="24" customHeight="1">
      <c r="D9" s="61" t="s">
        <v>56</v>
      </c>
      <c r="F9" s="78" t="s">
        <v>112</v>
      </c>
      <c r="H9" s="59" t="s">
        <v>137</v>
      </c>
      <c r="J9" s="159" t="s">
        <v>260</v>
      </c>
      <c r="L9" s="59" t="s">
        <v>73</v>
      </c>
    </row>
    <row r="10" spans="1:12" s="55" customFormat="1" ht="24" customHeight="1">
      <c r="D10" s="56"/>
      <c r="F10" s="56"/>
      <c r="H10" s="56"/>
      <c r="J10" s="56"/>
      <c r="L10" s="56"/>
    </row>
    <row r="11" spans="1:12" s="55" customFormat="1" ht="24" customHeight="1">
      <c r="A11" s="63" t="s">
        <v>228</v>
      </c>
      <c r="D11" s="56">
        <v>7641079</v>
      </c>
      <c r="F11" s="56">
        <v>9926</v>
      </c>
      <c r="H11" s="56">
        <v>2838</v>
      </c>
      <c r="J11" s="56">
        <v>-176875</v>
      </c>
      <c r="L11" s="56">
        <v>7476968</v>
      </c>
    </row>
    <row r="12" spans="1:12" s="55" customFormat="1" ht="24" customHeight="1">
      <c r="A12" s="64" t="s">
        <v>229</v>
      </c>
      <c r="D12" s="147">
        <v>0</v>
      </c>
      <c r="F12" s="147">
        <v>0</v>
      </c>
      <c r="H12" s="147">
        <v>0</v>
      </c>
      <c r="J12" s="148">
        <v>-912587</v>
      </c>
      <c r="L12" s="148">
        <v>-912587</v>
      </c>
    </row>
    <row r="13" spans="1:12" ht="24" customHeight="1">
      <c r="A13" s="63" t="s">
        <v>230</v>
      </c>
      <c r="B13" s="57"/>
      <c r="C13" s="22"/>
      <c r="D13" s="22">
        <f>SUM(D11:D12)</f>
        <v>7641079</v>
      </c>
      <c r="E13" s="22"/>
      <c r="F13" s="22">
        <f>SUM(F11:F12)</f>
        <v>9926</v>
      </c>
      <c r="G13" s="22"/>
      <c r="H13" s="22">
        <f>SUM(H11:H12)</f>
        <v>2838</v>
      </c>
      <c r="I13" s="22"/>
      <c r="J13" s="22">
        <f>SUM(J11:J12)</f>
        <v>-1089462</v>
      </c>
      <c r="K13" s="22"/>
      <c r="L13" s="22">
        <f>SUM(D13:J13)</f>
        <v>6564381</v>
      </c>
    </row>
    <row r="14" spans="1:12" ht="24" customHeight="1">
      <c r="A14" s="72" t="s">
        <v>276</v>
      </c>
      <c r="B14" s="57"/>
      <c r="C14" s="22"/>
      <c r="D14" s="73">
        <v>0</v>
      </c>
      <c r="E14" s="22"/>
      <c r="F14" s="73">
        <v>0</v>
      </c>
      <c r="G14" s="22"/>
      <c r="H14" s="73">
        <v>0</v>
      </c>
      <c r="I14" s="22"/>
      <c r="J14" s="73">
        <f>PL!K119</f>
        <v>9290</v>
      </c>
      <c r="K14" s="22"/>
      <c r="L14" s="22">
        <f>SUM(D14:J14)</f>
        <v>9290</v>
      </c>
    </row>
    <row r="15" spans="1:12" s="36" customFormat="1" ht="24" customHeight="1" thickBot="1">
      <c r="A15" s="63" t="s">
        <v>184</v>
      </c>
      <c r="C15" s="22"/>
      <c r="D15" s="34">
        <f>SUM(D13:D14)</f>
        <v>7641079</v>
      </c>
      <c r="E15" s="22"/>
      <c r="F15" s="34">
        <f>SUM(F13:F14)</f>
        <v>9926</v>
      </c>
      <c r="G15" s="22"/>
      <c r="H15" s="34">
        <f>SUM(H13:H14)</f>
        <v>2838</v>
      </c>
      <c r="I15" s="22"/>
      <c r="J15" s="34">
        <f>SUM(J13:J14)</f>
        <v>-1080172</v>
      </c>
      <c r="K15" s="22"/>
      <c r="L15" s="34">
        <f>SUM(L13:L14)</f>
        <v>6573671</v>
      </c>
    </row>
    <row r="16" spans="1:12" s="36" customFormat="1" ht="24" customHeight="1" thickTop="1">
      <c r="A16" s="64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s="36" customFormat="1" ht="24" customHeight="1">
      <c r="A17" s="63" t="s">
        <v>218</v>
      </c>
      <c r="C17" s="21"/>
      <c r="D17" s="21">
        <v>7641079</v>
      </c>
      <c r="E17" s="21"/>
      <c r="F17" s="21">
        <v>9926</v>
      </c>
      <c r="G17" s="21"/>
      <c r="H17" s="21">
        <v>2838</v>
      </c>
      <c r="I17" s="21"/>
      <c r="J17" s="21">
        <v>-1349311</v>
      </c>
      <c r="K17" s="21"/>
      <c r="L17" s="21">
        <f>SUM(D17:J17)</f>
        <v>6304532</v>
      </c>
    </row>
    <row r="18" spans="1:12" s="36" customFormat="1" ht="24" customHeight="1">
      <c r="A18" s="64" t="s">
        <v>219</v>
      </c>
      <c r="C18" s="21"/>
      <c r="D18" s="147">
        <v>0</v>
      </c>
      <c r="E18" s="21"/>
      <c r="F18" s="147">
        <v>0</v>
      </c>
      <c r="G18" s="21"/>
      <c r="H18" s="147">
        <v>0</v>
      </c>
      <c r="I18" s="21"/>
      <c r="J18" s="147">
        <v>-190538</v>
      </c>
      <c r="K18" s="21"/>
      <c r="L18" s="147">
        <f>SUM(D18:J18)</f>
        <v>-190538</v>
      </c>
    </row>
    <row r="19" spans="1:12" ht="24" customHeight="1">
      <c r="A19" s="63" t="s">
        <v>192</v>
      </c>
      <c r="B19" s="57"/>
      <c r="C19" s="22"/>
      <c r="D19" s="22">
        <f>SUM(D17:D18)</f>
        <v>7641079</v>
      </c>
      <c r="E19" s="22"/>
      <c r="F19" s="22">
        <f>SUM(F17:F18)</f>
        <v>9926</v>
      </c>
      <c r="G19" s="22"/>
      <c r="H19" s="22">
        <f>SUM(H17:H18)</f>
        <v>2838</v>
      </c>
      <c r="I19" s="22"/>
      <c r="J19" s="22">
        <f>SUM(J17:J18)</f>
        <v>-1539849</v>
      </c>
      <c r="K19" s="22"/>
      <c r="L19" s="22">
        <f>SUM(L17:L18)</f>
        <v>6113994</v>
      </c>
    </row>
    <row r="20" spans="1:12" ht="24" customHeight="1">
      <c r="A20" s="72" t="s">
        <v>63</v>
      </c>
      <c r="B20" s="57"/>
      <c r="C20" s="22"/>
      <c r="D20" s="73">
        <v>0</v>
      </c>
      <c r="E20" s="22"/>
      <c r="F20" s="73">
        <v>0</v>
      </c>
      <c r="G20" s="22"/>
      <c r="H20" s="73">
        <v>0</v>
      </c>
      <c r="I20" s="22"/>
      <c r="J20" s="73">
        <f>PL!I119</f>
        <v>-184307</v>
      </c>
      <c r="K20" s="22"/>
      <c r="L20" s="22">
        <f>SUM(D20:J20)</f>
        <v>-184307</v>
      </c>
    </row>
    <row r="21" spans="1:12" ht="24" customHeight="1">
      <c r="A21" s="156" t="s">
        <v>240</v>
      </c>
      <c r="B21" s="57"/>
      <c r="C21" s="22"/>
      <c r="D21" s="73">
        <v>4</v>
      </c>
      <c r="E21" s="22"/>
      <c r="F21" s="73">
        <v>0</v>
      </c>
      <c r="G21" s="22"/>
      <c r="H21" s="73">
        <v>0</v>
      </c>
      <c r="I21" s="22"/>
      <c r="J21" s="73">
        <v>0</v>
      </c>
      <c r="K21" s="22"/>
      <c r="L21" s="22">
        <f>SUM(D21:J21)</f>
        <v>4</v>
      </c>
    </row>
    <row r="22" spans="1:12" s="36" customFormat="1" ht="24" customHeight="1" thickBot="1">
      <c r="A22" s="63" t="s">
        <v>193</v>
      </c>
      <c r="C22" s="22"/>
      <c r="D22" s="34">
        <f>SUM(D19:D21)</f>
        <v>7641083</v>
      </c>
      <c r="E22" s="22"/>
      <c r="F22" s="34">
        <f>SUM(F19:F21)</f>
        <v>9926</v>
      </c>
      <c r="G22" s="22"/>
      <c r="H22" s="34">
        <f>SUM(H19:H21)</f>
        <v>2838</v>
      </c>
      <c r="I22" s="22"/>
      <c r="J22" s="34">
        <f>SUM(J19:J21)</f>
        <v>-1724156</v>
      </c>
      <c r="K22" s="22"/>
      <c r="L22" s="34">
        <f>SUM(L19:L21)</f>
        <v>5929691</v>
      </c>
    </row>
    <row r="23" spans="1:12" s="36" customFormat="1" ht="24" customHeight="1" thickTop="1">
      <c r="A23" s="64"/>
      <c r="C23" s="21"/>
      <c r="D23" s="21"/>
      <c r="E23" s="21"/>
      <c r="F23" s="21"/>
      <c r="G23" s="21"/>
      <c r="H23" s="21"/>
      <c r="I23" s="21"/>
      <c r="J23" s="21"/>
      <c r="K23" s="21"/>
      <c r="L23" s="161">
        <f>L22-BS!H109</f>
        <v>0</v>
      </c>
    </row>
    <row r="24" spans="1:12" ht="24" customHeight="1">
      <c r="A24" s="58" t="s">
        <v>14</v>
      </c>
      <c r="J24" s="36"/>
      <c r="K24" s="36"/>
      <c r="L24" s="36"/>
    </row>
  </sheetData>
  <mergeCells count="5">
    <mergeCell ref="A2:L2"/>
    <mergeCell ref="A3:H3"/>
    <mergeCell ref="A4:I4"/>
    <mergeCell ref="H7:J7"/>
    <mergeCell ref="D6:L6"/>
  </mergeCells>
  <printOptions horizontalCentered="1"/>
  <pageMargins left="0.45" right="0.39370078740157499" top="0.90500000000000003" bottom="0.2" header="0.31496062992126" footer="0.31496062992126"/>
  <pageSetup paperSize="9" scale="85" orientation="landscape" r:id="rId1"/>
  <ignoredErrors>
    <ignoredError sqref="L19 J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showGridLines="0" view="pageBreakPreview" zoomScaleNormal="100" zoomScaleSheetLayoutView="100" workbookViewId="0"/>
  </sheetViews>
  <sheetFormatPr defaultColWidth="10.5703125" defaultRowHeight="22.7" customHeight="1"/>
  <cols>
    <col min="1" max="1" width="62.42578125" style="4" customWidth="1"/>
    <col min="2" max="2" width="12" style="4" customWidth="1"/>
    <col min="3" max="3" width="4.5703125" style="17" customWidth="1"/>
    <col min="4" max="4" width="5.28515625" style="17" customWidth="1"/>
    <col min="5" max="5" width="16.42578125" style="24" customWidth="1"/>
    <col min="6" max="6" width="1.42578125" style="4" customWidth="1"/>
    <col min="7" max="7" width="16.42578125" style="24" customWidth="1"/>
    <col min="8" max="8" width="1.42578125" style="4" customWidth="1"/>
    <col min="9" max="9" width="16.42578125" style="24" customWidth="1"/>
    <col min="10" max="10" width="1.42578125" style="4" customWidth="1"/>
    <col min="11" max="11" width="16.42578125" style="24" customWidth="1"/>
    <col min="12" max="12" width="0.42578125" style="4" customWidth="1"/>
    <col min="13" max="13" width="11.5703125" style="137" bestFit="1" customWidth="1"/>
    <col min="14" max="16384" width="10.5703125" style="4"/>
  </cols>
  <sheetData>
    <row r="1" spans="1:13" ht="22.7" customHeight="1">
      <c r="E1" s="29"/>
      <c r="G1" s="29"/>
      <c r="I1" s="29"/>
      <c r="K1" s="38" t="s">
        <v>29</v>
      </c>
    </row>
    <row r="2" spans="1:13" ht="22.7" customHeight="1">
      <c r="A2" s="136" t="s">
        <v>132</v>
      </c>
      <c r="B2" s="1"/>
      <c r="C2" s="2"/>
      <c r="D2" s="2"/>
      <c r="E2" s="3"/>
      <c r="F2" s="1"/>
      <c r="G2" s="3"/>
      <c r="H2" s="1"/>
      <c r="I2" s="3"/>
      <c r="J2" s="1"/>
      <c r="K2" s="3"/>
    </row>
    <row r="3" spans="1:13" s="5" customFormat="1" ht="22.7" customHeight="1">
      <c r="A3" s="136" t="s">
        <v>90</v>
      </c>
      <c r="B3" s="1"/>
      <c r="C3" s="2"/>
      <c r="D3" s="2"/>
      <c r="E3" s="3"/>
      <c r="F3" s="1"/>
      <c r="G3" s="3"/>
      <c r="H3" s="1"/>
      <c r="I3" s="3"/>
      <c r="J3" s="1"/>
      <c r="K3" s="3"/>
      <c r="M3" s="138"/>
    </row>
    <row r="4" spans="1:13" ht="22.7" customHeight="1">
      <c r="A4" s="172" t="s">
        <v>191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3" ht="22.7" customHeight="1">
      <c r="A5" s="171" t="s">
        <v>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3" ht="22.7" customHeight="1">
      <c r="A6" s="5"/>
      <c r="B6" s="5"/>
      <c r="C6" s="6"/>
      <c r="D6" s="6"/>
      <c r="E6" s="7"/>
      <c r="F6" s="8" t="s">
        <v>1</v>
      </c>
      <c r="G6" s="7"/>
      <c r="H6" s="50"/>
      <c r="I6" s="7"/>
      <c r="J6" s="8" t="s">
        <v>2</v>
      </c>
      <c r="K6" s="7"/>
    </row>
    <row r="7" spans="1:13" ht="22.7" customHeight="1">
      <c r="C7" s="9"/>
      <c r="D7" s="25"/>
      <c r="E7" s="11">
        <v>2020</v>
      </c>
      <c r="F7" s="10"/>
      <c r="G7" s="11" t="s">
        <v>198</v>
      </c>
      <c r="H7" s="12"/>
      <c r="I7" s="11">
        <v>2020</v>
      </c>
      <c r="J7" s="10"/>
      <c r="K7" s="11" t="s">
        <v>198</v>
      </c>
    </row>
    <row r="8" spans="1:13" ht="22.7" customHeight="1">
      <c r="C8" s="9"/>
      <c r="D8" s="25"/>
      <c r="E8" s="11"/>
      <c r="F8" s="10"/>
      <c r="G8" s="123" t="s">
        <v>239</v>
      </c>
      <c r="K8" s="123" t="s">
        <v>239</v>
      </c>
    </row>
    <row r="9" spans="1:13" ht="22.7" customHeight="1">
      <c r="A9" s="5" t="s">
        <v>39</v>
      </c>
      <c r="B9" s="5"/>
      <c r="G9" s="4"/>
      <c r="I9" s="4"/>
      <c r="K9" s="4"/>
    </row>
    <row r="10" spans="1:13" ht="22.7" customHeight="1">
      <c r="A10" s="4" t="s">
        <v>169</v>
      </c>
      <c r="E10" s="15">
        <f>PL!E108</f>
        <v>-688023</v>
      </c>
      <c r="F10" s="15"/>
      <c r="G10" s="15">
        <f>PL!G108</f>
        <v>-288058</v>
      </c>
      <c r="H10" s="15"/>
      <c r="I10" s="15">
        <f>PL!I108</f>
        <v>-184332</v>
      </c>
      <c r="J10" s="15"/>
      <c r="K10" s="15">
        <f>PL!K108</f>
        <v>9299</v>
      </c>
      <c r="M10" s="139"/>
    </row>
    <row r="11" spans="1:13" ht="22.7" customHeight="1">
      <c r="A11" s="4" t="s">
        <v>178</v>
      </c>
      <c r="E11" s="15"/>
      <c r="F11" s="15"/>
      <c r="G11" s="15"/>
      <c r="H11" s="15"/>
      <c r="I11" s="15"/>
      <c r="J11" s="15"/>
      <c r="K11" s="15"/>
    </row>
    <row r="12" spans="1:13" ht="22.7" customHeight="1">
      <c r="A12" s="4" t="s">
        <v>60</v>
      </c>
      <c r="E12" s="15"/>
      <c r="F12" s="15"/>
      <c r="G12" s="15"/>
      <c r="H12" s="15"/>
      <c r="I12" s="15"/>
      <c r="J12" s="15"/>
      <c r="K12" s="15"/>
    </row>
    <row r="13" spans="1:13" ht="22.7" customHeight="1">
      <c r="A13" s="4" t="s">
        <v>40</v>
      </c>
      <c r="E13" s="15">
        <v>142354</v>
      </c>
      <c r="F13" s="15"/>
      <c r="G13" s="15">
        <v>66679</v>
      </c>
      <c r="H13" s="15"/>
      <c r="I13" s="15">
        <v>16045</v>
      </c>
      <c r="J13" s="15"/>
      <c r="K13" s="15">
        <v>20281</v>
      </c>
      <c r="M13" s="139"/>
    </row>
    <row r="14" spans="1:13" ht="22.7" customHeight="1">
      <c r="A14" s="4" t="s">
        <v>232</v>
      </c>
      <c r="E14" s="15">
        <v>3403</v>
      </c>
      <c r="F14" s="15"/>
      <c r="G14" s="15">
        <v>0</v>
      </c>
      <c r="H14" s="15"/>
      <c r="I14" s="15">
        <v>3403</v>
      </c>
      <c r="J14" s="15"/>
      <c r="K14" s="15">
        <v>0</v>
      </c>
      <c r="M14" s="139"/>
    </row>
    <row r="15" spans="1:13" ht="22.7" customHeight="1">
      <c r="A15" s="4" t="s">
        <v>233</v>
      </c>
      <c r="E15" s="15">
        <v>1864</v>
      </c>
      <c r="F15" s="15"/>
      <c r="G15" s="15">
        <v>0</v>
      </c>
      <c r="H15" s="15"/>
      <c r="I15" s="15">
        <v>60495</v>
      </c>
      <c r="J15" s="15"/>
      <c r="K15" s="15">
        <v>0</v>
      </c>
      <c r="M15" s="139"/>
    </row>
    <row r="16" spans="1:13" ht="22.7" customHeight="1">
      <c r="A16" s="4" t="s">
        <v>179</v>
      </c>
      <c r="B16" s="31"/>
      <c r="C16" s="32"/>
      <c r="D16" s="32"/>
      <c r="E16" s="15">
        <v>-548</v>
      </c>
      <c r="F16" s="15"/>
      <c r="G16" s="15">
        <v>-3026</v>
      </c>
      <c r="H16" s="15"/>
      <c r="I16" s="15">
        <v>-548</v>
      </c>
      <c r="J16" s="15"/>
      <c r="K16" s="15">
        <v>-3026</v>
      </c>
      <c r="M16" s="139"/>
    </row>
    <row r="17" spans="1:13" ht="22.7" customHeight="1">
      <c r="A17" s="14" t="s">
        <v>263</v>
      </c>
      <c r="B17" s="31"/>
      <c r="C17" s="32"/>
      <c r="D17" s="32"/>
      <c r="E17" s="15">
        <v>31708</v>
      </c>
      <c r="F17" s="15"/>
      <c r="G17" s="15">
        <v>75649</v>
      </c>
      <c r="H17" s="15"/>
      <c r="I17" s="15">
        <v>0</v>
      </c>
      <c r="J17" s="15"/>
      <c r="K17" s="15">
        <v>0</v>
      </c>
      <c r="M17" s="139"/>
    </row>
    <row r="18" spans="1:13" ht="22.7" customHeight="1">
      <c r="A18" s="14" t="s">
        <v>272</v>
      </c>
      <c r="B18" s="31"/>
      <c r="C18" s="32"/>
      <c r="D18" s="32"/>
      <c r="E18" s="15">
        <v>0</v>
      </c>
      <c r="F18" s="15"/>
      <c r="G18" s="15">
        <v>-3325</v>
      </c>
      <c r="H18" s="15"/>
      <c r="I18" s="15">
        <v>0</v>
      </c>
      <c r="J18" s="15"/>
      <c r="K18" s="15">
        <v>-3325</v>
      </c>
      <c r="M18" s="139"/>
    </row>
    <row r="19" spans="1:13" ht="22.7" customHeight="1">
      <c r="A19" s="4" t="s">
        <v>266</v>
      </c>
      <c r="B19" s="31"/>
      <c r="C19" s="15"/>
      <c r="D19" s="15"/>
      <c r="E19" s="15">
        <v>29650</v>
      </c>
      <c r="F19" s="15"/>
      <c r="G19" s="15">
        <v>0</v>
      </c>
      <c r="H19" s="15"/>
      <c r="I19" s="15">
        <v>29650</v>
      </c>
      <c r="J19" s="15"/>
      <c r="K19" s="15">
        <v>-8126</v>
      </c>
      <c r="M19" s="139"/>
    </row>
    <row r="20" spans="1:13" ht="22.7" customHeight="1">
      <c r="A20" s="4" t="s">
        <v>180</v>
      </c>
      <c r="B20" s="31"/>
      <c r="C20" s="15"/>
      <c r="D20" s="15"/>
      <c r="E20" s="15">
        <v>11</v>
      </c>
      <c r="F20" s="15"/>
      <c r="G20" s="15">
        <v>-1685</v>
      </c>
      <c r="H20" s="15"/>
      <c r="I20" s="15">
        <v>-17</v>
      </c>
      <c r="J20" s="15"/>
      <c r="K20" s="15">
        <v>3325</v>
      </c>
      <c r="M20" s="139"/>
    </row>
    <row r="21" spans="1:13" ht="22.7" customHeight="1">
      <c r="A21" s="92" t="s">
        <v>242</v>
      </c>
      <c r="B21" s="31"/>
      <c r="C21" s="15"/>
      <c r="D21" s="15"/>
      <c r="E21" s="15">
        <v>0</v>
      </c>
      <c r="F21" s="15"/>
      <c r="G21" s="15">
        <v>0</v>
      </c>
      <c r="H21" s="15"/>
      <c r="I21" s="15">
        <v>-9009</v>
      </c>
      <c r="J21" s="15"/>
      <c r="K21" s="15">
        <v>0</v>
      </c>
      <c r="M21" s="139"/>
    </row>
    <row r="22" spans="1:13" ht="22.7" customHeight="1">
      <c r="A22" s="4" t="s">
        <v>273</v>
      </c>
      <c r="B22" s="31"/>
      <c r="C22" s="15"/>
      <c r="D22" s="15"/>
      <c r="E22" s="15">
        <v>2832</v>
      </c>
      <c r="F22" s="15"/>
      <c r="G22" s="15">
        <v>3500</v>
      </c>
      <c r="H22" s="15"/>
      <c r="I22" s="15">
        <v>768</v>
      </c>
      <c r="J22" s="15"/>
      <c r="K22" s="15">
        <v>1384</v>
      </c>
      <c r="M22" s="139"/>
    </row>
    <row r="23" spans="1:13" ht="22.7" customHeight="1">
      <c r="A23" s="4" t="s">
        <v>165</v>
      </c>
      <c r="B23" s="31"/>
      <c r="C23" s="15"/>
      <c r="D23" s="15"/>
      <c r="E23" s="15">
        <v>0</v>
      </c>
      <c r="F23" s="15"/>
      <c r="G23" s="15">
        <v>366</v>
      </c>
      <c r="H23" s="15"/>
      <c r="I23" s="15">
        <v>0</v>
      </c>
      <c r="J23" s="15"/>
      <c r="K23" s="15">
        <v>365</v>
      </c>
      <c r="M23" s="139"/>
    </row>
    <row r="24" spans="1:13" ht="22.7" customHeight="1">
      <c r="A24" s="4" t="s">
        <v>271</v>
      </c>
      <c r="B24" s="31"/>
      <c r="C24" s="15"/>
      <c r="D24" s="15"/>
      <c r="E24" s="15">
        <v>0</v>
      </c>
      <c r="F24" s="15"/>
      <c r="G24" s="15">
        <v>19422</v>
      </c>
      <c r="H24" s="15"/>
      <c r="I24" s="15">
        <v>0</v>
      </c>
      <c r="J24" s="15"/>
      <c r="K24" s="15">
        <v>19422</v>
      </c>
      <c r="M24" s="139"/>
    </row>
    <row r="25" spans="1:13" ht="22.7" customHeight="1">
      <c r="A25" s="4" t="s">
        <v>244</v>
      </c>
      <c r="B25" s="31"/>
      <c r="C25" s="15"/>
      <c r="D25" s="15"/>
      <c r="E25" s="15">
        <v>5211</v>
      </c>
      <c r="F25" s="15"/>
      <c r="G25" s="15">
        <v>14600</v>
      </c>
      <c r="H25" s="15"/>
      <c r="I25" s="15">
        <v>2105</v>
      </c>
      <c r="J25" s="15"/>
      <c r="K25" s="15">
        <v>14600</v>
      </c>
      <c r="M25" s="139"/>
    </row>
    <row r="26" spans="1:13" s="140" customFormat="1" ht="22.7" customHeight="1">
      <c r="A26" s="4" t="s">
        <v>261</v>
      </c>
      <c r="B26" s="31"/>
      <c r="C26" s="15"/>
      <c r="D26" s="15"/>
      <c r="E26" s="15">
        <v>51084</v>
      </c>
      <c r="F26" s="15"/>
      <c r="G26" s="15">
        <v>-65543</v>
      </c>
      <c r="H26" s="15"/>
      <c r="I26" s="15">
        <v>0</v>
      </c>
      <c r="J26" s="15"/>
      <c r="K26" s="15">
        <v>0</v>
      </c>
      <c r="M26" s="141"/>
    </row>
    <row r="27" spans="1:13" ht="22.7" customHeight="1">
      <c r="A27" s="4" t="s">
        <v>32</v>
      </c>
      <c r="B27" s="31"/>
      <c r="C27" s="15"/>
      <c r="D27" s="15"/>
      <c r="E27" s="15">
        <v>-25964</v>
      </c>
      <c r="F27" s="15"/>
      <c r="G27" s="15">
        <v>-46137</v>
      </c>
      <c r="H27" s="15"/>
      <c r="I27" s="15">
        <v>-154664</v>
      </c>
      <c r="J27" s="15"/>
      <c r="K27" s="15">
        <v>-156472</v>
      </c>
      <c r="M27" s="139"/>
    </row>
    <row r="28" spans="1:13" ht="22.7" customHeight="1">
      <c r="A28" s="4" t="s">
        <v>157</v>
      </c>
      <c r="E28" s="15">
        <v>224576</v>
      </c>
      <c r="F28" s="15"/>
      <c r="G28" s="15">
        <v>112620</v>
      </c>
      <c r="H28" s="15"/>
      <c r="I28" s="15">
        <v>155263</v>
      </c>
      <c r="J28" s="15"/>
      <c r="K28" s="15">
        <v>173514</v>
      </c>
      <c r="M28" s="139"/>
    </row>
    <row r="29" spans="1:13" ht="22.7" customHeight="1">
      <c r="A29" s="4" t="s">
        <v>155</v>
      </c>
      <c r="B29" s="31"/>
      <c r="C29" s="32"/>
      <c r="D29" s="32"/>
      <c r="E29" s="21">
        <v>0</v>
      </c>
      <c r="G29" s="21">
        <v>254</v>
      </c>
      <c r="H29" s="23"/>
      <c r="I29" s="26">
        <v>0</v>
      </c>
      <c r="J29" s="23"/>
      <c r="K29" s="26">
        <v>60</v>
      </c>
      <c r="M29" s="139"/>
    </row>
    <row r="30" spans="1:13" ht="22.7" customHeight="1">
      <c r="A30" s="4" t="s">
        <v>156</v>
      </c>
      <c r="E30" s="19">
        <v>27628</v>
      </c>
      <c r="F30" s="15"/>
      <c r="G30" s="19">
        <v>34988</v>
      </c>
      <c r="H30" s="15"/>
      <c r="I30" s="19">
        <v>27628</v>
      </c>
      <c r="J30" s="15"/>
      <c r="K30" s="19">
        <v>34988</v>
      </c>
      <c r="M30" s="139"/>
    </row>
    <row r="31" spans="1:13" ht="22.7" customHeight="1">
      <c r="A31" s="4" t="s">
        <v>181</v>
      </c>
    </row>
    <row r="32" spans="1:13" ht="22.7" customHeight="1">
      <c r="A32" s="4" t="s">
        <v>41</v>
      </c>
      <c r="E32" s="15">
        <f>SUM(E10:E30)</f>
        <v>-194214</v>
      </c>
      <c r="F32" s="15"/>
      <c r="G32" s="15">
        <f>SUM(G10:G30)</f>
        <v>-79696</v>
      </c>
      <c r="H32" s="15"/>
      <c r="I32" s="15">
        <f>SUM(I10:I30)</f>
        <v>-53213</v>
      </c>
      <c r="J32" s="15"/>
      <c r="K32" s="15">
        <f>SUM(K10:K30)</f>
        <v>106289</v>
      </c>
    </row>
    <row r="33" spans="1:13" ht="22.7" customHeight="1">
      <c r="A33" s="18" t="s">
        <v>42</v>
      </c>
      <c r="E33" s="15"/>
      <c r="F33" s="15"/>
      <c r="G33" s="15"/>
      <c r="H33" s="15"/>
      <c r="I33" s="15"/>
      <c r="J33" s="15"/>
      <c r="K33" s="15"/>
    </row>
    <row r="34" spans="1:13" ht="22.7" customHeight="1">
      <c r="A34" s="18" t="s">
        <v>94</v>
      </c>
      <c r="E34" s="15">
        <v>-2904</v>
      </c>
      <c r="F34" s="15"/>
      <c r="G34" s="15">
        <v>-282902</v>
      </c>
      <c r="H34" s="15"/>
      <c r="I34" s="15">
        <v>-35893</v>
      </c>
      <c r="J34" s="15"/>
      <c r="K34" s="15">
        <v>-206448</v>
      </c>
      <c r="L34" s="15"/>
      <c r="M34" s="139"/>
    </row>
    <row r="35" spans="1:13" ht="22.7" customHeight="1">
      <c r="A35" s="4" t="s">
        <v>158</v>
      </c>
      <c r="E35" s="15">
        <v>126644</v>
      </c>
      <c r="F35" s="15"/>
      <c r="G35" s="15">
        <v>613811</v>
      </c>
      <c r="H35" s="15"/>
      <c r="I35" s="15">
        <v>146799</v>
      </c>
      <c r="J35" s="15"/>
      <c r="K35" s="15">
        <v>394226</v>
      </c>
      <c r="L35" s="15"/>
      <c r="M35" s="139"/>
    </row>
    <row r="36" spans="1:13" ht="22.7" customHeight="1">
      <c r="A36" s="4" t="s">
        <v>138</v>
      </c>
      <c r="E36" s="15">
        <v>114</v>
      </c>
      <c r="F36" s="15"/>
      <c r="G36" s="15">
        <v>-1219</v>
      </c>
      <c r="H36" s="15"/>
      <c r="I36" s="15">
        <v>0</v>
      </c>
      <c r="J36" s="15"/>
      <c r="K36" s="15">
        <v>0</v>
      </c>
      <c r="L36" s="15"/>
      <c r="M36" s="139"/>
    </row>
    <row r="37" spans="1:13" ht="22.7" customHeight="1">
      <c r="A37" s="4" t="s">
        <v>43</v>
      </c>
      <c r="E37" s="15">
        <v>6572</v>
      </c>
      <c r="F37" s="15"/>
      <c r="G37" s="15">
        <v>-21008</v>
      </c>
      <c r="H37" s="15"/>
      <c r="I37" s="15">
        <v>-936</v>
      </c>
      <c r="J37" s="15"/>
      <c r="K37" s="15">
        <v>825</v>
      </c>
      <c r="L37" s="15"/>
      <c r="M37" s="139"/>
    </row>
    <row r="38" spans="1:13" ht="22.7" customHeight="1">
      <c r="A38" s="4" t="s">
        <v>44</v>
      </c>
      <c r="E38" s="15">
        <v>-3153</v>
      </c>
      <c r="F38" s="15"/>
      <c r="G38" s="15">
        <v>393944</v>
      </c>
      <c r="H38" s="15"/>
      <c r="I38" s="15">
        <v>3064</v>
      </c>
      <c r="J38" s="15"/>
      <c r="K38" s="15">
        <v>387180</v>
      </c>
      <c r="L38" s="15"/>
      <c r="M38" s="139"/>
    </row>
    <row r="39" spans="1:13" ht="22.7" customHeight="1">
      <c r="A39" s="4" t="s">
        <v>45</v>
      </c>
      <c r="E39" s="15"/>
      <c r="F39" s="15"/>
      <c r="G39" s="15"/>
      <c r="H39" s="15"/>
      <c r="I39" s="15"/>
      <c r="J39" s="15"/>
      <c r="K39" s="15"/>
      <c r="L39" s="15"/>
    </row>
    <row r="40" spans="1:13" s="140" customFormat="1" ht="22.7" customHeight="1">
      <c r="A40" s="4" t="s">
        <v>84</v>
      </c>
      <c r="B40" s="4"/>
      <c r="C40" s="17"/>
      <c r="D40" s="17"/>
      <c r="E40" s="15">
        <v>51643</v>
      </c>
      <c r="F40" s="15"/>
      <c r="G40" s="15">
        <v>-72538</v>
      </c>
      <c r="H40" s="15"/>
      <c r="I40" s="15">
        <v>33372</v>
      </c>
      <c r="J40" s="15"/>
      <c r="K40" s="15">
        <v>-131516</v>
      </c>
      <c r="L40" s="135"/>
      <c r="M40" s="141"/>
    </row>
    <row r="41" spans="1:13" ht="22.7" customHeight="1">
      <c r="A41" s="4" t="s">
        <v>86</v>
      </c>
      <c r="E41" s="15">
        <v>2649</v>
      </c>
      <c r="F41" s="15"/>
      <c r="G41" s="15">
        <v>1496</v>
      </c>
      <c r="H41" s="15"/>
      <c r="I41" s="15">
        <v>710</v>
      </c>
      <c r="J41" s="15"/>
      <c r="K41" s="15">
        <v>-514</v>
      </c>
      <c r="L41" s="15"/>
      <c r="M41" s="139"/>
    </row>
    <row r="42" spans="1:13" ht="22.7" customHeight="1">
      <c r="A42" s="4" t="s">
        <v>159</v>
      </c>
      <c r="E42" s="15">
        <v>250</v>
      </c>
      <c r="F42" s="15"/>
      <c r="G42" s="15">
        <v>114345</v>
      </c>
      <c r="H42" s="15"/>
      <c r="I42" s="15">
        <v>-2548</v>
      </c>
      <c r="J42" s="15"/>
      <c r="K42" s="15">
        <v>-7408</v>
      </c>
      <c r="L42" s="15"/>
      <c r="M42" s="139"/>
    </row>
    <row r="43" spans="1:13" ht="22.7" customHeight="1">
      <c r="A43" s="4" t="s">
        <v>46</v>
      </c>
      <c r="E43" s="19">
        <v>29773</v>
      </c>
      <c r="F43" s="15"/>
      <c r="G43" s="19">
        <v>41578</v>
      </c>
      <c r="H43" s="15"/>
      <c r="I43" s="19">
        <v>24591</v>
      </c>
      <c r="J43" s="15"/>
      <c r="K43" s="19">
        <v>21929</v>
      </c>
      <c r="L43" s="15"/>
      <c r="M43" s="139"/>
    </row>
    <row r="44" spans="1:13" ht="22.7" customHeight="1">
      <c r="A44" s="4" t="s">
        <v>39</v>
      </c>
      <c r="E44" s="15">
        <f>SUM(E32:E43)</f>
        <v>17374</v>
      </c>
      <c r="F44" s="15"/>
      <c r="G44" s="15">
        <f>SUM(G32:G43)</f>
        <v>707811</v>
      </c>
      <c r="H44" s="15"/>
      <c r="I44" s="15">
        <f>SUM(I40:I43,I32:I38)</f>
        <v>115946</v>
      </c>
      <c r="J44" s="15"/>
      <c r="K44" s="15">
        <f>SUM(K40:K43,K32:K38)</f>
        <v>564563</v>
      </c>
    </row>
    <row r="45" spans="1:13" ht="22.7" customHeight="1">
      <c r="A45" s="4" t="s">
        <v>47</v>
      </c>
      <c r="E45" s="15">
        <v>899</v>
      </c>
      <c r="F45" s="15"/>
      <c r="G45" s="15">
        <v>21180</v>
      </c>
      <c r="H45" s="15"/>
      <c r="I45" s="15">
        <v>766</v>
      </c>
      <c r="J45" s="15"/>
      <c r="K45" s="15">
        <v>671</v>
      </c>
      <c r="M45" s="139"/>
    </row>
    <row r="46" spans="1:13" ht="22.7" customHeight="1">
      <c r="A46" s="4" t="s">
        <v>243</v>
      </c>
      <c r="E46" s="15">
        <v>6697</v>
      </c>
      <c r="F46" s="15"/>
      <c r="G46" s="15">
        <v>0</v>
      </c>
      <c r="H46" s="15"/>
      <c r="I46" s="15">
        <v>6697</v>
      </c>
      <c r="J46" s="15"/>
      <c r="K46" s="15">
        <v>0</v>
      </c>
      <c r="M46" s="139"/>
    </row>
    <row r="47" spans="1:13" ht="22.7" customHeight="1">
      <c r="A47" s="4" t="s">
        <v>48</v>
      </c>
      <c r="E47" s="15">
        <v>-6674</v>
      </c>
      <c r="F47" s="15"/>
      <c r="G47" s="15">
        <v>-18937</v>
      </c>
      <c r="H47" s="15"/>
      <c r="I47" s="15">
        <v>-5558</v>
      </c>
      <c r="J47" s="15"/>
      <c r="K47" s="15">
        <v>-9842</v>
      </c>
      <c r="M47" s="139"/>
    </row>
    <row r="48" spans="1:13" ht="22.7" customHeight="1">
      <c r="A48" s="5" t="s">
        <v>142</v>
      </c>
      <c r="E48" s="20">
        <f>SUM(E44:E47)</f>
        <v>18296</v>
      </c>
      <c r="F48" s="15"/>
      <c r="G48" s="20">
        <f>SUM(G44:G47)</f>
        <v>710054</v>
      </c>
      <c r="H48" s="15"/>
      <c r="I48" s="20">
        <f>SUM(I44:I47)</f>
        <v>117851</v>
      </c>
      <c r="J48" s="15"/>
      <c r="K48" s="20">
        <f>SUM(K44:K47)</f>
        <v>555392</v>
      </c>
    </row>
    <row r="49" spans="1:13" ht="22.7" customHeight="1">
      <c r="A49" s="5"/>
      <c r="E49" s="15"/>
      <c r="F49" s="15"/>
      <c r="G49" s="15"/>
      <c r="H49" s="15"/>
      <c r="I49" s="15"/>
      <c r="J49" s="15"/>
      <c r="K49" s="15"/>
    </row>
    <row r="50" spans="1:13" ht="22.7" customHeight="1">
      <c r="A50" s="4" t="s">
        <v>14</v>
      </c>
      <c r="E50" s="29"/>
      <c r="G50" s="29"/>
      <c r="I50" s="29"/>
      <c r="K50" s="29"/>
    </row>
    <row r="51" spans="1:13" ht="22.7" customHeight="1">
      <c r="E51" s="29"/>
      <c r="G51" s="29"/>
      <c r="I51" s="29"/>
      <c r="K51" s="38" t="s">
        <v>29</v>
      </c>
    </row>
    <row r="52" spans="1:13" ht="22.7" customHeight="1">
      <c r="A52" s="136" t="s">
        <v>132</v>
      </c>
      <c r="B52" s="1"/>
      <c r="C52" s="2"/>
      <c r="D52" s="2"/>
      <c r="E52" s="3"/>
      <c r="F52" s="1"/>
      <c r="G52" s="3"/>
      <c r="H52" s="1"/>
      <c r="I52" s="3"/>
      <c r="J52" s="1"/>
      <c r="K52" s="3"/>
    </row>
    <row r="53" spans="1:13" ht="22.7" customHeight="1">
      <c r="A53" s="136" t="s">
        <v>91</v>
      </c>
      <c r="B53" s="1"/>
      <c r="C53" s="2"/>
      <c r="D53" s="2"/>
      <c r="E53" s="3"/>
      <c r="F53" s="1"/>
      <c r="G53" s="3"/>
      <c r="H53" s="1"/>
      <c r="I53" s="3"/>
      <c r="J53" s="1"/>
      <c r="K53" s="3"/>
    </row>
    <row r="54" spans="1:13" ht="22.7" customHeight="1">
      <c r="A54" s="172" t="s">
        <v>191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2"/>
    </row>
    <row r="55" spans="1:13" ht="22.7" customHeight="1">
      <c r="A55" s="171" t="s">
        <v>0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</row>
    <row r="56" spans="1:13" ht="22.7" customHeight="1">
      <c r="A56" s="5"/>
      <c r="B56" s="5"/>
      <c r="C56" s="6"/>
      <c r="D56" s="6"/>
      <c r="E56" s="7"/>
      <c r="F56" s="8" t="s">
        <v>1</v>
      </c>
      <c r="G56" s="7"/>
      <c r="H56" s="50"/>
      <c r="I56" s="7"/>
      <c r="J56" s="8" t="s">
        <v>2</v>
      </c>
      <c r="K56" s="7"/>
    </row>
    <row r="57" spans="1:13" ht="22.7" customHeight="1">
      <c r="C57" s="9"/>
      <c r="D57" s="25"/>
      <c r="E57" s="11">
        <v>2020</v>
      </c>
      <c r="F57" s="10"/>
      <c r="G57" s="11" t="s">
        <v>198</v>
      </c>
      <c r="H57" s="12"/>
      <c r="I57" s="11">
        <v>2020</v>
      </c>
      <c r="J57" s="10"/>
      <c r="K57" s="11" t="s">
        <v>198</v>
      </c>
    </row>
    <row r="58" spans="1:13" ht="22.7" customHeight="1">
      <c r="C58" s="9"/>
      <c r="D58" s="25"/>
      <c r="E58" s="11"/>
      <c r="F58" s="10"/>
      <c r="G58" s="123" t="s">
        <v>239</v>
      </c>
      <c r="K58" s="123" t="s">
        <v>239</v>
      </c>
    </row>
    <row r="59" spans="1:13" ht="22.7" customHeight="1">
      <c r="A59" s="5" t="s">
        <v>49</v>
      </c>
      <c r="E59" s="15"/>
      <c r="F59" s="15"/>
      <c r="G59" s="15"/>
      <c r="H59" s="15"/>
      <c r="I59" s="15"/>
      <c r="J59" s="15"/>
      <c r="K59" s="15"/>
    </row>
    <row r="60" spans="1:13" ht="22.7" customHeight="1">
      <c r="A60" s="4" t="s">
        <v>250</v>
      </c>
      <c r="E60" s="15">
        <v>-23</v>
      </c>
      <c r="F60" s="15"/>
      <c r="G60" s="15">
        <v>-2452</v>
      </c>
      <c r="H60" s="15"/>
      <c r="I60" s="15">
        <v>-5</v>
      </c>
      <c r="J60" s="15"/>
      <c r="K60" s="15">
        <v>-5</v>
      </c>
      <c r="L60" s="15"/>
      <c r="M60" s="139"/>
    </row>
    <row r="61" spans="1:13" ht="22.7" customHeight="1">
      <c r="A61" s="4" t="s">
        <v>251</v>
      </c>
      <c r="E61" s="15">
        <v>2825</v>
      </c>
      <c r="F61" s="15"/>
      <c r="G61" s="15">
        <v>-13920</v>
      </c>
      <c r="H61" s="15"/>
      <c r="I61" s="15">
        <v>-244721</v>
      </c>
      <c r="J61" s="15"/>
      <c r="K61" s="15">
        <v>-340827</v>
      </c>
      <c r="M61" s="139"/>
    </row>
    <row r="62" spans="1:13" ht="22.7" customHeight="1">
      <c r="A62" s="4" t="s">
        <v>188</v>
      </c>
      <c r="B62" s="5"/>
      <c r="E62" s="16">
        <v>0</v>
      </c>
      <c r="F62" s="16"/>
      <c r="G62" s="16">
        <v>466191</v>
      </c>
      <c r="H62" s="16"/>
      <c r="I62" s="16">
        <v>0</v>
      </c>
      <c r="J62" s="16"/>
      <c r="K62" s="16">
        <v>0</v>
      </c>
      <c r="M62" s="139"/>
    </row>
    <row r="63" spans="1:13" ht="22.7" customHeight="1">
      <c r="A63" s="4" t="s">
        <v>252</v>
      </c>
      <c r="B63" s="5"/>
      <c r="E63" s="16">
        <v>0</v>
      </c>
      <c r="F63" s="16"/>
      <c r="G63" s="16">
        <v>0</v>
      </c>
      <c r="H63" s="16"/>
      <c r="I63" s="16">
        <v>328495</v>
      </c>
      <c r="J63" s="16"/>
      <c r="K63" s="16">
        <v>0</v>
      </c>
      <c r="M63" s="139"/>
    </row>
    <row r="64" spans="1:13" ht="22.7" customHeight="1">
      <c r="A64" s="4" t="s">
        <v>135</v>
      </c>
      <c r="E64" s="15">
        <v>0</v>
      </c>
      <c r="F64" s="15"/>
      <c r="G64" s="15">
        <v>-10950</v>
      </c>
      <c r="H64" s="15"/>
      <c r="I64" s="16">
        <v>0</v>
      </c>
      <c r="J64" s="15"/>
      <c r="K64" s="16">
        <v>-7950</v>
      </c>
      <c r="M64" s="139"/>
    </row>
    <row r="65" spans="1:13" ht="22.7" customHeight="1">
      <c r="A65" s="4" t="s">
        <v>236</v>
      </c>
      <c r="E65" s="15">
        <v>-535</v>
      </c>
      <c r="F65" s="15"/>
      <c r="G65" s="15">
        <v>0</v>
      </c>
      <c r="H65" s="15"/>
      <c r="I65" s="16">
        <v>0</v>
      </c>
      <c r="J65" s="15"/>
      <c r="K65" s="16">
        <v>0</v>
      </c>
      <c r="M65" s="139"/>
    </row>
    <row r="66" spans="1:13" ht="22.7" customHeight="1">
      <c r="A66" s="4" t="s">
        <v>171</v>
      </c>
      <c r="E66" s="4">
        <v>-494</v>
      </c>
      <c r="G66" s="4">
        <v>-1674</v>
      </c>
      <c r="I66" s="4">
        <v>-494</v>
      </c>
      <c r="K66" s="4">
        <v>-1772</v>
      </c>
      <c r="M66" s="139"/>
    </row>
    <row r="67" spans="1:13" ht="22.7" customHeight="1">
      <c r="A67" s="4" t="s">
        <v>267</v>
      </c>
      <c r="E67" s="15">
        <v>164913</v>
      </c>
      <c r="G67" s="15">
        <v>0</v>
      </c>
      <c r="I67" s="4">
        <v>164913</v>
      </c>
      <c r="K67" s="4">
        <v>35123</v>
      </c>
      <c r="M67" s="139"/>
    </row>
    <row r="68" spans="1:13" ht="22.7" customHeight="1">
      <c r="A68" s="4" t="s">
        <v>174</v>
      </c>
      <c r="E68" s="15">
        <v>-18111</v>
      </c>
      <c r="F68" s="15"/>
      <c r="G68" s="15">
        <v>-269911</v>
      </c>
      <c r="H68" s="15"/>
      <c r="I68" s="15">
        <v>-115</v>
      </c>
      <c r="J68" s="15"/>
      <c r="K68" s="15">
        <v>-1151</v>
      </c>
      <c r="L68" s="108"/>
      <c r="M68" s="139"/>
    </row>
    <row r="69" spans="1:13" ht="22.7" customHeight="1">
      <c r="A69" s="4" t="s">
        <v>175</v>
      </c>
      <c r="E69" s="15">
        <v>22</v>
      </c>
      <c r="F69" s="15"/>
      <c r="G69" s="15">
        <v>36124</v>
      </c>
      <c r="I69" s="15">
        <v>19</v>
      </c>
      <c r="K69" s="15">
        <v>0</v>
      </c>
      <c r="L69" s="108"/>
    </row>
    <row r="70" spans="1:13" s="140" customFormat="1" ht="22.7" customHeight="1">
      <c r="A70" s="4" t="s">
        <v>176</v>
      </c>
      <c r="B70" s="4"/>
      <c r="C70" s="17"/>
      <c r="D70" s="17"/>
      <c r="E70" s="15">
        <v>0</v>
      </c>
      <c r="F70" s="15"/>
      <c r="G70" s="15">
        <v>-242155</v>
      </c>
      <c r="H70" s="15"/>
      <c r="I70" s="15">
        <v>0</v>
      </c>
      <c r="J70" s="15"/>
      <c r="K70" s="15">
        <v>0</v>
      </c>
      <c r="L70" s="135"/>
      <c r="M70" s="142"/>
    </row>
    <row r="71" spans="1:13" ht="22.7" customHeight="1">
      <c r="A71" s="4" t="s">
        <v>182</v>
      </c>
      <c r="E71" s="4">
        <v>-8222</v>
      </c>
      <c r="G71" s="15">
        <v>-3070</v>
      </c>
      <c r="I71" s="15">
        <v>-19</v>
      </c>
      <c r="K71" s="15">
        <v>-102</v>
      </c>
      <c r="M71" s="139"/>
    </row>
    <row r="72" spans="1:13" ht="22.7" customHeight="1">
      <c r="A72" s="4" t="s">
        <v>234</v>
      </c>
      <c r="E72" s="4">
        <v>23000</v>
      </c>
      <c r="G72" s="15">
        <v>0</v>
      </c>
      <c r="I72" s="15">
        <v>23000</v>
      </c>
      <c r="K72" s="15">
        <v>0</v>
      </c>
      <c r="M72" s="139"/>
    </row>
    <row r="73" spans="1:13" ht="22.7" customHeight="1">
      <c r="A73" s="4" t="s">
        <v>235</v>
      </c>
      <c r="E73" s="4">
        <v>1000</v>
      </c>
      <c r="G73" s="15">
        <v>0</v>
      </c>
      <c r="I73" s="15">
        <v>1000</v>
      </c>
      <c r="K73" s="15">
        <v>0</v>
      </c>
      <c r="M73" s="139"/>
    </row>
    <row r="74" spans="1:13" ht="22.7" customHeight="1">
      <c r="A74" s="4" t="s">
        <v>166</v>
      </c>
      <c r="B74" s="5"/>
      <c r="E74" s="16">
        <v>-46010</v>
      </c>
      <c r="F74" s="16"/>
      <c r="G74" s="16">
        <v>-33400</v>
      </c>
      <c r="H74" s="16"/>
      <c r="I74" s="16">
        <v>0</v>
      </c>
      <c r="J74" s="16"/>
      <c r="K74" s="16">
        <v>0</v>
      </c>
      <c r="M74" s="139"/>
    </row>
    <row r="75" spans="1:13" ht="22.7" customHeight="1">
      <c r="A75" s="158" t="s">
        <v>253</v>
      </c>
      <c r="E75" s="20">
        <f>SUM(E60:E74)</f>
        <v>118365</v>
      </c>
      <c r="F75" s="15"/>
      <c r="G75" s="20">
        <f>SUM(G60:G74)</f>
        <v>-75217</v>
      </c>
      <c r="H75" s="15"/>
      <c r="I75" s="20">
        <f>SUM(I60:I74)</f>
        <v>272073</v>
      </c>
      <c r="J75" s="15"/>
      <c r="K75" s="20">
        <f>SUM(K60:K74)</f>
        <v>-316684</v>
      </c>
    </row>
    <row r="76" spans="1:13" ht="22.7" customHeight="1">
      <c r="A76" s="5" t="s">
        <v>50</v>
      </c>
      <c r="B76" s="5"/>
      <c r="E76" s="16"/>
      <c r="F76" s="16"/>
      <c r="G76" s="16"/>
      <c r="H76" s="16"/>
      <c r="I76" s="16"/>
      <c r="J76" s="16"/>
      <c r="K76" s="16"/>
    </row>
    <row r="77" spans="1:13" ht="22.7" customHeight="1">
      <c r="A77" s="4" t="s">
        <v>148</v>
      </c>
      <c r="B77" s="5"/>
      <c r="E77" s="16">
        <v>-2300</v>
      </c>
      <c r="F77" s="16"/>
      <c r="G77" s="16">
        <v>-47280</v>
      </c>
      <c r="H77" s="16"/>
      <c r="I77" s="16">
        <v>-335350</v>
      </c>
      <c r="J77" s="16"/>
      <c r="K77" s="16">
        <v>221242</v>
      </c>
      <c r="M77" s="139"/>
    </row>
    <row r="78" spans="1:13" ht="22.7" customHeight="1">
      <c r="A78" s="4" t="s">
        <v>249</v>
      </c>
      <c r="B78" s="5"/>
      <c r="E78" s="16">
        <v>125692</v>
      </c>
      <c r="F78" s="16"/>
      <c r="G78" s="16">
        <v>75172</v>
      </c>
      <c r="H78" s="16"/>
      <c r="I78" s="16">
        <v>150692</v>
      </c>
      <c r="J78" s="16"/>
      <c r="K78" s="16">
        <v>87208</v>
      </c>
      <c r="M78" s="139"/>
    </row>
    <row r="79" spans="1:13" ht="22.7" customHeight="1">
      <c r="A79" s="4" t="s">
        <v>269</v>
      </c>
      <c r="B79" s="5"/>
      <c r="E79" s="16">
        <v>11730</v>
      </c>
      <c r="F79" s="16"/>
      <c r="G79" s="16">
        <v>0</v>
      </c>
      <c r="H79" s="16"/>
      <c r="I79" s="16">
        <v>11730</v>
      </c>
      <c r="J79" s="16"/>
      <c r="K79" s="16">
        <v>0</v>
      </c>
      <c r="M79" s="139"/>
    </row>
    <row r="80" spans="1:13" ht="22.7" customHeight="1">
      <c r="A80" s="4" t="s">
        <v>270</v>
      </c>
      <c r="B80" s="5"/>
      <c r="E80" s="16">
        <v>0</v>
      </c>
      <c r="F80" s="16"/>
      <c r="G80" s="16">
        <v>-50000</v>
      </c>
      <c r="H80" s="16"/>
      <c r="I80" s="16">
        <v>0</v>
      </c>
      <c r="J80" s="16"/>
      <c r="K80" s="16">
        <v>0</v>
      </c>
      <c r="M80" s="139"/>
    </row>
    <row r="81" spans="1:13" ht="22.7" customHeight="1">
      <c r="A81" s="4" t="s">
        <v>160</v>
      </c>
      <c r="B81" s="5"/>
      <c r="E81" s="16">
        <v>-75017</v>
      </c>
      <c r="F81" s="16"/>
      <c r="G81" s="16">
        <v>-419744</v>
      </c>
      <c r="H81" s="16"/>
      <c r="I81" s="16">
        <v>-73087</v>
      </c>
      <c r="J81" s="16"/>
      <c r="K81" s="16">
        <v>-410333</v>
      </c>
      <c r="M81" s="139"/>
    </row>
    <row r="82" spans="1:13" ht="22.7" customHeight="1">
      <c r="A82" s="4" t="s">
        <v>172</v>
      </c>
      <c r="B82" s="5"/>
      <c r="E82" s="16">
        <v>394000</v>
      </c>
      <c r="F82" s="16"/>
      <c r="G82" s="16">
        <v>1490000</v>
      </c>
      <c r="H82" s="16"/>
      <c r="I82" s="16">
        <v>394000</v>
      </c>
      <c r="J82" s="16"/>
      <c r="K82" s="16">
        <v>1490000</v>
      </c>
      <c r="M82" s="139"/>
    </row>
    <row r="83" spans="1:13" ht="22.7" customHeight="1">
      <c r="A83" s="4" t="s">
        <v>161</v>
      </c>
      <c r="B83" s="5"/>
      <c r="E83" s="16">
        <v>-427000</v>
      </c>
      <c r="F83" s="16"/>
      <c r="G83" s="16">
        <v>-1719200</v>
      </c>
      <c r="H83" s="16"/>
      <c r="I83" s="16">
        <v>-427000</v>
      </c>
      <c r="J83" s="16"/>
      <c r="K83" s="16">
        <v>-1719200</v>
      </c>
      <c r="M83" s="139"/>
    </row>
    <row r="84" spans="1:13" ht="22.7" customHeight="1">
      <c r="A84" s="4" t="s">
        <v>162</v>
      </c>
      <c r="B84" s="5"/>
      <c r="E84" s="16">
        <v>-2797</v>
      </c>
      <c r="F84" s="16"/>
      <c r="G84" s="16">
        <v>-60874</v>
      </c>
      <c r="H84" s="16"/>
      <c r="I84" s="16">
        <v>-2797</v>
      </c>
      <c r="J84" s="16"/>
      <c r="K84" s="16">
        <v>-60874</v>
      </c>
      <c r="M84" s="139"/>
    </row>
    <row r="85" spans="1:13" ht="22.7" customHeight="1">
      <c r="A85" s="4" t="s">
        <v>163</v>
      </c>
      <c r="B85" s="5"/>
      <c r="E85" s="16">
        <v>0</v>
      </c>
      <c r="F85" s="16"/>
      <c r="G85" s="16">
        <v>-16400</v>
      </c>
      <c r="H85" s="16"/>
      <c r="I85" s="16">
        <v>0</v>
      </c>
      <c r="J85" s="16"/>
      <c r="K85" s="16">
        <v>-674</v>
      </c>
      <c r="M85" s="139"/>
    </row>
    <row r="86" spans="1:13" ht="22.7" customHeight="1">
      <c r="A86" s="4" t="s">
        <v>238</v>
      </c>
      <c r="B86" s="5"/>
      <c r="E86" s="16">
        <v>-42425</v>
      </c>
      <c r="F86" s="16"/>
      <c r="G86" s="16">
        <v>0</v>
      </c>
      <c r="H86" s="16"/>
      <c r="I86" s="16">
        <v>0</v>
      </c>
      <c r="J86" s="16"/>
      <c r="K86" s="16">
        <v>0</v>
      </c>
      <c r="M86" s="139"/>
    </row>
    <row r="87" spans="1:13" ht="22.7" customHeight="1">
      <c r="A87" s="4" t="s">
        <v>237</v>
      </c>
      <c r="B87" s="5"/>
      <c r="E87" s="16">
        <v>4</v>
      </c>
      <c r="F87" s="16"/>
      <c r="G87" s="16">
        <v>0</v>
      </c>
      <c r="H87" s="16"/>
      <c r="I87" s="16">
        <v>4</v>
      </c>
      <c r="J87" s="16"/>
      <c r="K87" s="16">
        <v>0</v>
      </c>
      <c r="M87" s="139"/>
    </row>
    <row r="88" spans="1:13" ht="22.7" customHeight="1">
      <c r="A88" s="4" t="s">
        <v>164</v>
      </c>
      <c r="B88" s="5"/>
      <c r="E88" s="15">
        <v>-127847</v>
      </c>
      <c r="F88" s="15"/>
      <c r="G88" s="15">
        <v>-167864</v>
      </c>
      <c r="H88" s="15"/>
      <c r="I88" s="15">
        <v>-117640</v>
      </c>
      <c r="J88" s="15"/>
      <c r="K88" s="15">
        <v>-126626</v>
      </c>
      <c r="M88" s="139"/>
    </row>
    <row r="89" spans="1:13" ht="22.7" customHeight="1">
      <c r="A89" s="5" t="s">
        <v>143</v>
      </c>
      <c r="E89" s="20">
        <f>SUM(E77:E88)</f>
        <v>-145960</v>
      </c>
      <c r="F89" s="22"/>
      <c r="G89" s="20">
        <f>SUM(G77:G88)</f>
        <v>-916190</v>
      </c>
      <c r="H89" s="22"/>
      <c r="I89" s="20">
        <f>SUM(I77:I88)</f>
        <v>-399448</v>
      </c>
      <c r="J89" s="15"/>
      <c r="K89" s="20">
        <f>SUM(K77:K88)</f>
        <v>-519257</v>
      </c>
    </row>
    <row r="90" spans="1:13" ht="22.7" customHeight="1">
      <c r="A90" s="5" t="s">
        <v>186</v>
      </c>
      <c r="E90" s="20">
        <v>-2331</v>
      </c>
      <c r="F90" s="22"/>
      <c r="G90" s="20">
        <v>-3633</v>
      </c>
      <c r="H90" s="22"/>
      <c r="I90" s="20">
        <v>0</v>
      </c>
      <c r="J90" s="15"/>
      <c r="K90" s="20">
        <v>0</v>
      </c>
    </row>
    <row r="91" spans="1:13" ht="22.7" customHeight="1">
      <c r="A91" s="5" t="s">
        <v>254</v>
      </c>
      <c r="E91" s="22">
        <f>SUM(E48,E75,E89,E90)</f>
        <v>-11630</v>
      </c>
      <c r="F91" s="22"/>
      <c r="G91" s="22">
        <f>SUM(G48,G75,G89,G90)</f>
        <v>-284986</v>
      </c>
      <c r="H91" s="22"/>
      <c r="I91" s="22">
        <f>SUM(I48,I75,I89,I90)</f>
        <v>-9524</v>
      </c>
      <c r="J91" s="22"/>
      <c r="K91" s="22">
        <f>SUM(K48,K75,K89,K90)</f>
        <v>-280549</v>
      </c>
    </row>
    <row r="92" spans="1:13" ht="22.7" customHeight="1">
      <c r="A92" s="5" t="s">
        <v>51</v>
      </c>
      <c r="E92" s="22">
        <f>BS!F11</f>
        <v>25734</v>
      </c>
      <c r="F92" s="22"/>
      <c r="G92" s="22">
        <v>329287</v>
      </c>
      <c r="H92" s="22"/>
      <c r="I92" s="22">
        <f>BS!J11</f>
        <v>14635</v>
      </c>
      <c r="J92" s="22"/>
      <c r="K92" s="22">
        <v>316637</v>
      </c>
    </row>
    <row r="93" spans="1:13" ht="22.7" customHeight="1" thickBot="1">
      <c r="A93" s="5" t="s">
        <v>52</v>
      </c>
      <c r="E93" s="34">
        <f>SUM(E91:E92)</f>
        <v>14104</v>
      </c>
      <c r="F93" s="15"/>
      <c r="G93" s="34">
        <f>SUM(G91:G92)</f>
        <v>44301</v>
      </c>
      <c r="H93" s="15"/>
      <c r="I93" s="34">
        <f>SUM(I91:I92)</f>
        <v>5111</v>
      </c>
      <c r="J93" s="15"/>
      <c r="K93" s="34">
        <f>SUM(K91:K92)</f>
        <v>36088</v>
      </c>
    </row>
    <row r="94" spans="1:13" ht="22.7" customHeight="1" thickTop="1">
      <c r="E94" s="162">
        <f>E93-BS!D11</f>
        <v>0</v>
      </c>
      <c r="F94" s="163"/>
      <c r="G94" s="162"/>
      <c r="H94" s="163"/>
      <c r="I94" s="162">
        <f>I93-BS!H11</f>
        <v>0</v>
      </c>
      <c r="J94" s="15"/>
      <c r="K94" s="22"/>
    </row>
    <row r="95" spans="1:13" ht="22.7" customHeight="1">
      <c r="A95" s="5" t="s">
        <v>113</v>
      </c>
      <c r="E95" s="22"/>
      <c r="F95" s="15"/>
      <c r="G95" s="22"/>
      <c r="H95" s="15"/>
      <c r="I95" s="22"/>
      <c r="J95" s="15"/>
      <c r="K95" s="22"/>
    </row>
    <row r="96" spans="1:13" ht="22.7" customHeight="1">
      <c r="A96" s="4" t="s">
        <v>147</v>
      </c>
      <c r="E96" s="22"/>
      <c r="F96" s="15"/>
      <c r="G96" s="22"/>
      <c r="H96" s="15"/>
      <c r="I96" s="22"/>
      <c r="J96" s="15"/>
      <c r="K96" s="22"/>
    </row>
    <row r="97" spans="1:11" ht="22.7" customHeight="1">
      <c r="A97" s="4" t="s">
        <v>274</v>
      </c>
      <c r="E97" s="22">
        <v>0</v>
      </c>
      <c r="F97" s="15"/>
      <c r="G97" s="22">
        <v>144020</v>
      </c>
      <c r="H97" s="15"/>
      <c r="I97" s="22">
        <v>0</v>
      </c>
      <c r="J97" s="15"/>
      <c r="K97" s="22">
        <v>0</v>
      </c>
    </row>
    <row r="98" spans="1:11" ht="22.7" customHeight="1">
      <c r="A98" s="4" t="s">
        <v>189</v>
      </c>
      <c r="E98" s="22">
        <v>0</v>
      </c>
      <c r="F98" s="15"/>
      <c r="G98" s="22">
        <v>78153</v>
      </c>
      <c r="H98" s="15"/>
      <c r="I98" s="22">
        <v>0</v>
      </c>
      <c r="J98" s="15"/>
      <c r="K98" s="22">
        <v>0</v>
      </c>
    </row>
    <row r="99" spans="1:11" ht="22.7" customHeight="1">
      <c r="A99" s="92" t="s">
        <v>245</v>
      </c>
      <c r="E99" s="22">
        <v>500</v>
      </c>
      <c r="F99" s="15"/>
      <c r="G99" s="22">
        <v>0</v>
      </c>
      <c r="H99" s="15"/>
      <c r="I99" s="22">
        <v>500</v>
      </c>
      <c r="J99" s="15"/>
      <c r="K99" s="22">
        <v>0</v>
      </c>
    </row>
    <row r="100" spans="1:11" ht="22.7" customHeight="1">
      <c r="A100" s="92" t="s">
        <v>275</v>
      </c>
      <c r="E100" s="115"/>
      <c r="F100" s="15"/>
      <c r="G100" s="22"/>
      <c r="H100" s="15"/>
      <c r="I100" s="22"/>
      <c r="J100" s="15"/>
      <c r="K100" s="22"/>
    </row>
    <row r="101" spans="1:11" ht="22.7" customHeight="1">
      <c r="A101" s="92" t="s">
        <v>246</v>
      </c>
      <c r="E101" s="115">
        <v>0</v>
      </c>
      <c r="F101" s="15"/>
      <c r="G101" s="22">
        <v>0</v>
      </c>
      <c r="H101" s="15"/>
      <c r="I101" s="22">
        <v>154148</v>
      </c>
      <c r="J101" s="15"/>
      <c r="K101" s="22">
        <v>0</v>
      </c>
    </row>
    <row r="102" spans="1:11" ht="22.7" customHeight="1">
      <c r="A102" s="92" t="s">
        <v>247</v>
      </c>
      <c r="E102" s="115">
        <v>0</v>
      </c>
      <c r="F102" s="15"/>
      <c r="G102" s="22">
        <v>0</v>
      </c>
      <c r="H102" s="15"/>
      <c r="I102" s="22">
        <v>50283</v>
      </c>
      <c r="J102" s="15"/>
      <c r="K102" s="22">
        <v>0</v>
      </c>
    </row>
    <row r="103" spans="1:11" ht="22.7" customHeight="1">
      <c r="A103" s="92" t="s">
        <v>268</v>
      </c>
      <c r="E103" s="115"/>
      <c r="F103" s="15"/>
      <c r="G103" s="22"/>
      <c r="H103" s="15"/>
      <c r="I103" s="22"/>
      <c r="J103" s="15"/>
      <c r="K103" s="22"/>
    </row>
    <row r="104" spans="1:11" ht="22.7" customHeight="1">
      <c r="A104" s="92" t="s">
        <v>248</v>
      </c>
      <c r="E104" s="115">
        <v>0</v>
      </c>
      <c r="F104" s="15"/>
      <c r="G104" s="22">
        <v>0</v>
      </c>
      <c r="H104" s="15"/>
      <c r="I104" s="22">
        <v>370160</v>
      </c>
      <c r="J104" s="15"/>
      <c r="K104" s="22">
        <v>0</v>
      </c>
    </row>
    <row r="105" spans="1:11" ht="22.7" customHeight="1">
      <c r="A105" s="92" t="s">
        <v>264</v>
      </c>
      <c r="E105" s="115">
        <v>0</v>
      </c>
      <c r="F105" s="15"/>
      <c r="G105" s="22">
        <v>0</v>
      </c>
      <c r="H105" s="15"/>
      <c r="I105" s="22">
        <v>2500</v>
      </c>
      <c r="J105" s="15"/>
      <c r="K105" s="22">
        <v>0</v>
      </c>
    </row>
    <row r="106" spans="1:11" ht="22.7" customHeight="1">
      <c r="E106" s="22"/>
      <c r="F106" s="15"/>
      <c r="G106" s="22"/>
      <c r="H106" s="15"/>
      <c r="I106" s="22"/>
      <c r="J106" s="15"/>
      <c r="K106" s="22"/>
    </row>
    <row r="107" spans="1:11" ht="22.7" customHeight="1">
      <c r="A107" s="4" t="s">
        <v>14</v>
      </c>
      <c r="E107" s="29"/>
      <c r="G107" s="29"/>
      <c r="I107" s="29"/>
      <c r="K107" s="29"/>
    </row>
  </sheetData>
  <mergeCells count="4">
    <mergeCell ref="A54:K54"/>
    <mergeCell ref="A55:K55"/>
    <mergeCell ref="A4:K4"/>
    <mergeCell ref="A5:K5"/>
  </mergeCells>
  <printOptions horizontalCentered="1"/>
  <pageMargins left="0.56999999999999995" right="0.196850393700787" top="0.75" bottom="0.19" header="0.31496062992126" footer="0.31496062992126"/>
  <pageSetup paperSize="9" scale="59" fitToHeight="6" orientation="portrait" r:id="rId1"/>
  <rowBreaks count="1" manualBreakCount="1">
    <brk id="50" max="16383" man="1"/>
  </rowBreaks>
  <ignoredErrors>
    <ignoredError sqref="G7:K7 K57 G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OS</cp:lastModifiedBy>
  <cp:lastPrinted>2020-11-11T13:34:35Z</cp:lastPrinted>
  <dcterms:created xsi:type="dcterms:W3CDTF">2010-04-23T09:25:53Z</dcterms:created>
  <dcterms:modified xsi:type="dcterms:W3CDTF">2020-11-16T15:59:09Z</dcterms:modified>
</cp:coreProperties>
</file>