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D:\yayar\yayar 2020\BOD\2020\BOD 10_2020 (16Nov2020)\Paper\"/>
    </mc:Choice>
  </mc:AlternateContent>
  <bookViews>
    <workbookView xWindow="0" yWindow="0" windowWidth="19200" windowHeight="6420" firstSheet="2" activeTab="8"/>
  </bookViews>
  <sheets>
    <sheet name="NAV000" sheetId="1" state="hidden" r:id="rId1"/>
    <sheet name="NAV1" sheetId="2" state="hidden" r:id="rId2"/>
    <sheet name="BS" sheetId="19" r:id="rId3"/>
    <sheet name="consolidated1" sheetId="5" state="hidden" r:id="rId4"/>
    <sheet name="the company only1" sheetId="6" state="hidden" r:id="rId5"/>
    <sheet name="PL" sheetId="20" r:id="rId6"/>
    <sheet name="consolidated" sheetId="17" r:id="rId7"/>
    <sheet name="company only" sheetId="18" r:id="rId8"/>
    <sheet name="CF" sheetId="21" r:id="rId9"/>
    <sheet name="000" sheetId="4" state="veryHidden" r:id="rId10"/>
  </sheets>
  <definedNames>
    <definedName name="_xlnm.Print_Area" localSheetId="8">CF!$A$1:$L$152</definedName>
    <definedName name="_xlnm.Print_Area" localSheetId="7">'company only'!$A$1:$AA$36</definedName>
    <definedName name="_xlnm.Print_Area" localSheetId="6">consolidated!$A$1:$AP$47</definedName>
    <definedName name="_xlnm.Print_Area" localSheetId="5">PL!$A$1:$K$229</definedName>
    <definedName name="_xlnm.Print_Area" localSheetId="4">'the company only1'!$A$1:$V$20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8" i="21" l="1"/>
  <c r="AN40" i="17" l="1"/>
  <c r="AN39" i="17"/>
  <c r="G59" i="21" l="1"/>
  <c r="E214" i="20" l="1"/>
  <c r="E31" i="20"/>
  <c r="I31" i="20"/>
  <c r="E145" i="20"/>
  <c r="I145" i="20"/>
  <c r="E83" i="19"/>
  <c r="R27" i="18" l="1"/>
  <c r="AB35" i="17" l="1"/>
  <c r="N27" i="18" l="1"/>
  <c r="E26" i="19" l="1"/>
  <c r="P35" i="17"/>
  <c r="E25" i="20" l="1"/>
  <c r="E138" i="20"/>
  <c r="AS36" i="17" l="1"/>
  <c r="K31" i="20"/>
  <c r="G90" i="19"/>
  <c r="E90" i="19"/>
  <c r="G26" i="19"/>
  <c r="E87" i="20" l="1"/>
  <c r="AN35" i="17" l="1"/>
  <c r="AJ43" i="17" l="1"/>
  <c r="AL43" i="17"/>
  <c r="AP43" i="17" s="1"/>
  <c r="AL23" i="17"/>
  <c r="AP23" i="17" s="1"/>
  <c r="AJ23" i="17"/>
  <c r="E97" i="20"/>
  <c r="G24" i="20" l="1"/>
  <c r="K21" i="20" l="1"/>
  <c r="E56" i="20" l="1"/>
  <c r="E200" i="20" l="1"/>
  <c r="AJ38" i="17" l="1"/>
  <c r="AL38" i="17" s="1"/>
  <c r="AP38" i="17" s="1"/>
  <c r="Z17" i="17" l="1"/>
  <c r="X17" i="17"/>
  <c r="X45" i="17"/>
  <c r="Z36" i="17"/>
  <c r="Z45" i="17" s="1"/>
  <c r="X36" i="17"/>
  <c r="Z33" i="17"/>
  <c r="X33" i="17"/>
  <c r="Z29" i="17"/>
  <c r="X29" i="17"/>
  <c r="K135" i="20" l="1"/>
  <c r="I135" i="20"/>
  <c r="G135" i="20"/>
  <c r="I21" i="20"/>
  <c r="G21" i="20"/>
  <c r="G138" i="20" l="1"/>
  <c r="I139" i="21" l="1"/>
  <c r="I83" i="21"/>
  <c r="F11" i="21" l="1"/>
  <c r="E119" i="19" l="1"/>
  <c r="E103" i="19"/>
  <c r="K180" i="20" l="1"/>
  <c r="I180" i="20"/>
  <c r="G180" i="20"/>
  <c r="E180" i="20"/>
  <c r="I129" i="19" l="1"/>
  <c r="G86" i="20" l="1"/>
  <c r="G85" i="20" l="1"/>
  <c r="G213" i="20" l="1"/>
  <c r="G201" i="20"/>
  <c r="G200" i="20" l="1"/>
  <c r="G83" i="21" l="1"/>
  <c r="G82" i="21"/>
  <c r="K48" i="21"/>
  <c r="G212" i="20"/>
  <c r="E212" i="20"/>
  <c r="E85" i="20"/>
  <c r="K65" i="20"/>
  <c r="I65" i="20"/>
  <c r="E65" i="20"/>
  <c r="G65" i="20"/>
  <c r="AN34" i="17" l="1"/>
  <c r="K133" i="21"/>
  <c r="G133" i="21"/>
  <c r="I133" i="21"/>
  <c r="E133" i="21"/>
  <c r="K100" i="21"/>
  <c r="I100" i="21"/>
  <c r="G100" i="21"/>
  <c r="E100" i="21"/>
  <c r="K171" i="20"/>
  <c r="G171" i="20"/>
  <c r="K139" i="20"/>
  <c r="K133" i="20"/>
  <c r="G139" i="20"/>
  <c r="G133" i="20"/>
  <c r="K57" i="20"/>
  <c r="G57" i="20"/>
  <c r="K25" i="20"/>
  <c r="K19" i="20"/>
  <c r="G25" i="20"/>
  <c r="G19" i="20"/>
  <c r="I171" i="20"/>
  <c r="E171" i="20"/>
  <c r="E181" i="20" s="1"/>
  <c r="I139" i="20"/>
  <c r="E139" i="20"/>
  <c r="I133" i="20"/>
  <c r="E133" i="20"/>
  <c r="I57" i="20"/>
  <c r="E57" i="20"/>
  <c r="I25" i="20"/>
  <c r="I19" i="20"/>
  <c r="E19" i="20"/>
  <c r="Z19" i="18"/>
  <c r="X19" i="18"/>
  <c r="AP27" i="17"/>
  <c r="AJ27" i="17"/>
  <c r="AL27" i="17" s="1"/>
  <c r="AJ22" i="17"/>
  <c r="AJ21" i="17"/>
  <c r="AL21" i="17" s="1"/>
  <c r="AP21" i="17" s="1"/>
  <c r="AJ20" i="17"/>
  <c r="AJ16" i="17"/>
  <c r="AL16" i="17" s="1"/>
  <c r="AP16" i="17" s="1"/>
  <c r="AJ15" i="17"/>
  <c r="AL15" i="17" s="1"/>
  <c r="AP15" i="17" s="1"/>
  <c r="AJ14" i="17"/>
  <c r="AL14" i="17" s="1"/>
  <c r="AP14" i="17" s="1"/>
  <c r="G66" i="20" l="1"/>
  <c r="G140" i="20"/>
  <c r="K66" i="20"/>
  <c r="K140" i="20"/>
  <c r="K144" i="20" s="1"/>
  <c r="K181" i="20"/>
  <c r="K26" i="20"/>
  <c r="K30" i="20" s="1"/>
  <c r="K32" i="20" s="1"/>
  <c r="K35" i="20" s="1"/>
  <c r="G26" i="20"/>
  <c r="G30" i="20" s="1"/>
  <c r="G32" i="20" s="1"/>
  <c r="G35" i="20" s="1"/>
  <c r="G181" i="20"/>
  <c r="I181" i="20"/>
  <c r="I140" i="20"/>
  <c r="I144" i="20" s="1"/>
  <c r="E140" i="20"/>
  <c r="E144" i="20" s="1"/>
  <c r="I66" i="20"/>
  <c r="E66" i="20"/>
  <c r="I26" i="20"/>
  <c r="I30" i="20" s="1"/>
  <c r="I32" i="20" s="1"/>
  <c r="I35" i="20" s="1"/>
  <c r="I82" i="20" s="1"/>
  <c r="E26" i="20"/>
  <c r="E30" i="20" s="1"/>
  <c r="E32" i="20" s="1"/>
  <c r="E35" i="20" s="1"/>
  <c r="AP17" i="17"/>
  <c r="I80" i="20" l="1"/>
  <c r="I106" i="20"/>
  <c r="I104" i="20"/>
  <c r="I146" i="20"/>
  <c r="I149" i="20" s="1"/>
  <c r="I197" i="20" s="1"/>
  <c r="I9" i="21"/>
  <c r="I11" i="21" s="1"/>
  <c r="I31" i="21" s="1"/>
  <c r="I60" i="21" s="1"/>
  <c r="I65" i="21" s="1"/>
  <c r="I135" i="21" s="1"/>
  <c r="I140" i="21" s="1"/>
  <c r="I141" i="21" s="1"/>
  <c r="K146" i="20"/>
  <c r="K149" i="20" s="1"/>
  <c r="K183" i="20" s="1"/>
  <c r="K9" i="21"/>
  <c r="K11" i="21" s="1"/>
  <c r="K31" i="21" s="1"/>
  <c r="K60" i="21" s="1"/>
  <c r="K65" i="21" s="1"/>
  <c r="K135" i="21" s="1"/>
  <c r="K140" i="21" s="1"/>
  <c r="K82" i="20"/>
  <c r="K104" i="20" s="1"/>
  <c r="E146" i="20"/>
  <c r="E149" i="20" s="1"/>
  <c r="E9" i="21"/>
  <c r="E11" i="21" s="1"/>
  <c r="E31" i="21" s="1"/>
  <c r="E60" i="21" s="1"/>
  <c r="E65" i="21" s="1"/>
  <c r="E135" i="21" s="1"/>
  <c r="E140" i="21" s="1"/>
  <c r="E141" i="21" s="1"/>
  <c r="G88" i="20"/>
  <c r="G68" i="20"/>
  <c r="G144" i="20"/>
  <c r="E88" i="20"/>
  <c r="E82" i="20" s="1"/>
  <c r="K68" i="20"/>
  <c r="I68" i="20"/>
  <c r="E68" i="20"/>
  <c r="I94" i="20" l="1"/>
  <c r="I92" i="20" s="1"/>
  <c r="E100" i="20"/>
  <c r="E94" i="20" s="1"/>
  <c r="E92" i="20" s="1"/>
  <c r="E203" i="20"/>
  <c r="E197" i="20" s="1"/>
  <c r="K106" i="20"/>
  <c r="K197" i="20"/>
  <c r="M149" i="20"/>
  <c r="I221" i="20"/>
  <c r="I219" i="20"/>
  <c r="K80" i="20"/>
  <c r="M82" i="20"/>
  <c r="K94" i="20"/>
  <c r="K209" i="20"/>
  <c r="M183" i="20"/>
  <c r="G82" i="20"/>
  <c r="G106" i="20" s="1"/>
  <c r="I110" i="20"/>
  <c r="I112" i="20"/>
  <c r="G100" i="20"/>
  <c r="E106" i="20"/>
  <c r="E104" i="20"/>
  <c r="G146" i="20"/>
  <c r="G149" i="20" s="1"/>
  <c r="G9" i="21"/>
  <c r="G11" i="21" s="1"/>
  <c r="G31" i="21" s="1"/>
  <c r="G60" i="21" s="1"/>
  <c r="G65" i="21" s="1"/>
  <c r="G135" i="21" s="1"/>
  <c r="G140" i="21" s="1"/>
  <c r="I195" i="20"/>
  <c r="E80" i="20"/>
  <c r="I183" i="20"/>
  <c r="I209" i="20" s="1"/>
  <c r="E183" i="20"/>
  <c r="N26" i="18"/>
  <c r="G102" i="19"/>
  <c r="I207" i="20" l="1"/>
  <c r="I227" i="20"/>
  <c r="I225" i="20"/>
  <c r="E221" i="20"/>
  <c r="E195" i="20"/>
  <c r="P34" i="17"/>
  <c r="E219" i="20"/>
  <c r="G104" i="20"/>
  <c r="K207" i="20"/>
  <c r="M209" i="20"/>
  <c r="K112" i="20"/>
  <c r="K110" i="20"/>
  <c r="M197" i="20"/>
  <c r="K195" i="20"/>
  <c r="K221" i="20"/>
  <c r="K219" i="20"/>
  <c r="K92" i="20"/>
  <c r="M94" i="20"/>
  <c r="G80" i="20"/>
  <c r="G110" i="20" s="1"/>
  <c r="E112" i="20"/>
  <c r="E110" i="20"/>
  <c r="E215" i="20"/>
  <c r="E209" i="20" s="1"/>
  <c r="E207" i="20" s="1"/>
  <c r="G203" i="20"/>
  <c r="G183" i="20"/>
  <c r="G63" i="19"/>
  <c r="G112" i="20" l="1"/>
  <c r="E225" i="20"/>
  <c r="E227" i="20"/>
  <c r="K225" i="20"/>
  <c r="K227" i="20"/>
  <c r="G197" i="20"/>
  <c r="G215" i="20"/>
  <c r="N24" i="18"/>
  <c r="G221" i="20" l="1"/>
  <c r="G195" i="20"/>
  <c r="G227" i="20" s="1"/>
  <c r="G209" i="20"/>
  <c r="G219" i="20"/>
  <c r="G225" i="20"/>
  <c r="P32" i="17"/>
  <c r="R24" i="18"/>
  <c r="G207" i="20" l="1"/>
  <c r="K135" i="19" l="1"/>
  <c r="G135" i="19"/>
  <c r="V33" i="17" l="1"/>
  <c r="AJ41" i="17" l="1"/>
  <c r="P41" i="17" l="1"/>
  <c r="AL41" i="17" s="1"/>
  <c r="AP41" i="17" s="1"/>
  <c r="X32" i="18" l="1"/>
  <c r="Z32" i="18"/>
  <c r="X24" i="18" l="1"/>
  <c r="Z24" i="18" s="1"/>
  <c r="H28" i="18" l="1"/>
  <c r="V25" i="18"/>
  <c r="T25" i="18"/>
  <c r="R25" i="18"/>
  <c r="P25" i="18"/>
  <c r="N25" i="18"/>
  <c r="L25" i="18"/>
  <c r="J25" i="18"/>
  <c r="H25" i="18"/>
  <c r="H34" i="18" s="1"/>
  <c r="I125" i="19" s="1"/>
  <c r="F25" i="18"/>
  <c r="D25" i="18"/>
  <c r="B25" i="18"/>
  <c r="G15" i="19" l="1"/>
  <c r="K15" i="19"/>
  <c r="K90" i="19" l="1"/>
  <c r="K63" i="19"/>
  <c r="K26" i="19"/>
  <c r="X14" i="18" l="1"/>
  <c r="Z14" i="18" s="1"/>
  <c r="X13" i="18"/>
  <c r="Z13" i="18" s="1"/>
  <c r="X12" i="18"/>
  <c r="Z12" i="18" s="1"/>
  <c r="B15" i="18"/>
  <c r="B21" i="18" s="1"/>
  <c r="AJ25" i="17"/>
  <c r="AL25" i="17" s="1"/>
  <c r="AP25" i="17" s="1"/>
  <c r="AL20" i="17"/>
  <c r="AP20" i="17" s="1"/>
  <c r="AN17" i="17"/>
  <c r="AH17" i="17"/>
  <c r="AF17" i="17"/>
  <c r="AD17" i="17"/>
  <c r="AB17" i="17"/>
  <c r="V17" i="17"/>
  <c r="T17" i="17"/>
  <c r="R17" i="17"/>
  <c r="P17" i="17"/>
  <c r="N17" i="17"/>
  <c r="L17" i="17"/>
  <c r="J17" i="17"/>
  <c r="H17" i="17"/>
  <c r="F17" i="17"/>
  <c r="D17" i="17"/>
  <c r="B17" i="17"/>
  <c r="AN29" i="17" l="1"/>
  <c r="AH29" i="17"/>
  <c r="AF29" i="17"/>
  <c r="AD29" i="17"/>
  <c r="AB29" i="17"/>
  <c r="V29" i="17"/>
  <c r="T29" i="17"/>
  <c r="R29" i="17"/>
  <c r="P29" i="17"/>
  <c r="N29" i="17"/>
  <c r="L29" i="17"/>
  <c r="J29" i="17"/>
  <c r="H29" i="17"/>
  <c r="F29" i="17"/>
  <c r="D29" i="17"/>
  <c r="B29" i="17"/>
  <c r="K137" i="19" l="1"/>
  <c r="G137" i="19"/>
  <c r="K103" i="19"/>
  <c r="K91" i="19"/>
  <c r="G103" i="19"/>
  <c r="G91" i="19"/>
  <c r="K64" i="19"/>
  <c r="G64" i="19"/>
  <c r="K27" i="19"/>
  <c r="G27" i="19"/>
  <c r="I103" i="19"/>
  <c r="I91" i="19"/>
  <c r="E91" i="19"/>
  <c r="E104" i="19" s="1"/>
  <c r="E64" i="19"/>
  <c r="I64" i="19"/>
  <c r="E27" i="19"/>
  <c r="I104" i="19" l="1"/>
  <c r="K104" i="19"/>
  <c r="K65" i="19"/>
  <c r="G104" i="19"/>
  <c r="G65" i="19"/>
  <c r="I27" i="19"/>
  <c r="I65" i="19" s="1"/>
  <c r="E65" i="19"/>
  <c r="K138" i="19" l="1"/>
  <c r="G138" i="19"/>
  <c r="K139" i="19" l="1"/>
  <c r="G139" i="19"/>
  <c r="X18" i="18" l="1"/>
  <c r="Z18" i="18" s="1"/>
  <c r="X16" i="18"/>
  <c r="Z16" i="18"/>
  <c r="AJ40" i="17" l="1"/>
  <c r="AL40" i="17" s="1"/>
  <c r="AP40" i="17" s="1"/>
  <c r="AH37" i="17"/>
  <c r="H37" i="17"/>
  <c r="F37" i="17"/>
  <c r="AH44" i="17" l="1"/>
  <c r="D37" i="17" l="1"/>
  <c r="B37" i="17"/>
  <c r="AJ31" i="17"/>
  <c r="AL31" i="17" s="1"/>
  <c r="AD36" i="17"/>
  <c r="AD33" i="17"/>
  <c r="I56" i="17"/>
  <c r="H36" i="17"/>
  <c r="H33" i="17"/>
  <c r="AD45" i="17" l="1"/>
  <c r="H45" i="17"/>
  <c r="H15" i="18"/>
  <c r="H21" i="18" s="1"/>
  <c r="X20" i="18" l="1"/>
  <c r="Z20" i="18" s="1"/>
  <c r="X33" i="18"/>
  <c r="Z33" i="18" s="1"/>
  <c r="X31" i="18"/>
  <c r="X29" i="18"/>
  <c r="Z29" i="18" s="1"/>
  <c r="V28" i="18"/>
  <c r="V34" i="18" s="1"/>
  <c r="T28" i="18"/>
  <c r="T34" i="18" s="1"/>
  <c r="P28" i="18"/>
  <c r="P34" i="18" s="1"/>
  <c r="L28" i="18"/>
  <c r="L34" i="18" s="1"/>
  <c r="J28" i="18"/>
  <c r="J34" i="18" s="1"/>
  <c r="I126" i="19" s="1"/>
  <c r="F28" i="18"/>
  <c r="F34" i="18" s="1"/>
  <c r="I124" i="19" s="1"/>
  <c r="D28" i="18"/>
  <c r="D34" i="18" s="1"/>
  <c r="I123" i="19" s="1"/>
  <c r="B28" i="18"/>
  <c r="B34" i="18" s="1"/>
  <c r="I122" i="19" s="1"/>
  <c r="R28" i="18"/>
  <c r="R34" i="18" s="1"/>
  <c r="X26" i="18"/>
  <c r="X23" i="18"/>
  <c r="V15" i="18"/>
  <c r="V21" i="18" s="1"/>
  <c r="T15" i="18"/>
  <c r="T21" i="18" s="1"/>
  <c r="P15" i="18"/>
  <c r="P21" i="18" s="1"/>
  <c r="L15" i="18"/>
  <c r="L21" i="18" s="1"/>
  <c r="J15" i="18"/>
  <c r="J21" i="18" s="1"/>
  <c r="F15" i="18"/>
  <c r="F21" i="18" s="1"/>
  <c r="D15" i="18"/>
  <c r="D21" i="18" s="1"/>
  <c r="N15" i="18"/>
  <c r="N21" i="18" s="1"/>
  <c r="AJ28" i="17"/>
  <c r="AL28" i="17" s="1"/>
  <c r="AP28" i="17" s="1"/>
  <c r="AL22" i="17"/>
  <c r="AP22" i="17" s="1"/>
  <c r="AJ19" i="17"/>
  <c r="AL19" i="17" s="1"/>
  <c r="AP19" i="17" s="1"/>
  <c r="AJ18" i="17"/>
  <c r="AL18" i="17" s="1"/>
  <c r="AP18" i="17" s="1"/>
  <c r="B36" i="17"/>
  <c r="G56" i="17"/>
  <c r="AM45" i="17"/>
  <c r="AJ44" i="17"/>
  <c r="AJ39" i="17"/>
  <c r="AJ37" i="17"/>
  <c r="AL37" i="17" s="1"/>
  <c r="AH36" i="17"/>
  <c r="AF36" i="17"/>
  <c r="T36" i="17"/>
  <c r="N36" i="17"/>
  <c r="L36" i="17"/>
  <c r="J36" i="17"/>
  <c r="F36" i="17"/>
  <c r="D36" i="17"/>
  <c r="AB36" i="17"/>
  <c r="V36" i="17"/>
  <c r="AJ34" i="17"/>
  <c r="AN33" i="17"/>
  <c r="AH33" i="17"/>
  <c r="AF33" i="17"/>
  <c r="AB33" i="17"/>
  <c r="T33" i="17"/>
  <c r="R33" i="17"/>
  <c r="P33" i="17"/>
  <c r="N33" i="17"/>
  <c r="L33" i="17"/>
  <c r="J33" i="17"/>
  <c r="F33" i="17"/>
  <c r="D33" i="17"/>
  <c r="B33" i="17"/>
  <c r="AJ32" i="17"/>
  <c r="AP29" i="17" l="1"/>
  <c r="AJ17" i="17"/>
  <c r="AJ29" i="17" s="1"/>
  <c r="Z23" i="18"/>
  <c r="Z25" i="18" s="1"/>
  <c r="X25" i="18"/>
  <c r="AL39" i="17"/>
  <c r="AP39" i="17" s="1"/>
  <c r="AL44" i="17"/>
  <c r="AP44" i="17" s="1"/>
  <c r="AN36" i="17"/>
  <c r="AN45" i="17" s="1"/>
  <c r="E136" i="19" s="1"/>
  <c r="L45" i="17"/>
  <c r="E127" i="19" s="1"/>
  <c r="AL32" i="17"/>
  <c r="AP32" i="17" s="1"/>
  <c r="T45" i="17"/>
  <c r="Z31" i="18"/>
  <c r="X15" i="18"/>
  <c r="X21" i="18" s="1"/>
  <c r="R15" i="18"/>
  <c r="R21" i="18" s="1"/>
  <c r="Z15" i="18"/>
  <c r="Z21" i="18" s="1"/>
  <c r="X27" i="18"/>
  <c r="D45" i="17"/>
  <c r="E123" i="19" s="1"/>
  <c r="AB45" i="17"/>
  <c r="F45" i="17"/>
  <c r="AF45" i="17"/>
  <c r="AP37" i="17"/>
  <c r="V45" i="17"/>
  <c r="J45" i="17"/>
  <c r="E126" i="19" s="1"/>
  <c r="N45" i="17"/>
  <c r="E129" i="19" s="1"/>
  <c r="B45" i="17"/>
  <c r="E122" i="19" s="1"/>
  <c r="AJ35" i="17"/>
  <c r="R36" i="17"/>
  <c r="R45" i="17" s="1"/>
  <c r="AH45" i="17"/>
  <c r="AP31" i="17"/>
  <c r="AJ33" i="17"/>
  <c r="AL17" i="17" l="1"/>
  <c r="AL29" i="17" s="1"/>
  <c r="AL33" i="17"/>
  <c r="AP33" i="17"/>
  <c r="AL35" i="17"/>
  <c r="AP35" i="17" s="1"/>
  <c r="AQ35" i="17" s="1"/>
  <c r="AJ36" i="17"/>
  <c r="AJ45" i="17" s="1"/>
  <c r="E134" i="19" s="1"/>
  <c r="X28" i="18"/>
  <c r="X34" i="18" s="1"/>
  <c r="I134" i="19" s="1"/>
  <c r="Z27" i="18"/>
  <c r="N28" i="18" l="1"/>
  <c r="Z26" i="18" l="1"/>
  <c r="Z28" i="18" s="1"/>
  <c r="N34" i="18"/>
  <c r="I132" i="19" s="1"/>
  <c r="I135" i="19" l="1"/>
  <c r="Z34" i="18"/>
  <c r="AL34" i="17"/>
  <c r="P36" i="17"/>
  <c r="P45" i="17" s="1"/>
  <c r="Z17" i="5"/>
  <c r="AB17" i="5" s="1"/>
  <c r="Z16" i="5"/>
  <c r="AB16" i="5" s="1"/>
  <c r="AF16" i="5" s="1"/>
  <c r="AE16" i="5"/>
  <c r="AC16" i="5"/>
  <c r="AA16" i="5"/>
  <c r="V14" i="6"/>
  <c r="P18" i="6"/>
  <c r="F18" i="6"/>
  <c r="AD17" i="5"/>
  <c r="AD18" i="5" s="1"/>
  <c r="T12" i="6"/>
  <c r="V12" i="6" s="1"/>
  <c r="V15" i="6" s="1"/>
  <c r="J18" i="6"/>
  <c r="T16" i="6"/>
  <c r="V16" i="6" s="1"/>
  <c r="T17" i="6"/>
  <c r="V17" i="6" s="1"/>
  <c r="B18" i="6"/>
  <c r="R18" i="6"/>
  <c r="B18" i="5"/>
  <c r="D18" i="5"/>
  <c r="J18" i="5"/>
  <c r="L18" i="5"/>
  <c r="P18" i="5"/>
  <c r="R18" i="5"/>
  <c r="T18" i="5"/>
  <c r="V18" i="5"/>
  <c r="X18" i="5"/>
  <c r="F18" i="5"/>
  <c r="N18" i="5"/>
  <c r="T15" i="6"/>
  <c r="L18" i="6"/>
  <c r="N18" i="6"/>
  <c r="H18" i="6"/>
  <c r="D18" i="6"/>
  <c r="Z15" i="5"/>
  <c r="Z18" i="5" s="1"/>
  <c r="AB15" i="5"/>
  <c r="AF15" i="5" s="1"/>
  <c r="AF18" i="5" s="1"/>
  <c r="H18" i="5"/>
  <c r="E135" i="19" l="1"/>
  <c r="E137" i="19" s="1"/>
  <c r="E138" i="19" s="1"/>
  <c r="E139" i="19" s="1"/>
  <c r="I137" i="19"/>
  <c r="I138" i="19" s="1"/>
  <c r="I139" i="19" s="1"/>
  <c r="AF17" i="5"/>
  <c r="AP34" i="17"/>
  <c r="AL36" i="17"/>
  <c r="T18" i="6"/>
  <c r="V18" i="6"/>
  <c r="AB18" i="5"/>
  <c r="AL45" i="17" l="1"/>
  <c r="AR36" i="17"/>
  <c r="AP36" i="17"/>
  <c r="AQ34" i="17"/>
  <c r="Z35" i="18"/>
  <c r="G94" i="20"/>
  <c r="G97" i="20"/>
  <c r="AP45" i="17" l="1"/>
  <c r="AQ36" i="17"/>
  <c r="G92" i="20"/>
  <c r="AP46" i="17" l="1"/>
</calcChain>
</file>

<file path=xl/sharedStrings.xml><?xml version="1.0" encoding="utf-8"?>
<sst xmlns="http://schemas.openxmlformats.org/spreadsheetml/2006/main" count="847" uniqueCount="423">
  <si>
    <t>งบการเงินรวม</t>
  </si>
  <si>
    <t>หมายเหตุ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</si>
  <si>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</si>
  <si>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</si>
  <si>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</si>
  <si>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</si>
  <si>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</si>
  <si>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</si>
  <si>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</si>
  <si>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ข้อมูลกระแสเงินสดเปิดเผยเพิ่มเติม</t>
  </si>
  <si>
    <t>สินทรัพย์หมุนเวียน</t>
  </si>
  <si>
    <t>รวมสินทรัพย์หมุนเวียน</t>
  </si>
  <si>
    <t>รวมสินทรัพย์</t>
  </si>
  <si>
    <t>สำรองจากการทำ</t>
  </si>
  <si>
    <t>รวม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</si>
  <si>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</si>
  <si>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</si>
  <si>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</si>
  <si>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</si>
  <si>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ขาดทุนสะสม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</si>
  <si>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</si>
  <si>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</si>
  <si>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มูลค่าหุ้นสามัญ</t>
  </si>
  <si>
    <t>ทุนที่ออกจำหน่าย</t>
  </si>
  <si>
    <t>หุ้นของบริษัทฯ</t>
  </si>
  <si>
    <t>จากการเปลี่ยนแปลง</t>
  </si>
  <si>
    <t>กรรมการ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</si>
  <si>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</si>
  <si>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</si>
  <si>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</si>
  <si>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ผลต่างจาก</t>
  </si>
  <si>
    <t>การแปลงค่า</t>
  </si>
  <si>
    <t>งบการเงิน</t>
  </si>
  <si>
    <t>การตีราคาสินทรัพย์</t>
  </si>
  <si>
    <t>ส่วนเกินทุนจาก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</si>
  <si>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</si>
  <si>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</si>
  <si>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</si>
  <si>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</si>
  <si>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</si>
  <si>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</si>
  <si>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</si>
  <si>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</si>
  <si>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</si>
  <si>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 xml:space="preserve">   ทุนที่ออกจำหน่ายและชำระเต็มมูลค่าแล้ว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</si>
  <si>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</si>
  <si>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</si>
  <si>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</si>
  <si>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</si>
  <si>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</si>
  <si>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</si>
  <si>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</si>
  <si>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เงินสดจ่ายซื้อที่ดิน อาคารและอุปกรณ์</t>
  </si>
  <si>
    <t>สินทรัพย์</t>
  </si>
  <si>
    <t>รายได้อื่น</t>
  </si>
  <si>
    <t xml:space="preserve">รวมส่วนของผู้ถือหุ้น </t>
  </si>
  <si>
    <t>รายการที่มิใช่เงินสด</t>
  </si>
  <si>
    <t>ส่วนของผู้ถือหุ้นของบริษัทฯ</t>
  </si>
  <si>
    <t xml:space="preserve">   ดอกเบี้ยรับ</t>
  </si>
  <si>
    <t>ของบริษัทย่อย</t>
  </si>
  <si>
    <t>สินทรัพย์ดำเนินงานลดลง (เพิ่มขึ้น)</t>
  </si>
  <si>
    <t xml:space="preserve">   และหนี้สินดำเนินงาน</t>
  </si>
  <si>
    <t>หนี้สินดำเนินงานเพิ่มขึ้น (ลดลง)</t>
  </si>
  <si>
    <t xml:space="preserve">ส่วนเกิน </t>
  </si>
  <si>
    <t>และชำระแล้ว</t>
  </si>
  <si>
    <t>ค่าใช้จ่ายในการบริหาร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</si>
  <si>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</si>
  <si>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</si>
  <si>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</si>
  <si>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บริษัทใหญ่</t>
  </si>
  <si>
    <t>ส่วนของผู้ถือหุ้นบริษัทใหญ่</t>
  </si>
  <si>
    <t>งบกระแสเงินสด (ต่อ)</t>
  </si>
  <si>
    <t>มูลค่าเงินลงทุน</t>
  </si>
  <si>
    <t>ส่วนต่ำกว่าทุน</t>
  </si>
  <si>
    <t>(ยังไม่ได้ตรวจสอบ แต่สอบทานแล้ว)</t>
  </si>
  <si>
    <t xml:space="preserve">   ค่าเสื่อมราคาและค่าตัดจำหน่าย</t>
  </si>
  <si>
    <t>(หน่วย: พันบาท)</t>
  </si>
  <si>
    <t>เงินฝากที่มีภาระผูกพัน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</si>
  <si>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</si>
  <si>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</si>
  <si>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เจ้าหนี้เงินประกันผลงาน</t>
  </si>
  <si>
    <t xml:space="preserve">   จัดสรรแล้ว - สำรองตามกฎหมาย</t>
  </si>
  <si>
    <t>จากการรวม</t>
  </si>
  <si>
    <t>ธุรกิจภายใต้การ</t>
  </si>
  <si>
    <t>ควบคุมเดียวกัน</t>
  </si>
  <si>
    <t>จัดสรรแล้ว</t>
  </si>
  <si>
    <t>บริษัท บีทีเอส กรุ๊ป โฮลดิ้งส์ จำกัด (มหาชน) และบริษัทย่อย</t>
  </si>
  <si>
    <t>จากการจำหน่าย</t>
  </si>
  <si>
    <t>ดอกเบี้ยรับ</t>
  </si>
  <si>
    <t>กำไรสะสม</t>
  </si>
  <si>
    <t>ที่ถือโดยบริษัทย่อย</t>
  </si>
  <si>
    <t>ส่วนต่ำ</t>
  </si>
  <si>
    <t>ยอดคงเหลือ ณ วันที่ 30 มิถุนายน 2554</t>
  </si>
  <si>
    <t>หุ้นกู้แปลงสภาพ -</t>
  </si>
  <si>
    <t>องค์ประกอบที่เป็นทุน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</si>
  <si>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</si>
  <si>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</si>
  <si>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</si>
  <si>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</t>
  </si>
  <si>
    <t>ของส่วนของผู้ถือหุ้น</t>
  </si>
  <si>
    <t>องค์ประกอบอื่นของส่วนของผู้ถือหุ้น</t>
  </si>
  <si>
    <t>กำไรขาดทุนเบ็ดเสร็จอื่น</t>
  </si>
  <si>
    <t>ผลสะสมจากการเปลี่ยนแปลงนโยบายการบัญชีเกี่ยวกับ</t>
  </si>
  <si>
    <t xml:space="preserve">  ผลประโยชน์ของพนักงาน (หมายเหตุ 2)</t>
  </si>
  <si>
    <t>กำไรขาดทุนเบ็ดเสร็จสำหรับงวด</t>
  </si>
  <si>
    <t>ส่วนของผู้มีส่วนได้เสียที่ไม่มีอำนาจควบคุมของบริษัทย่อย</t>
  </si>
  <si>
    <t>ส่วนเกินทุนจากการ</t>
  </si>
  <si>
    <t>การควบคุมเดียวกัน</t>
  </si>
  <si>
    <t>แลกเปลี่ยนเงินลงทุน</t>
  </si>
  <si>
    <t>ในบริษัทย่อยภายใต้</t>
  </si>
  <si>
    <t>ส่วนของ</t>
  </si>
  <si>
    <t>ผู้ถือหุ้น</t>
  </si>
  <si>
    <t>กำไรขาดทุนเบ็ดเสร็จรวมสำหรับงวด</t>
  </si>
  <si>
    <t>กำไรขาดทุน: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</si>
  <si>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</si>
  <si>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</si>
  <si>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</si>
  <si>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</si>
  <si>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</si>
  <si>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กำไรต่อหุ้นปรับลด</t>
  </si>
  <si>
    <t xml:space="preserve">   สำรองผลประโยชน์ระยะยาวของพนักงาน</t>
  </si>
  <si>
    <t>งบกำไรขาดทุนเบ็ดเสร็จ (ต่อ)</t>
  </si>
  <si>
    <t>งบกำไรขาดทุนเบ็ดเสร็จ</t>
  </si>
  <si>
    <t>ยอดคงเหลือ ณ วันที่ 31 มีนาคม 2554 - ตามที่รายงานไว้เดิม</t>
  </si>
  <si>
    <t>ยอดคงเหลือ ณ วันที่ 31 มีนาคม 2554 - หลังการปรับปรุง</t>
  </si>
  <si>
    <t>ส่วนเกินของเงินลงทุนใน</t>
  </si>
  <si>
    <t>บริษัทย่อยซึ่งเกิดจากการซื้อ</t>
  </si>
  <si>
    <t>เงินลงทุนในบริษัทย่อยเพิ่มเติม</t>
  </si>
  <si>
    <t>ในราคาที่สูงกว่ามูลค่า</t>
  </si>
  <si>
    <t>ตามบัญชีของบริษัทย่อย</t>
  </si>
  <si>
    <t>ณ วันที่ซื้อ</t>
  </si>
  <si>
    <t>เงินสดจ่ายซื้อสินทรัพย์ไม่มีตัวตน</t>
  </si>
  <si>
    <t>ออกหุ้นสามัญเพื่อซื้อเงินลงทุนในบริษัทย่อย (หมายเหตุ 13)</t>
  </si>
  <si>
    <t>ส่วนเกินทุน</t>
  </si>
  <si>
    <t>ส่วนได้เสียของ</t>
  </si>
  <si>
    <t>ผู้มีส่วนได้เสีย</t>
  </si>
  <si>
    <t>ที่ไม่มีอำนาจควบคุม</t>
  </si>
  <si>
    <t>ส่วนเกินกว่าทุน</t>
  </si>
  <si>
    <t>ส่วนเกิน</t>
  </si>
  <si>
    <t>ยังไม่ได้จัดสรร</t>
  </si>
  <si>
    <t>สำหรับงวดสามเดือนสิ้นสุดวันที่ 30 มิถุนายน 2555 และ 2554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</si>
  <si>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</si>
  <si>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</si>
  <si>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 xml:space="preserve">ต้นทุนการพัฒนาอสังหาริมทรัพย์ </t>
  </si>
  <si>
    <t>รายได้ค้างรับ</t>
  </si>
  <si>
    <t>ค่าใช้จ่ายจ่ายล่วงหน้า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</si>
  <si>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</si>
  <si>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</si>
  <si>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</si>
  <si>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ที่ดินและโครงการรอการพัฒนาในอนาคต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</si>
  <si>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</si>
  <si>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</si>
  <si>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</si>
  <si>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ค่าความนิยม</t>
  </si>
  <si>
    <t>เจ้าหนี้การค้าและเจ้าหนี้อื่น</t>
  </si>
  <si>
    <t>รายได้รับล่วงหน้า</t>
  </si>
  <si>
    <t>ภาษีเงินได้ค้างจ่าย</t>
  </si>
  <si>
    <t>ส่วนทุนจาก</t>
  </si>
  <si>
    <t>การจ่ายโดยใช้</t>
  </si>
  <si>
    <t>หุ้นเป็นเกณฑ์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</si>
  <si>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</si>
  <si>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</si>
  <si>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เงินปันผลรับ</t>
  </si>
  <si>
    <t>เงินสดจ่ายซื้ออสังหาริมทรัพย์เพื่อการลงทุน</t>
  </si>
  <si>
    <t>การแปลงสภาพ</t>
  </si>
  <si>
    <t>หุ้นกู้</t>
  </si>
  <si>
    <t>ยอดคงเหลือ ณ วันที่ 31 มีนาคม 2554</t>
  </si>
  <si>
    <t>ส่วนของผู้ถือหุ้นบริษัทฯ</t>
  </si>
  <si>
    <t>บริษัทฯ</t>
  </si>
  <si>
    <t xml:space="preserve">การจ่ายโดยใช้หุ้นเป็นเกณฑ์ </t>
  </si>
  <si>
    <t>เงินลงทุนชั่วคราว</t>
  </si>
  <si>
    <t>เงินรับล่วงหน้าจากผู้ถือบัตร</t>
  </si>
  <si>
    <t>ส่วนต่ำกว่าทุนจากการรวมธุรกิจภายใต้การควบคุมเดียวกัน</t>
  </si>
  <si>
    <t>ณ วันที่</t>
  </si>
  <si>
    <t>สินทรัพย์ภาษีเงินได้รอการตัดบัญชี</t>
  </si>
  <si>
    <t>ต้นทุนโครงการ - โฆษณา</t>
  </si>
  <si>
    <t>หนี้สินภาษีเงินได้รอการตัดบัญชี</t>
  </si>
  <si>
    <t>อะไหล่เปลี่ยนแทน</t>
  </si>
  <si>
    <t>จากการ</t>
  </si>
  <si>
    <t>เปลี่ยนสัดส่วน</t>
  </si>
  <si>
    <t>การถือหุ้น</t>
  </si>
  <si>
    <t>ในบริษัทย่อย</t>
  </si>
  <si>
    <t>กำไร (ขาดทุน) จากการดำเนินงานก่อนการเปลี่ยนแปลงในสินทรัพย์</t>
  </si>
  <si>
    <t xml:space="preserve">   รายได้รับล่วงหน้า</t>
  </si>
  <si>
    <t>เงินปันผลจ่ายของบริษัทย่อยให้แก่ส่วนได้เสียที่ไม่มีอำนาจควบคุมของบริษัทย่อย</t>
  </si>
  <si>
    <t>เงินปันผลจ่ายของบริษัทย่อยให้แก่ส่วนได้เสีย</t>
  </si>
  <si>
    <t xml:space="preserve">   ของผู้มีส่วนได้เสียที่ไม่มีอำนาจควบคุมของบริษัทย่อย</t>
  </si>
  <si>
    <t>เงินฝากธนาคารสำหรับเงินรับล่วงหน้าจากผู้ถือบัตร</t>
  </si>
  <si>
    <t xml:space="preserve">   เงินรับล่วงหน้าจากผู้ถือบัตร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</si>
  <si>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</si>
  <si>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เงินสดจ่ายชำระเงินกู้ยืมระยะสั้นจากกิจการที่เกี่ยวข้องกัน</t>
  </si>
  <si>
    <t>เงินสดรับจากการใช้สิทธิใบสำคัญแสดงสิทธิซื้อหุ้นสามัญ</t>
  </si>
  <si>
    <t xml:space="preserve">   เงินฝากธนาคารสำหรับเงินรับล่วงหน้าจากผู้ถือบัตร</t>
  </si>
  <si>
    <t xml:space="preserve">   เจ้าหนี้เงินประกันผลงาน</t>
  </si>
  <si>
    <t>เงินสดจ่ายชำระเงินกู้ยืมระยะยาวจากสถาบันการเงิน</t>
  </si>
  <si>
    <t>เงินลงทุนในการร่วมค้า</t>
  </si>
  <si>
    <t>เงินให้กู้ยืมระยะสั้นแก่กิจการที่เกี่ยวข้องกันเพิ่มขึ้น</t>
  </si>
  <si>
    <t>ประมาณการหนี้สินระยะสั้น</t>
  </si>
  <si>
    <t>เงินกู้ยืมระยะสั้นจากกิจการที่เกี่ยวข้องกัน</t>
  </si>
  <si>
    <t>ประมาณการหนี้สินระยะยาว</t>
  </si>
  <si>
    <t xml:space="preserve">   ยังไม่ได้จัดสรร (ขาดทุน) </t>
  </si>
  <si>
    <t>-</t>
  </si>
  <si>
    <t>เงินสดจ่ายซื้อเงินลงทุนในบริษัทย่อย</t>
  </si>
  <si>
    <t xml:space="preserve">   ที่ถึงกำหนดรับชำระภายในหนึ่งปี</t>
  </si>
  <si>
    <t>เงินให้กู้ยืมระยะยาวแก่กิจการที่เกี่ยวข้องกันเพิ่มขึ้น</t>
  </si>
  <si>
    <t>เงินกู้ยืมระยะสั้นจากกิจการที่เกี่ยวข้องกันเพิ่มขึ้น</t>
  </si>
  <si>
    <t xml:space="preserve">   ส่วนแบ่งขาดทุนจากเงินลงทุนในการร่วมค้า</t>
  </si>
  <si>
    <t>เจ้าหนี้ตั๋วแลกเงิน</t>
  </si>
  <si>
    <t>รายการที่จะไม่ถูกบันทึกในส่วนของกำไรขาดทุนในภายหลัง</t>
  </si>
  <si>
    <t>รายการที่จะไม่ถูกบันทึกในส่วนของกำไรขาดทุนในภายหลัง - สุทธิจากภาษีเงินได้</t>
  </si>
  <si>
    <t>เงินสดรับสุทธิจากการขายเงินลงทุนในบริษัทย่อย</t>
  </si>
  <si>
    <t>เจ้าหนี้ตั๋วแลกเงินเพิ่มขึ้น</t>
  </si>
  <si>
    <t>เงินสดจ่ายชำระเจ้าหนี้ตั๋วแลกเงิน</t>
  </si>
  <si>
    <t xml:space="preserve">   ขายเงินลงทุนโดยยังไม่ได้รับชำระ</t>
  </si>
  <si>
    <t>ส่วนเกิน (ต่ำกว่า) ทุน</t>
  </si>
  <si>
    <t>เงินให้กู้ยืมระยะยาวแก่กิจการที่เกี่ยวข้องกัน</t>
  </si>
  <si>
    <t>เงินกู้ยืมระยะสั้นจากสถาบันการเงิน</t>
  </si>
  <si>
    <t xml:space="preserve">   ประมาณการหนี้สิน</t>
  </si>
  <si>
    <t>เงินให้กู้ยืมระยะยาวแก่กิจการที่เกี่ยวข้องกัน - สุทธิจาก</t>
  </si>
  <si>
    <t xml:space="preserve">   ส่วนที่ถึงกำหนดรับชำระภายในหนึ่งปี</t>
  </si>
  <si>
    <t>ค่าใช้จ่ายในการขาย</t>
  </si>
  <si>
    <t>ผลต่างของอัตราแลกเปลี่ยนจากการแปลงค่างบการเงินที่เป็นเงินตราต่างประเทศ</t>
  </si>
  <si>
    <t>การป้องกันความเสี่ยง</t>
  </si>
  <si>
    <t>ในกระแสเงินสด</t>
  </si>
  <si>
    <t xml:space="preserve">   รายได้จากการลงทุนในกิจการในต่างประเทศ</t>
  </si>
  <si>
    <t>เงินสดรับจากการลงทุนในกิจการต่างประเทศ</t>
  </si>
  <si>
    <t>กำไรขาดทุนเบ็ดเสร็จอื่น:</t>
  </si>
  <si>
    <t>เงินลงทุนในตราสารอนุพันธ์</t>
  </si>
  <si>
    <t>ภาษีเงินได้หัก ณ ที่จ่าย</t>
  </si>
  <si>
    <t>ภาษีเงินได้</t>
  </si>
  <si>
    <t>รายการที่จะถูกบันทึกในส่วนของกำไรขาดทุนในภายหลัง</t>
  </si>
  <si>
    <t>รายการที่จะถูกบันทึกในส่วนของกำไรขาดทุนในภายหลัง - สุทธิจากภาษีเงินได้</t>
  </si>
  <si>
    <t xml:space="preserve">   รับดอกเบี้ย</t>
  </si>
  <si>
    <t xml:space="preserve">   รับคืนภาษีเงินได้</t>
  </si>
  <si>
    <t>ผลกระทบจาก</t>
  </si>
  <si>
    <t>เงินจ่ายล่วงหน้าแก่ผู้รับเหมาและเพื่อซื้อสินทรัพย์</t>
  </si>
  <si>
    <t xml:space="preserve">   รายได้ค้างรับ</t>
  </si>
  <si>
    <t>เงินสดจ่ายค่าใช้จ่ายในการกู้เงิน</t>
  </si>
  <si>
    <t>ต้นทุนโครงการรถไฟฟ้า</t>
  </si>
  <si>
    <t>เงินรับล่วงหน้าค่าหุ้น</t>
  </si>
  <si>
    <t>เงินรับล่วงหน้า</t>
  </si>
  <si>
    <t>ค่าหุ้น</t>
  </si>
  <si>
    <t xml:space="preserve">   โดยไม่เสียการควบคุม</t>
  </si>
  <si>
    <t>เงินสดจ่ายชำระเจ้าหนี้จากการซื้อเงินลงทุนในบริษัทย่อยและบริษัทร่วม</t>
  </si>
  <si>
    <t>ส่วนของหุ้นกู้ระยะยาวที่ถึงกำหนดชำระภายในหนึ่งปี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</si>
  <si>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</si>
  <si>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เงินรับล่วงหน้าจากผู้ว่าจ้างและรายได้รับล่วงหน้า</t>
  </si>
  <si>
    <t xml:space="preserve">   ซื้อเงินลงทุนโดยยังไม่ได้จ่ายชำระ</t>
  </si>
  <si>
    <t xml:space="preserve">   เงินจ่ายล่วงหน้าแก่ผู้รับเหมาและเพื่อซื้อสินทรัพย์</t>
  </si>
  <si>
    <t>ยอดคงเหลือ ณ วันที่ 1 เมษายน 2562</t>
  </si>
  <si>
    <t>(ยังไม่ได้ตรวจสอบ</t>
  </si>
  <si>
    <t>แต่สอบทานแล้ว)</t>
  </si>
  <si>
    <t>(หน่วย: พันบาท ยกเว้นกำไรต่อหุ้นแสดงเป็นบาท)</t>
  </si>
  <si>
    <t>ส่วนแบ่งขาดทุนจากเงินลงทุนในการร่วมค้า</t>
  </si>
  <si>
    <t>กำไรสำหรับงวด</t>
  </si>
  <si>
    <t>หมายเหตุประกอบงบการเงินเป็นส่วนหนึ่งของงบการเงินระหว่างกาลนี้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</si>
  <si>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</si>
  <si>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</si>
  <si>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   กำไรส่วนที่เป็นของผู้ถือหุ้นบริษัทฯ</t>
  </si>
  <si>
    <t xml:space="preserve">   ขาดทุนจากการประมาณการหนี้สิน</t>
  </si>
  <si>
    <t>เงินสดจ่ายชำระเจ้าหนี้จากการซื้อเงินลงทุนในบริษัทย่อย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</si>
  <si>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</si>
  <si>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</si>
  <si>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ซื้ออุปกรณ์โดยยังไม่ได้จ่ายชำระ</t>
  </si>
  <si>
    <t xml:space="preserve">งบแสดงการเปลี่ยนแปลงส่วนของผู้ถือหุ้น </t>
  </si>
  <si>
    <r>
      <t>กำไรขาดทุนเบ็ดเสร็จอื่นสำหรับงวด</t>
    </r>
    <r>
      <rPr>
        <sz val="16"/>
        <color indexed="10"/>
        <rFont val="Angsana New"/>
        <family val="1"/>
      </rPr>
      <t xml:space="preserve"> </t>
    </r>
  </si>
  <si>
    <t xml:space="preserve">   อื่น ๆ</t>
  </si>
  <si>
    <t>ส่วนทุนจากการใช้สิทธิ</t>
  </si>
  <si>
    <t>ตามใบสำคัญแสดงสิทธิ</t>
  </si>
  <si>
    <t>ส่วนแบ่งกำไรขาดทุน</t>
  </si>
  <si>
    <t>เบ็ดเสร็จอื่น</t>
  </si>
  <si>
    <t>จากบริษัทร่วม</t>
  </si>
  <si>
    <t>ผลต่างจากการแปลงค่า</t>
  </si>
  <si>
    <t>งบการเงินที่เป็น</t>
  </si>
  <si>
    <t>เงินตราต่างประเทศ</t>
  </si>
  <si>
    <t>ต้นทุนโครงการรถไฟฟ้าเพิ่มขึ้น</t>
  </si>
  <si>
    <t>เงินรับล่วงหน้าจากการขายเงินลงทุน</t>
  </si>
  <si>
    <t>เงินสดรับจากการขายเงินลงทุนในบริษัทร่วม</t>
  </si>
  <si>
    <t>เงินสดจ่ายค่าใช้จ่ายในการออกหุ้นกู้</t>
  </si>
  <si>
    <t>หุ้นกู้ระยะยาวเพิ่มขึ้น</t>
  </si>
  <si>
    <t>จ่ายเงินปันผล</t>
  </si>
  <si>
    <t>(ตรวจสอบแล้ว)</t>
  </si>
  <si>
    <t>รายได้จากการบริการและการขาย</t>
  </si>
  <si>
    <t xml:space="preserve">ส่วนเกิน (ต่ำกว่า) ทุน </t>
  </si>
  <si>
    <t xml:space="preserve">เงินกู้ยืมระยะยาวจากสถาบันการเงินเพิ่มขึ้น </t>
  </si>
  <si>
    <t xml:space="preserve">   ซื้อสินทรัพย์ไม่มีตัวตนโดยยังไม่ได้จ่ายชำระ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</si>
  <si>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</si>
  <si>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</si>
  <si>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เงินสดรับจากเงินคืนทุนของบริษัทร่วม</t>
  </si>
  <si>
    <t>ผลต่างจากการแปลงค่างบการเงิน</t>
  </si>
  <si>
    <t xml:space="preserve">   ค่าเผื่อการด้อยค่าของสินทรัพย์ (โอนกลับ)</t>
  </si>
  <si>
    <t>เงินสดสุทธิจาก (ใช้ไปใน) กิจกรรมลงทุน</t>
  </si>
  <si>
    <t>31 มีนาคม 2563</t>
  </si>
  <si>
    <t>ลูกหนี้ภายใต้สัญญากับหน่วยงานของรัฐ</t>
  </si>
  <si>
    <t>ลูกหนี้ที่จะถึงกำหนดชำระในอนาคตภายใต้สัญญากับหน่วยงานของรัฐ</t>
  </si>
  <si>
    <t>ลูกหนี้ภายใต้สัญญาซื้อขายพร้อมติดตั้งระบบเดินรถ</t>
  </si>
  <si>
    <t>ลูกหนี้ภายใต้สัญญาซื้อขายพร้อมติดตั้งระบบการเดินรถ</t>
  </si>
  <si>
    <t xml:space="preserve">      กำไรสะสมก่อนหักรายการตั้งพักกำไรจากการขายทรัพย์สินให้</t>
  </si>
  <si>
    <t xml:space="preserve">          บริษัทย่อยหรือบริษัทร่วมสุทธิ</t>
  </si>
  <si>
    <t xml:space="preserve">      รายการตั้งพักกำไรจากการขายทรัพย์สินให้บริษัทย่อยหรือบริษัทร่วมสุทธิ 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</si>
  <si>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</si>
  <si>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</si>
  <si>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</si>
  <si>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</si>
  <si>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</si>
  <si>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ผลสะสมจากการเปลี่ยนแปลงนโยบายการบัญชี (หมายเหตุ 2)</t>
  </si>
  <si>
    <t>สินทรัพย์ทางการเงินไม่หมุนเวียนอื่น</t>
  </si>
  <si>
    <t xml:space="preserve">ซื้อเงินลงทุนในบริษัทย่อย </t>
  </si>
  <si>
    <t>ขายเงินลงทุนในบริษัทย่อย</t>
  </si>
  <si>
    <t>สำรองตามกฎหมาย</t>
  </si>
  <si>
    <t>จ่ายเงินปันผล (หมายเหตุ 32)</t>
  </si>
  <si>
    <t>35.4.1 ข) 35.4.2</t>
  </si>
  <si>
    <t>ส่วนเกินทุนจากการเปลี่ยนแปลงสัดส่วนการถือหุ้นในบริษัทย่อย</t>
  </si>
  <si>
    <t>ยอดคงเหลือ ณ วันที่ 1 เมษายน 2563 - หลังการปรับปรุง</t>
  </si>
  <si>
    <t>ขายเงินลงทุนในบริษัทย่อย (หมายเหตุ 8.3)</t>
  </si>
  <si>
    <t>ออกหุ้นบุริมสิทธิเพิ่มทุนของบริษัทย่อย (หมายเหตุ 8.4)</t>
  </si>
  <si>
    <t>ยอดคงเหลือ ณ วันที่ 1 เมษายน 2563</t>
  </si>
  <si>
    <t>เงินสดรับจากส่วนได้เสียที่ไม่มีอำนาจควบคุมของบริษัทย่อย</t>
  </si>
  <si>
    <t>ส่วนของหนี้สินตามสัญญาเช่าที่ถึงกำหนดชำระภายในหนึ่งปี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</si>
  <si>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</si>
  <si>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เงินสดและรายการเทียบเท่าเงินสดเพิ่มขึ้นสุทธิ</t>
  </si>
  <si>
    <t>30 กันยายน 2563</t>
  </si>
  <si>
    <t>สำหรับงวดสามเดือนสิ้นสุดวันที่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</si>
  <si>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</si>
  <si>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</si>
  <si>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สำหรับงวดหกเดือนสิ้นสุดวันที่ 30 กันยายน 2563</t>
  </si>
  <si>
    <t>ใช้สิทธิซื้อหุ้นสามัญเพิ่มทุนของบริษัทย่อย</t>
  </si>
  <si>
    <t>ส่วนของผู้มีส่วนได้เสียที่ไม่มีอำนาจควบคุมของบริษัทย่อยลดลง</t>
  </si>
  <si>
    <t xml:space="preserve">   จากการซื้อบริษัทย่อย 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</si>
  <si>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</si>
  <si>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</si>
  <si>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  จากกิจกรรมดำเนินงาน</t>
  </si>
  <si>
    <t xml:space="preserve">   รายการจ่ายโดยใช้หุ้นเป็นเกณฑ์</t>
  </si>
  <si>
    <t xml:space="preserve">   รับรู้รายได้รับล่วงหน้า</t>
  </si>
  <si>
    <t>รับชำระเงินให้กู้ยืมระยะยาวแก่กิจการที่เกี่ยวข้องกัน</t>
  </si>
  <si>
    <t xml:space="preserve">เงินสดจ่ายสุทธิเพื่อซื้อเงินลงทุนในบริษัทย่อย </t>
  </si>
  <si>
    <t>เงินสดจ่ายซื้อเงินลงทุนในการร่วมค้า</t>
  </si>
  <si>
    <t>เงินสดจ่ายซื้อเงินลงทุนในบริษัทร่วม</t>
  </si>
  <si>
    <t>เงินกู้ยืมระยะสั้นจากสถาบันการเงินเพิ่มขึ้น</t>
  </si>
  <si>
    <t>เงินสดรับจากการขายเงินลงทุนในบริษัทย่อย</t>
  </si>
  <si>
    <t>เงินสดรับจากการขายใบสำคัญแสดงสิทธิในบริษัทย่อย</t>
  </si>
  <si>
    <t xml:space="preserve">   ในการออกจำหน่ายหุ้นสามัญของบริษัทย่อย</t>
  </si>
  <si>
    <t>ผลกระทบจากอัตราแลกเปลี่ยนสำหรับรายการเงินสด</t>
  </si>
  <si>
    <t xml:space="preserve">   และรายการเทียบเท่าเงินสด</t>
  </si>
  <si>
    <t>เงินสดรอรับคืนสำนักหักบัญชี - ค่าหุ้นบริษัทย่อย</t>
  </si>
  <si>
    <t xml:space="preserve">   ซื้ออสังหาริมทรัพย์เพื่อการลงทุนโดยยังไม่ได้จ่ายชำระ</t>
  </si>
  <si>
    <t xml:space="preserve">   ลงทุนในโครงการรถไฟฟ้าโดยยังไม่ได้จ่ายชำระ</t>
  </si>
  <si>
    <t xml:space="preserve">สำหรับงวดหกเดือนสิ้นสุดวันที่ 30 กันยายน 2563 </t>
  </si>
  <si>
    <t>รายได้จากการให้บริการรับเหมา</t>
  </si>
  <si>
    <t>รายได้เงินปันผล</t>
  </si>
  <si>
    <t>รายได้จากการให้เช่า</t>
  </si>
  <si>
    <t>ต้นทุนการให้บริการรับเหมา</t>
  </si>
  <si>
    <t>กำไรจากการดำเนินงาน</t>
  </si>
  <si>
    <t>ส่วนแบ่งกำไร (ขาดทุน) จากเงินลงทุนในบริษัทร่วม</t>
  </si>
  <si>
    <t>ต้นทุนทางการเงิน</t>
  </si>
  <si>
    <t>การดำเนินงานที่ยกเลิก</t>
  </si>
  <si>
    <t>10.3</t>
  </si>
  <si>
    <t>กำไร (ขาดทุน) จากการป้องกันความเสี่ยงในกระแสเงินสด - สุทธิจากภาษีเงินได้</t>
  </si>
  <si>
    <t>กำไรจากการวัดมูลค่าเงินลงทุนในหลักทรัพย์เผื่อขาย - สุทธิจากภาษีเงินได้</t>
  </si>
  <si>
    <t xml:space="preserve">   กำไรขาดทุนเบ็ดเสร็จอื่น - สุทธิจากภาษีเงินได้</t>
  </si>
  <si>
    <t>กำไรจากการวัดมูลค่าเงินลงทุนในตราสารหนี้ที่วัดมูลค่าด้วยมูลค่ายุติธรรมผ่าน</t>
  </si>
  <si>
    <t>กำไรจากเงินลงทุนในตราสารทุนที่กำหนดให้วัดมูลค่าด้วยมูลค่ายุติธรรมผ่าน</t>
  </si>
  <si>
    <t>ส่วนแบ่งขาดทุนจากเงินลงทุนในตราสารทุนที่กำหนดให้วัดมูลค่าด้วยมูลค่ายุติธรรม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</si>
  <si>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ผ่านกำไรขาดทุนเบ็ดเสร็จอื่นของบริษัทร่วม</t>
  </si>
  <si>
    <t>ส่วนแบ่งผลขาดทุนจากการประมาณการตามหลักคณิตศาสตร์ประกันภัยของบริษัทร่วม</t>
  </si>
  <si>
    <t xml:space="preserve">   ขาดทุนจากการดำเนินงานที่ยกเลิก</t>
  </si>
  <si>
    <t xml:space="preserve">   กำไรจากการดำเนินงานต่อเนื่อง</t>
  </si>
  <si>
    <t>กำไรต่อหุ้นจากการดำเนินงานต่อเนื่อง</t>
  </si>
  <si>
    <t xml:space="preserve">   กำไรส่วนที่เป็นของผู้ถือหุ้นของบริษัทฯ</t>
  </si>
  <si>
    <t>รายได้ดอกเบี้ย</t>
  </si>
  <si>
    <t>ต้นทุนการบริการและการขาย</t>
  </si>
  <si>
    <t xml:space="preserve">  กำไรขาดทุนเบ็ดเสร็จอื่น - สุทธิจากภาษีเงินได้</t>
  </si>
  <si>
    <t>ขาดทุนจากการประมาณการตามหลักคณิตศาสตร์ประกันภัย - สุทธิจากภาษีเงินได้</t>
  </si>
  <si>
    <t>กำไรจากการประมาณการตามหลักคณิตศาสตร์ประกันภัย - สุทธิจากภาษีเงินได้</t>
  </si>
  <si>
    <t xml:space="preserve">   ส่วนแบ่งขาดทุน (กำไร) จากเงินลงทุนในบริษัทร่วม</t>
  </si>
  <si>
    <t xml:space="preserve">   โอนกลับค่าเผื่อผลขาดทุนของสินทรัพย์ทางการเงิน</t>
  </si>
  <si>
    <t xml:space="preserve">   ขาดทุน (กำไร) จากการจำหน่ายสินทรัพย์ / ตัดจำหน่ายสินทรัพย์</t>
  </si>
  <si>
    <t xml:space="preserve">   รายได้เงินปันผล</t>
  </si>
  <si>
    <t xml:space="preserve">   เงินรับล่วงหน้าจากผู้ว่าจ้าง</t>
  </si>
  <si>
    <t>เงินฝากที่มีภาระผูกพันลดลง</t>
  </si>
  <si>
    <t>เงินสดจ่ายซื้อเงินลงทุนในสินทรัพย์ทางการเงิน</t>
  </si>
  <si>
    <t>เงินสดรับจากการขายเงินลงทุนในสินทรัพย์ทางการเงิน</t>
  </si>
  <si>
    <t>เงินสดรับชำระลูกหนี้จากการขายเงินลงทุนในการร่วมค้า</t>
  </si>
  <si>
    <t xml:space="preserve">เงินจ่ายล่วงหน้าเพื่อซื้อสินทรัพย์ลดลง </t>
  </si>
  <si>
    <t>เงินสดรับจากการจำหน่ายที่ดิน อาคารและอุปกรณ์</t>
  </si>
  <si>
    <t>เงินสดจ่ายคืนหนี้สินตามสัญญาเช่า</t>
  </si>
  <si>
    <t xml:space="preserve">         (31 มีนาคม 2563: หุ้นสามัญ 13,154,296,081 หุ้น มูลค่าหุ้นละ 4 บาท)</t>
  </si>
  <si>
    <t>ส่วนเกินมูลค่าหุ้นสามัญ</t>
  </si>
  <si>
    <t>ส่วนทุนจากการใช้สิทธิตามใบสำคัญแสดงสิทธิที่จะซื้อหุ้นสามัญ</t>
  </si>
  <si>
    <t>ที่จะซื้อหุ้นสามัญ</t>
  </si>
  <si>
    <t>ออกหุ้นสามัญเพิ่มทุนของบริษัทย่อย</t>
  </si>
  <si>
    <t>ใช้สิทธิตามใบสำคัญแสดงสิทธิซื้อหุ้นสามัญ</t>
  </si>
  <si>
    <t>ขายหุ้นสามัญและใบแสดงสิทธิซื้อหุ้นสามัญของบริษัทย่อย</t>
  </si>
  <si>
    <t>การดำเนินงานต่อเนื่อง</t>
  </si>
  <si>
    <t>กำไรสำหรับงวดจากการดำเนินงานต่อเนื่อง</t>
  </si>
  <si>
    <t>กำไรก่อนภาษีเงินได้</t>
  </si>
  <si>
    <t>กำไรสำหรับงวดจากการดำเนินงานที่ยกเลิก</t>
  </si>
  <si>
    <t>การแบ่งปันกำไร</t>
  </si>
  <si>
    <t xml:space="preserve">   กำไรจากการดำเนินงานที่ยกเลิก</t>
  </si>
  <si>
    <t xml:space="preserve">      หุ้นสามัญ 15,633,262,697 หุ้น มูลค่าหุ้นละ 4 บาท</t>
  </si>
  <si>
    <t xml:space="preserve">      หุ้นสามัญ 13,160,988,892 หุ้น มูลค่าหุ้นละ 4 บาท</t>
  </si>
  <si>
    <t>กำไรก่อนภาษีจากการดำเนินงานต่อเนื่อง</t>
  </si>
  <si>
    <t>กำไรก่อนภาษีจากการดำเนินงานที่ยกเลิก</t>
  </si>
  <si>
    <t xml:space="preserve">   กำไรจากอัตราแลกเปลี่ยนที่ยังไม่เกิดขึ้นจริง</t>
  </si>
  <si>
    <t xml:space="preserve">         (31 มีนาคม 2563: 15,654,597,298 หุ้น มูลค่าหุ้นละ 4 บาท)</t>
  </si>
  <si>
    <t>ผลกระทบจากการ</t>
  </si>
  <si>
    <t>ป้องกันความเสี่ยง</t>
  </si>
  <si>
    <t>ของเงินลงทุนสุทธิ</t>
  </si>
  <si>
    <t>ในหน่วยงานต่างประเทศ</t>
  </si>
  <si>
    <t>สำรองต้นทุน</t>
  </si>
  <si>
    <t>ซื้อเงินลงทุนในบริษัทย่อย (หมายเหตุ 8.3)</t>
  </si>
  <si>
    <t>การเปลี่ยนแปลงสุทธิในต้นทุนป้องกันความเสี่ยง - สุทธิจากภาษีเงินได้</t>
  </si>
  <si>
    <t>ขาดทุนจากการป้องกันความเสี่ยงในกระแสเงินสด - สุทธิจากภาษีเงินได้ของบริษัทร่วม</t>
  </si>
  <si>
    <t>ผลต่างของอัตราแลกเปลี่ยนจากการแปลงค่างบการเงินที่เป็นเงินตราต่างประเทศของบริษัทร่วม</t>
  </si>
  <si>
    <t>ขาดทุนจากการป้องกันความเสี่ยงของเงินลงทุนสุทธิในหน่วยงานต่างประเทศ - สุทธิจากภาษีเงินได้</t>
  </si>
  <si>
    <t>ขาดทุนจากการวัดมูลค่าเงินลงทุนในหลักทรัพย์เผื่อขายของบริษัทร่วม</t>
  </si>
  <si>
    <t>ส่วนแบ่งผลกำไรขาดทุนจากการวัดมูลค่าเงินลงทุนในหลักทรัพย์เผื่อขายของบริษัทร่วม</t>
  </si>
  <si>
    <t xml:space="preserve">   กำไรจากการขายและปรับมูลค่ายุติธรรมของเครื่องมือทางการเงิน</t>
  </si>
  <si>
    <t xml:space="preserve">   ลูกหนี้ภายใต้สัญญากับหน่วยงานของรัฐ / ลูกหนี้ที่จะถึงกำหนดชำระ</t>
  </si>
  <si>
    <t xml:space="preserve">      ในอนาคตภายใต้สัญญากับหน่วยงานของรัฐ </t>
  </si>
  <si>
    <t xml:space="preserve">   ลูกหนี้ภายใต้สัญญาซื้อขายพร้อมติดตั้งระบบการเดินรถ </t>
  </si>
  <si>
    <t>เงินสดจ่ายจากการไถ่ถอนหุ้นกู้</t>
  </si>
  <si>
    <t xml:space="preserve">   รับเงินปันผลโดยการหักกลบกับเงินกู้ยืมระยะสั้นจากกิจการที่เกี่ยวข้องกัน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</si>
</sst>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6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"/>
    <numFmt numFmtId="170" formatCode="_(* #,##0_);_(* \(#,##0\);_(* &quot;-&quot;??_);_(@_)"/>
    <numFmt numFmtId="171" formatCode="#,##0.00&quot; $&quot;;\-#,##0.00&quot; $&quot;"/>
    <numFmt numFmtId="172" formatCode="#,##0.00&quot; $&quot;;[Red]\-#,##0.00&quot; $&quot;"/>
    <numFmt numFmtId="173" formatCode="d\.m\.yy"/>
    <numFmt numFmtId="174" formatCode="d\.mmm\.yy"/>
    <numFmt numFmtId="175" formatCode="d\.mmm"/>
    <numFmt numFmtId="176" formatCode="mmm\.yy"/>
    <numFmt numFmtId="177" formatCode="_-* #,##0.00_-;\-* #,##0.00_-;_-* &quot;-&quot;??_-;_-@_-"/>
    <numFmt numFmtId="178" formatCode="&quot;ฃค&quot;#,##0;&quot;ฃค&quot;\-#,##0"/>
    <numFmt numFmtId="179" formatCode="_-* #,##0_-;\-* #,##0_-;_-* &quot;-&quot;_-;_-@_-"/>
    <numFmt numFmtId="180" formatCode="0&quot;  &quot;"/>
    <numFmt numFmtId="181" formatCode="d\.m\.yy\ h:mm"/>
    <numFmt numFmtId="182" formatCode="_-* #,##0.00\ &quot;F&quot;_-;\-* #,##0.00\ &quot;F&quot;_-;_-* &quot;-&quot;??\ &quot;F&quot;_-;_-@_-"/>
    <numFmt numFmtId="183" formatCode="0.00&quot;  &quot;"/>
    <numFmt numFmtId="184" formatCode="_(&quot;$&quot;* #,##0.0_);_(&quot;$&quot;* \(#,##0.0\);_(&quot;$&quot;* &quot;0.0&quot;_);_(@_)"/>
    <numFmt numFmtId="185" formatCode="0%_);\(0%\)"/>
    <numFmt numFmtId="186" formatCode="#,##0.0_);[Red]\(#,##0.0\)"/>
    <numFmt numFmtId="187" formatCode="_-&quot;฿&quot;* #,##0_-;\-&quot;฿&quot;* #,##0_-;_-&quot;฿&quot;* &quot;-&quot;_-;_-@_-"/>
    <numFmt numFmtId="188" formatCode="_-&quot;฿&quot;* #,##0.00_-;\-&quot;฿&quot;* #,##0.00_-;_-&quot;฿&quot;* &quot;-&quot;??_-;_-@_-"/>
    <numFmt numFmtId="189" formatCode="#,##0.00;[Red]\(#,##0.00\)"/>
    <numFmt numFmtId="190" formatCode="[$€-2]\ #,##0.00_);[Red]\([$€-2]\ #,##0.00\)"/>
    <numFmt numFmtId="191" formatCode="_([$€-2]\ * #,##0.00_);_([$€-2]\ * \(#,##0.00\);_([$€-2]\ * &quot;-&quot;??_);_(@_)"/>
    <numFmt numFmtId="192" formatCode="_(* #,##0.000_);_(* \(#,##0.000\);_(* &quot;-&quot;_);_(@_)"/>
    <numFmt numFmtId="193" formatCode="_(* #,##0.00_);_(* \(#,##0.00\);_(* &quot;-&quot;_);_(@_)"/>
    <numFmt numFmtId="194" formatCode="_(* #,##0.0000_);_(* \(#,##0.0000\);_(* &quot;-&quot;_);_(@_)"/>
  </numFmts>
  <fonts count="59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b/>
      <sz val="10"/>
      <name val="Helv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sz val="12"/>
      <name val="Tms Rmn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8"/>
      <name val="EYInterstate Light"/>
    </font>
    <font>
      <sz val="12"/>
      <name val="Helv"/>
      <charset val="222"/>
    </font>
    <font>
      <sz val="12"/>
      <name val="Palatino"/>
      <family val="1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2"/>
      <name val="นูลมรผ"/>
    </font>
    <font>
      <b/>
      <sz val="18"/>
      <name val="Angsana New"/>
      <family val="1"/>
    </font>
    <font>
      <sz val="14"/>
      <name val="AngsanaUPC"/>
      <family val="1"/>
    </font>
    <font>
      <sz val="12"/>
      <name val="Times New Roman"/>
      <family val="1"/>
    </font>
    <font>
      <sz val="16"/>
      <color rgb="FFFF0000"/>
      <name val="Angsana New"/>
      <family val="1"/>
    </font>
    <font>
      <b/>
      <sz val="16"/>
      <color indexed="8"/>
      <name val="Angsana New"/>
      <family val="1"/>
    </font>
    <font>
      <i/>
      <u/>
      <sz val="16"/>
      <name val="Angsana New"/>
      <family val="1"/>
    </font>
    <font>
      <sz val="16"/>
      <color indexed="10"/>
      <name val="Angsana New"/>
      <family val="1"/>
    </font>
    <font>
      <sz val="16.5"/>
      <name val="Angsana New"/>
      <family val="1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5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5">
    <xf numFmtId="0" fontId="0" fillId="0" borderId="0"/>
    <xf numFmtId="4" fontId="4" fillId="0" borderId="0" applyFont="0" applyFill="0" applyBorder="0" applyAlignment="0" applyProtection="0"/>
    <xf numFmtId="168" fontId="5" fillId="0" borderId="0"/>
    <xf numFmtId="164" fontId="4" fillId="0" borderId="0" applyFont="0" applyFill="0" applyBorder="0" applyAlignment="0" applyProtection="0"/>
    <xf numFmtId="166" fontId="5" fillId="0" borderId="0"/>
    <xf numFmtId="165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7" fontId="9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18" fillId="0" borderId="0"/>
    <xf numFmtId="43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71" fontId="20" fillId="0" borderId="0" applyFill="0" applyBorder="0" applyAlignment="0"/>
    <xf numFmtId="172" fontId="20" fillId="0" borderId="0" applyFill="0" applyBorder="0" applyAlignment="0"/>
    <xf numFmtId="173" fontId="20" fillId="0" borderId="0" applyFill="0" applyBorder="0" applyAlignment="0"/>
    <xf numFmtId="174" fontId="20" fillId="0" borderId="0" applyFill="0" applyBorder="0" applyAlignment="0"/>
    <xf numFmtId="175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0" fontId="21" fillId="0" borderId="0"/>
    <xf numFmtId="171" fontId="20" fillId="0" borderId="0" applyFont="0" applyFill="0" applyBorder="0" applyAlignment="0" applyProtection="0"/>
    <xf numFmtId="177" fontId="22" fillId="0" borderId="0" applyFont="0" applyFill="0" applyBorder="0" applyAlignment="0" applyProtection="0"/>
    <xf numFmtId="172" fontId="20" fillId="0" borderId="0" applyFont="0" applyFill="0" applyBorder="0" applyAlignment="0" applyProtection="0"/>
    <xf numFmtId="14" fontId="23" fillId="0" borderId="0" applyFill="0" applyBorder="0" applyAlignment="0"/>
    <xf numFmtId="0" fontId="24" fillId="0" borderId="0" applyNumberForma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0" fontId="25" fillId="0" borderId="0">
      <alignment horizontal="left"/>
    </xf>
    <xf numFmtId="0" fontId="26" fillId="0" borderId="10" applyNumberFormat="0" applyAlignment="0" applyProtection="0">
      <alignment horizontal="left" vertical="center"/>
    </xf>
    <xf numFmtId="0" fontId="26" fillId="0" borderId="5">
      <alignment horizontal="left" vertical="center"/>
    </xf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0" fontId="27" fillId="0" borderId="9"/>
    <xf numFmtId="175" fontId="20" fillId="0" borderId="0" applyFont="0" applyFill="0" applyBorder="0" applyAlignment="0" applyProtection="0"/>
    <xf numFmtId="178" fontId="28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179" fontId="6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7" fillId="0" borderId="0"/>
    <xf numFmtId="49" fontId="23" fillId="0" borderId="0" applyFill="0" applyBorder="0" applyAlignment="0"/>
    <xf numFmtId="181" fontId="20" fillId="0" borderId="0" applyFill="0" applyBorder="0" applyAlignment="0"/>
    <xf numFmtId="182" fontId="20" fillId="0" borderId="0" applyFill="0" applyBorder="0" applyAlignment="0"/>
    <xf numFmtId="183" fontId="20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4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" fillId="0" borderId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6" fillId="6" borderId="0" applyNumberFormat="0" applyBorder="0" applyAlignment="0" applyProtection="0"/>
    <xf numFmtId="0" fontId="19" fillId="7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7" fillId="0" borderId="0">
      <alignment vertical="center"/>
    </xf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9" fontId="38" fillId="0" borderId="0"/>
    <xf numFmtId="39" fontId="38" fillId="0" borderId="0"/>
    <xf numFmtId="42" fontId="6" fillId="0" borderId="0" applyFont="0" applyFill="0" applyBorder="0" applyAlignment="0" applyProtection="0"/>
    <xf numFmtId="39" fontId="38" fillId="0" borderId="0"/>
    <xf numFmtId="39" fontId="38" fillId="0" borderId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9" fontId="38" fillId="0" borderId="0"/>
    <xf numFmtId="39" fontId="38" fillId="0" borderId="0"/>
    <xf numFmtId="9" fontId="5" fillId="0" borderId="0"/>
    <xf numFmtId="39" fontId="38" fillId="0" borderId="0"/>
    <xf numFmtId="39" fontId="38" fillId="0" borderId="0"/>
    <xf numFmtId="177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" fillId="0" borderId="0" applyProtection="0"/>
    <xf numFmtId="184" fontId="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0" fillId="0" borderId="0" applyProtection="0"/>
    <xf numFmtId="0" fontId="25" fillId="8" borderId="11"/>
    <xf numFmtId="0" fontId="40" fillId="0" borderId="10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9" borderId="12">
      <alignment vertical="center" wrapText="1"/>
    </xf>
    <xf numFmtId="0" fontId="42" fillId="0" borderId="0" applyProtection="0"/>
    <xf numFmtId="0" fontId="26" fillId="0" borderId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6" fillId="0" borderId="0"/>
    <xf numFmtId="0" fontId="6" fillId="0" borderId="0"/>
    <xf numFmtId="0" fontId="44" fillId="0" borderId="0"/>
    <xf numFmtId="185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186" fontId="6" fillId="0" borderId="0"/>
    <xf numFmtId="3" fontId="6" fillId="0" borderId="1" applyNumberFormat="0" applyFont="0" applyFill="0" applyAlignment="0" applyProtection="0">
      <alignment vertical="center"/>
    </xf>
    <xf numFmtId="0" fontId="45" fillId="0" borderId="0" applyFill="0" applyBorder="0" applyProtection="0">
      <alignment horizontal="left" vertical="top"/>
    </xf>
    <xf numFmtId="40" fontId="46" fillId="0" borderId="0"/>
    <xf numFmtId="40" fontId="44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13"/>
    <xf numFmtId="179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2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32" fillId="0" borderId="0"/>
    <xf numFmtId="189" fontId="50" fillId="0" borderId="0" applyFont="0" applyFill="0" applyBorder="0" applyAlignment="0">
      <alignment horizontal="left"/>
    </xf>
    <xf numFmtId="0" fontId="6" fillId="0" borderId="0"/>
    <xf numFmtId="0" fontId="6" fillId="0" borderId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51" fillId="0" borderId="0" applyFont="0" applyFill="0" applyBorder="0" applyAlignment="0" applyProtection="0"/>
    <xf numFmtId="0" fontId="6" fillId="0" borderId="0"/>
    <xf numFmtId="0" fontId="6" fillId="0" borderId="0"/>
    <xf numFmtId="0" fontId="52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6" fillId="0" borderId="0"/>
    <xf numFmtId="0" fontId="32" fillId="0" borderId="0"/>
    <xf numFmtId="0" fontId="6" fillId="0" borderId="0"/>
    <xf numFmtId="0" fontId="52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</cellStyleXfs>
  <cellXfs count="195">
    <xf numFmtId="0" fontId="0" fillId="0" borderId="0" xfId="0"/>
    <xf numFmtId="170" fontId="11" fillId="0" borderId="0" xfId="0" applyNumberFormat="1" applyFont="1" applyFill="1" applyAlignment="1">
      <alignment horizontal="center" vertical="top"/>
    </xf>
    <xf numFmtId="37" fontId="11" fillId="0" borderId="0" xfId="0" applyNumberFormat="1" applyFont="1" applyFill="1" applyAlignment="1">
      <alignment horizontal="left" vertical="top"/>
    </xf>
    <xf numFmtId="37" fontId="11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Font="1" applyFill="1" applyBorder="1" applyAlignment="1">
      <alignment vertical="top"/>
    </xf>
    <xf numFmtId="41" fontId="11" fillId="0" borderId="0" xfId="0" applyNumberFormat="1" applyFont="1" applyFill="1" applyBorder="1" applyAlignment="1">
      <alignment horizontal="center" vertical="top"/>
    </xf>
    <xf numFmtId="41" fontId="11" fillId="0" borderId="0" xfId="0" applyNumberFormat="1" applyFont="1" applyFill="1" applyAlignment="1">
      <alignment horizontal="right" vertical="top"/>
    </xf>
    <xf numFmtId="41" fontId="11" fillId="0" borderId="0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vertical="top"/>
    </xf>
    <xf numFmtId="41" fontId="13" fillId="0" borderId="0" xfId="0" applyNumberFormat="1" applyFont="1" applyFill="1" applyBorder="1" applyAlignment="1">
      <alignment vertical="top"/>
    </xf>
    <xf numFmtId="41" fontId="11" fillId="0" borderId="3" xfId="0" applyNumberFormat="1" applyFont="1" applyFill="1" applyBorder="1" applyAlignment="1">
      <alignment horizontal="right" vertical="top"/>
    </xf>
    <xf numFmtId="0" fontId="11" fillId="0" borderId="0" xfId="0" applyFont="1" applyFill="1" applyAlignment="1">
      <alignment horizontal="center" vertical="top"/>
    </xf>
    <xf numFmtId="41" fontId="11" fillId="0" borderId="4" xfId="0" applyNumberFormat="1" applyFont="1" applyFill="1" applyBorder="1" applyAlignment="1">
      <alignment horizontal="right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11" fillId="0" borderId="3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right" vertical="top"/>
    </xf>
    <xf numFmtId="41" fontId="11" fillId="0" borderId="4" xfId="0" applyNumberFormat="1" applyFont="1" applyFill="1" applyBorder="1" applyAlignment="1">
      <alignment horizontal="center" vertical="top"/>
    </xf>
    <xf numFmtId="41" fontId="11" fillId="0" borderId="0" xfId="0" applyNumberFormat="1" applyFont="1" applyFill="1" applyAlignment="1">
      <alignment horizontal="left" vertical="top"/>
    </xf>
    <xf numFmtId="169" fontId="11" fillId="0" borderId="0" xfId="0" applyNumberFormat="1" applyFont="1" applyFill="1" applyAlignment="1">
      <alignment vertical="top"/>
    </xf>
    <xf numFmtId="0" fontId="11" fillId="0" borderId="0" xfId="0" applyFont="1" applyFill="1" applyAlignment="1">
      <alignment horizontal="justify" vertical="top"/>
    </xf>
    <xf numFmtId="0" fontId="12" fillId="0" borderId="0" xfId="0" applyFont="1" applyFill="1" applyBorder="1" applyAlignment="1">
      <alignment horizontal="justify" vertical="top"/>
    </xf>
    <xf numFmtId="170" fontId="11" fillId="0" borderId="0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Alignment="1">
      <alignment vertical="top"/>
    </xf>
    <xf numFmtId="0" fontId="10" fillId="0" borderId="0" xfId="0" quotePrefix="1" applyFont="1" applyFill="1" applyBorder="1" applyAlignment="1">
      <alignment horizontal="center" vertical="top"/>
    </xf>
    <xf numFmtId="170" fontId="11" fillId="0" borderId="3" xfId="0" applyNumberFormat="1" applyFont="1" applyFill="1" applyBorder="1" applyAlignment="1">
      <alignment horizontal="center" vertical="top"/>
    </xf>
    <xf numFmtId="37" fontId="10" fillId="0" borderId="0" xfId="0" applyNumberFormat="1" applyFont="1"/>
    <xf numFmtId="0" fontId="10" fillId="0" borderId="0" xfId="0" applyFont="1" applyFill="1" applyBorder="1" applyAlignment="1">
      <alignment horizontal="center" vertical="top"/>
    </xf>
    <xf numFmtId="37" fontId="11" fillId="0" borderId="3" xfId="0" applyNumberFormat="1" applyFont="1" applyFill="1" applyBorder="1" applyAlignment="1">
      <alignment horizontal="center" vertical="top"/>
    </xf>
    <xf numFmtId="164" fontId="11" fillId="0" borderId="0" xfId="3" applyFont="1" applyFill="1" applyAlignment="1">
      <alignment horizontal="right" vertical="top"/>
    </xf>
    <xf numFmtId="170" fontId="11" fillId="0" borderId="0" xfId="0" applyNumberFormat="1" applyFont="1" applyBorder="1" applyAlignment="1">
      <alignment horizontal="center" vertical="top"/>
    </xf>
    <xf numFmtId="170" fontId="11" fillId="0" borderId="0" xfId="0" applyNumberFormat="1" applyFont="1" applyAlignment="1">
      <alignment horizontal="center" vertical="top"/>
    </xf>
    <xf numFmtId="170" fontId="11" fillId="0" borderId="3" xfId="0" applyNumberFormat="1" applyFont="1" applyBorder="1" applyAlignment="1">
      <alignment horizontal="center" vertical="top"/>
    </xf>
    <xf numFmtId="164" fontId="11" fillId="0" borderId="0" xfId="3" applyFont="1" applyFill="1" applyAlignment="1">
      <alignment vertical="top"/>
    </xf>
    <xf numFmtId="37" fontId="10" fillId="0" borderId="0" xfId="0" applyNumberFormat="1" applyFont="1" applyFill="1"/>
    <xf numFmtId="0" fontId="0" fillId="0" borderId="0" xfId="0" applyFill="1"/>
    <xf numFmtId="41" fontId="11" fillId="0" borderId="3" xfId="0" applyNumberFormat="1" applyFont="1" applyFill="1" applyBorder="1" applyAlignment="1">
      <alignment horizontal="center" vertical="top"/>
    </xf>
    <xf numFmtId="41" fontId="0" fillId="0" borderId="0" xfId="0" applyNumberFormat="1" applyFill="1"/>
    <xf numFmtId="4" fontId="0" fillId="0" borderId="0" xfId="1" applyFont="1" applyFill="1"/>
    <xf numFmtId="4" fontId="10" fillId="0" borderId="0" xfId="1" quotePrefix="1" applyFont="1" applyFill="1" applyBorder="1" applyAlignment="1">
      <alignment horizontal="center" vertical="top"/>
    </xf>
    <xf numFmtId="170" fontId="11" fillId="0" borderId="0" xfId="0" applyNumberFormat="1" applyFont="1" applyFill="1" applyAlignment="1">
      <alignment vertical="top"/>
    </xf>
    <xf numFmtId="0" fontId="10" fillId="0" borderId="0" xfId="0" applyNumberFormat="1" applyFont="1" applyFill="1" applyAlignment="1">
      <alignment vertical="top"/>
    </xf>
    <xf numFmtId="38" fontId="10" fillId="0" borderId="0" xfId="0" applyNumberFormat="1" applyFont="1" applyFill="1" applyAlignment="1">
      <alignment horizontal="left" vertical="top"/>
    </xf>
    <xf numFmtId="38" fontId="12" fillId="0" borderId="0" xfId="0" applyNumberFormat="1" applyFont="1" applyFill="1" applyAlignment="1">
      <alignment horizontal="center" vertical="top"/>
    </xf>
    <xf numFmtId="0" fontId="12" fillId="0" borderId="0" xfId="0" quotePrefix="1" applyNumberFormat="1" applyFont="1" applyFill="1" applyBorder="1" applyAlignment="1">
      <alignment horizontal="center" vertical="top"/>
    </xf>
    <xf numFmtId="38" fontId="11" fillId="0" borderId="0" xfId="0" applyNumberFormat="1" applyFont="1" applyFill="1" applyAlignment="1">
      <alignment horizontal="center" vertical="top"/>
    </xf>
    <xf numFmtId="38" fontId="10" fillId="0" borderId="0" xfId="0" applyNumberFormat="1" applyFont="1" applyFill="1" applyAlignment="1">
      <alignment vertical="top"/>
    </xf>
    <xf numFmtId="38" fontId="11" fillId="0" borderId="0" xfId="0" applyNumberFormat="1" applyFont="1" applyFill="1" applyAlignment="1">
      <alignment vertical="top"/>
    </xf>
    <xf numFmtId="37" fontId="12" fillId="0" borderId="0" xfId="0" applyNumberFormat="1" applyFont="1" applyFill="1" applyAlignment="1">
      <alignment horizontal="center" vertical="top"/>
    </xf>
    <xf numFmtId="38" fontId="14" fillId="0" borderId="0" xfId="0" applyNumberFormat="1" applyFont="1" applyFill="1" applyAlignment="1">
      <alignment horizontal="center" vertical="top"/>
    </xf>
    <xf numFmtId="38" fontId="11" fillId="0" borderId="0" xfId="0" applyNumberFormat="1" applyFont="1" applyFill="1" applyAlignment="1">
      <alignment horizontal="left" vertical="top"/>
    </xf>
    <xf numFmtId="37" fontId="11" fillId="0" borderId="0" xfId="0" applyNumberFormat="1" applyFont="1" applyFill="1" applyAlignment="1">
      <alignment vertical="top"/>
    </xf>
    <xf numFmtId="41" fontId="11" fillId="0" borderId="5" xfId="0" applyNumberFormat="1" applyFont="1" applyFill="1" applyBorder="1" applyAlignment="1">
      <alignment horizontal="right" vertical="top"/>
    </xf>
    <xf numFmtId="41" fontId="13" fillId="0" borderId="0" xfId="0" applyNumberFormat="1" applyFont="1" applyFill="1" applyAlignment="1">
      <alignment horizontal="right" vertical="top"/>
    </xf>
    <xf numFmtId="0" fontId="11" fillId="0" borderId="0" xfId="0" applyNumberFormat="1" applyFont="1" applyFill="1" applyAlignment="1">
      <alignment horizontal="left" vertical="top"/>
    </xf>
    <xf numFmtId="41" fontId="11" fillId="0" borderId="0" xfId="0" applyNumberFormat="1" applyFont="1" applyFill="1" applyAlignment="1">
      <alignment horizontal="center" vertical="top"/>
    </xf>
    <xf numFmtId="41" fontId="11" fillId="0" borderId="5" xfId="0" applyNumberFormat="1" applyFont="1" applyFill="1" applyBorder="1" applyAlignment="1">
      <alignment horizontal="center" vertical="top"/>
    </xf>
    <xf numFmtId="38" fontId="11" fillId="0" borderId="0" xfId="0" applyNumberFormat="1" applyFont="1" applyFill="1" applyAlignment="1">
      <alignment horizontal="centerContinuous" vertical="top"/>
    </xf>
    <xf numFmtId="37" fontId="11" fillId="0" borderId="0" xfId="0" applyNumberFormat="1" applyFont="1" applyFill="1" applyAlignment="1">
      <alignment horizontal="centerContinuous" vertical="top"/>
    </xf>
    <xf numFmtId="38" fontId="10" fillId="0" borderId="0" xfId="0" applyNumberFormat="1" applyFont="1" applyFill="1" applyAlignment="1">
      <alignment horizontal="center" vertical="top"/>
    </xf>
    <xf numFmtId="37" fontId="10" fillId="0" borderId="0" xfId="0" applyNumberFormat="1" applyFont="1" applyFill="1" applyAlignment="1">
      <alignment horizontal="center" vertical="top"/>
    </xf>
    <xf numFmtId="0" fontId="11" fillId="0" borderId="0" xfId="0" applyNumberFormat="1" applyFont="1" applyFill="1" applyBorder="1" applyAlignment="1">
      <alignment horizontal="center" vertical="top"/>
    </xf>
    <xf numFmtId="37" fontId="11" fillId="0" borderId="0" xfId="0" applyNumberFormat="1" applyFont="1" applyFill="1" applyAlignment="1">
      <alignment horizontal="center" vertical="top"/>
    </xf>
    <xf numFmtId="0" fontId="11" fillId="0" borderId="0" xfId="0" applyNumberFormat="1" applyFont="1" applyFill="1" applyAlignment="1">
      <alignment horizontal="center" vertical="top"/>
    </xf>
    <xf numFmtId="41" fontId="11" fillId="0" borderId="8" xfId="0" applyNumberFormat="1" applyFont="1" applyFill="1" applyBorder="1" applyAlignment="1">
      <alignment horizontal="right" vertical="top"/>
    </xf>
    <xf numFmtId="0" fontId="10" fillId="0" borderId="0" xfId="0" applyNumberFormat="1" applyFont="1" applyFill="1" applyAlignment="1">
      <alignment horizontal="left" vertical="top"/>
    </xf>
    <xf numFmtId="41" fontId="12" fillId="0" borderId="0" xfId="0" quotePrefix="1" applyNumberFormat="1" applyFont="1" applyFill="1" applyBorder="1" applyAlignment="1">
      <alignment horizontal="center" vertical="top"/>
    </xf>
    <xf numFmtId="43" fontId="0" fillId="0" borderId="0" xfId="0" applyNumberFormat="1" applyFill="1"/>
    <xf numFmtId="4" fontId="11" fillId="0" borderId="0" xfId="1" applyFont="1" applyFill="1" applyAlignment="1">
      <alignment vertical="top"/>
    </xf>
    <xf numFmtId="0" fontId="11" fillId="0" borderId="0" xfId="0" applyNumberFormat="1" applyFont="1" applyFill="1" applyAlignment="1">
      <alignment horizontal="left" vertical="center"/>
    </xf>
    <xf numFmtId="41" fontId="13" fillId="0" borderId="0" xfId="0" applyNumberFormat="1" applyFont="1" applyFill="1" applyBorder="1" applyAlignment="1">
      <alignment horizontal="right" vertical="top"/>
    </xf>
    <xf numFmtId="41" fontId="13" fillId="0" borderId="3" xfId="0" applyNumberFormat="1" applyFont="1" applyFill="1" applyBorder="1" applyAlignment="1">
      <alignment horizontal="right" vertical="top"/>
    </xf>
    <xf numFmtId="41" fontId="13" fillId="0" borderId="5" xfId="0" applyNumberFormat="1" applyFont="1" applyFill="1" applyBorder="1" applyAlignment="1">
      <alignment horizontal="right" vertical="top"/>
    </xf>
    <xf numFmtId="49" fontId="14" fillId="0" borderId="0" xfId="15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41" fontId="13" fillId="0" borderId="6" xfId="0" applyNumberFormat="1" applyFont="1" applyFill="1" applyBorder="1" applyAlignment="1">
      <alignment horizontal="right" vertical="top"/>
    </xf>
    <xf numFmtId="49" fontId="11" fillId="0" borderId="0" xfId="15" applyNumberFormat="1" applyFont="1" applyFill="1" applyAlignment="1">
      <alignment horizontal="left" vertical="top"/>
    </xf>
    <xf numFmtId="4" fontId="11" fillId="0" borderId="0" xfId="1" applyFont="1" applyFill="1" applyAlignment="1">
      <alignment horizontal="center" vertical="top"/>
    </xf>
    <xf numFmtId="38" fontId="11" fillId="10" borderId="0" xfId="0" applyNumberFormat="1" applyFont="1" applyFill="1" applyAlignment="1">
      <alignment vertical="top"/>
    </xf>
    <xf numFmtId="41" fontId="11" fillId="10" borderId="0" xfId="0" applyNumberFormat="1" applyFont="1" applyFill="1" applyAlignment="1">
      <alignment horizontal="right" vertical="top"/>
    </xf>
    <xf numFmtId="37" fontId="11" fillId="10" borderId="0" xfId="0" applyNumberFormat="1" applyFont="1" applyFill="1" applyAlignment="1">
      <alignment vertical="top"/>
    </xf>
    <xf numFmtId="41" fontId="11" fillId="10" borderId="3" xfId="0" applyNumberFormat="1" applyFont="1" applyFill="1" applyBorder="1" applyAlignment="1">
      <alignment horizontal="right" vertical="top"/>
    </xf>
    <xf numFmtId="38" fontId="14" fillId="10" borderId="0" xfId="0" applyNumberFormat="1" applyFont="1" applyFill="1" applyAlignment="1">
      <alignment horizontal="center" vertical="top"/>
    </xf>
    <xf numFmtId="170" fontId="11" fillId="0" borderId="0" xfId="0" applyNumberFormat="1" applyFont="1" applyFill="1" applyBorder="1" applyAlignment="1">
      <alignment vertical="top"/>
    </xf>
    <xf numFmtId="170" fontId="11" fillId="0" borderId="3" xfId="0" applyNumberFormat="1" applyFont="1" applyFill="1" applyBorder="1" applyAlignment="1">
      <alignment horizontal="center" vertical="top"/>
    </xf>
    <xf numFmtId="170" fontId="11" fillId="0" borderId="0" xfId="0" applyNumberFormat="1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top"/>
    </xf>
    <xf numFmtId="41" fontId="12" fillId="10" borderId="0" xfId="0" applyNumberFormat="1" applyFont="1" applyFill="1" applyBorder="1" applyAlignment="1">
      <alignment horizontal="center" vertical="top"/>
    </xf>
    <xf numFmtId="37" fontId="10" fillId="0" borderId="0" xfId="0" applyNumberFormat="1" applyFont="1" applyFill="1" applyBorder="1" applyAlignment="1">
      <alignment vertical="top"/>
    </xf>
    <xf numFmtId="37" fontId="10" fillId="0" borderId="0" xfId="0" applyNumberFormat="1" applyFont="1" applyFill="1" applyBorder="1" applyAlignment="1">
      <alignment horizontal="center" vertical="top"/>
    </xf>
    <xf numFmtId="0" fontId="12" fillId="0" borderId="0" xfId="0" applyNumberFormat="1" applyFont="1" applyFill="1" applyBorder="1" applyAlignment="1">
      <alignment horizontal="center" vertical="top"/>
    </xf>
    <xf numFmtId="41" fontId="10" fillId="0" borderId="0" xfId="0" applyNumberFormat="1" applyFont="1" applyFill="1" applyAlignment="1">
      <alignment horizontal="left" vertical="top"/>
    </xf>
    <xf numFmtId="41" fontId="11" fillId="0" borderId="6" xfId="0" applyNumberFormat="1" applyFont="1" applyFill="1" applyBorder="1" applyAlignment="1">
      <alignment horizontal="right" vertical="top"/>
    </xf>
    <xf numFmtId="38" fontId="55" fillId="0" borderId="0" xfId="0" applyNumberFormat="1" applyFont="1" applyFill="1" applyAlignment="1">
      <alignment horizontal="center" vertical="top"/>
    </xf>
    <xf numFmtId="41" fontId="13" fillId="0" borderId="4" xfId="0" applyNumberFormat="1" applyFont="1" applyFill="1" applyBorder="1" applyAlignment="1">
      <alignment horizontal="right" vertical="top"/>
    </xf>
    <xf numFmtId="0" fontId="11" fillId="0" borderId="7" xfId="0" applyFont="1" applyFill="1" applyBorder="1" applyAlignment="1">
      <alignment vertical="top"/>
    </xf>
    <xf numFmtId="41" fontId="11" fillId="0" borderId="0" xfId="0" applyNumberFormat="1" applyFont="1" applyFill="1" applyAlignment="1">
      <alignment horizontal="centerContinuous" vertical="top"/>
    </xf>
    <xf numFmtId="0" fontId="12" fillId="0" borderId="0" xfId="0" applyNumberFormat="1" applyFont="1" applyFill="1" applyAlignment="1">
      <alignment horizontal="center" vertical="top"/>
    </xf>
    <xf numFmtId="191" fontId="13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Fill="1" applyAlignment="1">
      <alignment horizontal="left" vertical="center"/>
    </xf>
    <xf numFmtId="0" fontId="54" fillId="0" borderId="0" xfId="0" applyNumberFormat="1" applyFont="1" applyFill="1" applyAlignment="1">
      <alignment horizontal="left" vertical="center"/>
    </xf>
    <xf numFmtId="192" fontId="11" fillId="0" borderId="0" xfId="0" applyNumberFormat="1" applyFont="1" applyFill="1" applyAlignment="1">
      <alignment vertical="top"/>
    </xf>
    <xf numFmtId="192" fontId="11" fillId="0" borderId="0" xfId="0" applyNumberFormat="1" applyFont="1" applyFill="1" applyBorder="1" applyAlignment="1">
      <alignment horizontal="right" vertical="top"/>
    </xf>
    <xf numFmtId="170" fontId="11" fillId="0" borderId="0" xfId="0" applyNumberFormat="1" applyFont="1" applyFill="1" applyAlignment="1">
      <alignment horizontal="left" vertical="top"/>
    </xf>
    <xf numFmtId="43" fontId="11" fillId="0" borderId="0" xfId="0" applyNumberFormat="1" applyFont="1" applyFill="1" applyAlignment="1">
      <alignment horizontal="center" vertical="top"/>
    </xf>
    <xf numFmtId="37" fontId="10" fillId="10" borderId="0" xfId="0" applyNumberFormat="1" applyFont="1" applyFill="1"/>
    <xf numFmtId="41" fontId="53" fillId="0" borderId="0" xfId="0" applyNumberFormat="1" applyFont="1" applyFill="1" applyBorder="1" applyAlignment="1">
      <alignment horizontal="center" vertical="top"/>
    </xf>
    <xf numFmtId="0" fontId="0" fillId="0" borderId="0" xfId="0" applyFill="1" applyBorder="1"/>
    <xf numFmtId="0" fontId="11" fillId="0" borderId="5" xfId="0" applyFont="1" applyFill="1" applyBorder="1" applyAlignment="1">
      <alignment vertical="top"/>
    </xf>
    <xf numFmtId="170" fontId="11" fillId="0" borderId="0" xfId="0" applyNumberFormat="1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38" fontId="11" fillId="10" borderId="0" xfId="0" applyNumberFormat="1" applyFont="1" applyFill="1" applyAlignment="1">
      <alignment horizontal="center" vertical="top"/>
    </xf>
    <xf numFmtId="192" fontId="11" fillId="0" borderId="6" xfId="0" applyNumberFormat="1" applyFont="1" applyFill="1" applyBorder="1" applyAlignment="1">
      <alignment horizontal="right" vertical="top"/>
    </xf>
    <xf numFmtId="0" fontId="14" fillId="0" borderId="0" xfId="0" applyNumberFormat="1" applyFont="1" applyFill="1" applyAlignment="1">
      <alignment horizontal="center" vertical="top"/>
    </xf>
    <xf numFmtId="39" fontId="11" fillId="0" borderId="0" xfId="0" applyNumberFormat="1" applyFont="1" applyFill="1" applyAlignment="1" applyProtection="1">
      <alignment horizontal="left" vertical="top"/>
    </xf>
    <xf numFmtId="41" fontId="11" fillId="0" borderId="5" xfId="0" applyNumberFormat="1" applyFont="1" applyFill="1" applyBorder="1" applyAlignment="1">
      <alignment vertical="top"/>
    </xf>
    <xf numFmtId="41" fontId="11" fillId="0" borderId="0" xfId="0" applyNumberFormat="1" applyFont="1" applyFill="1" applyBorder="1" applyAlignment="1">
      <alignment vertical="top"/>
    </xf>
    <xf numFmtId="38" fontId="14" fillId="0" borderId="0" xfId="0" applyNumberFormat="1" applyFont="1" applyFill="1" applyBorder="1" applyAlignment="1">
      <alignment horizontal="center" vertical="top"/>
    </xf>
    <xf numFmtId="193" fontId="11" fillId="0" borderId="0" xfId="0" applyNumberFormat="1" applyFont="1" applyFill="1" applyBorder="1" applyAlignment="1">
      <alignment horizontal="right" vertical="top"/>
    </xf>
    <xf numFmtId="41" fontId="12" fillId="0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right" vertical="top"/>
    </xf>
    <xf numFmtId="37" fontId="10" fillId="0" borderId="3" xfId="0" applyNumberFormat="1" applyFont="1" applyFill="1" applyBorder="1" applyAlignment="1">
      <alignment horizontal="center" vertical="top"/>
    </xf>
    <xf numFmtId="37" fontId="11" fillId="0" borderId="0" xfId="0" applyNumberFormat="1" applyFont="1" applyFill="1" applyAlignment="1">
      <alignment horizontal="right" vertical="top"/>
    </xf>
    <xf numFmtId="170" fontId="11" fillId="0" borderId="0" xfId="0" applyNumberFormat="1" applyFont="1" applyFill="1" applyBorder="1" applyAlignment="1">
      <alignment horizontal="center" vertical="top"/>
    </xf>
    <xf numFmtId="41" fontId="11" fillId="0" borderId="3" xfId="0" applyNumberFormat="1" applyFont="1" applyFill="1" applyBorder="1" applyAlignment="1">
      <alignment vertical="top"/>
    </xf>
    <xf numFmtId="41" fontId="11" fillId="0" borderId="4" xfId="0" applyNumberFormat="1" applyFont="1" applyFill="1" applyBorder="1" applyAlignment="1">
      <alignment vertical="top"/>
    </xf>
    <xf numFmtId="0" fontId="11" fillId="0" borderId="0" xfId="0" quotePrefix="1" applyNumberFormat="1" applyFont="1" applyFill="1" applyBorder="1" applyAlignment="1">
      <alignment horizontal="center" vertical="top"/>
    </xf>
    <xf numFmtId="38" fontId="57" fillId="0" borderId="0" xfId="0" applyNumberFormat="1" applyFont="1" applyFill="1" applyAlignment="1">
      <alignment vertical="top"/>
    </xf>
    <xf numFmtId="49" fontId="15" fillId="0" borderId="0" xfId="0" applyNumberFormat="1" applyFont="1" applyFill="1" applyAlignment="1">
      <alignment vertical="top"/>
    </xf>
    <xf numFmtId="49" fontId="17" fillId="0" borderId="0" xfId="0" applyNumberFormat="1" applyFont="1" applyFill="1" applyAlignment="1">
      <alignment vertical="top"/>
    </xf>
    <xf numFmtId="49" fontId="16" fillId="0" borderId="0" xfId="0" applyNumberFormat="1" applyFont="1" applyFill="1" applyAlignment="1">
      <alignment vertical="top"/>
    </xf>
    <xf numFmtId="41" fontId="11" fillId="0" borderId="6" xfId="0" applyNumberFormat="1" applyFont="1" applyFill="1" applyBorder="1" applyAlignment="1">
      <alignment horizontal="center" vertical="top"/>
    </xf>
    <xf numFmtId="37" fontId="11" fillId="0" borderId="0" xfId="0" applyNumberFormat="1" applyFont="1" applyFill="1" applyBorder="1" applyAlignment="1">
      <alignment vertical="top"/>
    </xf>
    <xf numFmtId="170" fontId="11" fillId="0" borderId="0" xfId="0" applyNumberFormat="1" applyFont="1" applyFill="1" applyBorder="1" applyAlignment="1">
      <alignment horizontal="right" vertical="top"/>
    </xf>
    <xf numFmtId="4" fontId="10" fillId="0" borderId="0" xfId="1" applyFont="1" applyFill="1" applyAlignment="1">
      <alignment horizontal="center" vertical="top"/>
    </xf>
    <xf numFmtId="37" fontId="11" fillId="0" borderId="0" xfId="0" applyNumberFormat="1" applyFont="1" applyFill="1" applyBorder="1" applyAlignment="1">
      <alignment horizontal="centerContinuous" vertical="top"/>
    </xf>
    <xf numFmtId="38" fontId="11" fillId="0" borderId="0" xfId="0" applyNumberFormat="1" applyFont="1" applyFill="1" applyBorder="1" applyAlignment="1">
      <alignment vertical="top"/>
    </xf>
    <xf numFmtId="4" fontId="11" fillId="0" borderId="0" xfId="1" applyFont="1" applyFill="1" applyAlignment="1">
      <alignment horizontal="right" vertical="top"/>
    </xf>
    <xf numFmtId="4" fontId="10" fillId="0" borderId="0" xfId="1" applyFont="1" applyFill="1" applyAlignment="1">
      <alignment vertical="top"/>
    </xf>
    <xf numFmtId="38" fontId="11" fillId="10" borderId="0" xfId="0" applyNumberFormat="1" applyFont="1" applyFill="1" applyAlignment="1">
      <alignment horizontal="left" vertical="top"/>
    </xf>
    <xf numFmtId="38" fontId="11" fillId="0" borderId="0" xfId="0" applyNumberFormat="1" applyFont="1" applyFill="1" applyBorder="1" applyAlignment="1">
      <alignment horizontal="center" vertical="top"/>
    </xf>
    <xf numFmtId="4" fontId="11" fillId="0" borderId="0" xfId="1" applyFont="1" applyFill="1" applyBorder="1" applyAlignment="1">
      <alignment vertical="top"/>
    </xf>
    <xf numFmtId="4" fontId="11" fillId="0" borderId="0" xfId="1" applyFont="1" applyFill="1" applyBorder="1" applyAlignment="1">
      <alignment horizontal="center" vertical="top"/>
    </xf>
    <xf numFmtId="38" fontId="57" fillId="0" borderId="0" xfId="0" applyNumberFormat="1" applyFont="1" applyFill="1" applyAlignment="1">
      <alignment horizontal="center" vertical="top"/>
    </xf>
    <xf numFmtId="4" fontId="57" fillId="0" borderId="0" xfId="1" applyFont="1" applyFill="1" applyAlignment="1">
      <alignment vertical="top"/>
    </xf>
    <xf numFmtId="38" fontId="11" fillId="0" borderId="0" xfId="0" applyNumberFormat="1" applyFont="1" applyFill="1" applyAlignment="1">
      <alignment horizontal="right" vertical="top"/>
    </xf>
    <xf numFmtId="37" fontId="10" fillId="0" borderId="3" xfId="0" applyNumberFormat="1" applyFont="1" applyFill="1" applyBorder="1" applyAlignment="1">
      <alignment horizontal="center" vertical="top"/>
    </xf>
    <xf numFmtId="37" fontId="11" fillId="0" borderId="0" xfId="0" applyNumberFormat="1" applyFont="1" applyFill="1" applyAlignment="1">
      <alignment horizontal="right" vertical="top"/>
    </xf>
    <xf numFmtId="170" fontId="11" fillId="0" borderId="5" xfId="0" applyNumberFormat="1" applyFont="1" applyFill="1" applyBorder="1" applyAlignment="1">
      <alignment horizontal="center" vertical="top"/>
    </xf>
    <xf numFmtId="170" fontId="11" fillId="0" borderId="0" xfId="0" applyNumberFormat="1" applyFont="1" applyFill="1" applyBorder="1" applyAlignment="1">
      <alignment horizontal="center" vertical="top"/>
    </xf>
    <xf numFmtId="38" fontId="14" fillId="0" borderId="0" xfId="0" quotePrefix="1" applyNumberFormat="1" applyFont="1" applyFill="1" applyAlignment="1">
      <alignment horizontal="center" vertical="top"/>
    </xf>
    <xf numFmtId="0" fontId="16" fillId="0" borderId="0" xfId="0" applyNumberFormat="1" applyFont="1" applyFill="1" applyAlignment="1">
      <alignment vertical="top"/>
    </xf>
    <xf numFmtId="194" fontId="11" fillId="0" borderId="0" xfId="0" applyNumberFormat="1" applyFont="1" applyFill="1" applyBorder="1" applyAlignment="1">
      <alignment horizontal="center" vertical="top"/>
    </xf>
    <xf numFmtId="194" fontId="12" fillId="0" borderId="0" xfId="0" quotePrefix="1" applyNumberFormat="1" applyFont="1" applyFill="1" applyBorder="1" applyAlignment="1">
      <alignment horizontal="center" vertical="top"/>
    </xf>
    <xf numFmtId="194" fontId="58" fillId="0" borderId="0" xfId="0" applyNumberFormat="1" applyFont="1" applyFill="1" applyAlignment="1">
      <alignment horizontal="right"/>
    </xf>
    <xf numFmtId="0" fontId="11" fillId="10" borderId="0" xfId="0" applyNumberFormat="1" applyFont="1" applyFill="1" applyAlignment="1">
      <alignment vertical="top"/>
    </xf>
    <xf numFmtId="43" fontId="11" fillId="0" borderId="0" xfId="1" applyNumberFormat="1" applyFont="1" applyFill="1" applyAlignment="1">
      <alignment vertical="top"/>
    </xf>
    <xf numFmtId="170" fontId="11" fillId="0" borderId="0" xfId="0" applyNumberFormat="1" applyFont="1" applyFill="1" applyBorder="1" applyAlignment="1">
      <alignment horizontal="center" vertical="top"/>
    </xf>
    <xf numFmtId="41" fontId="11" fillId="0" borderId="8" xfId="0" applyNumberFormat="1" applyFont="1" applyFill="1" applyBorder="1" applyAlignment="1">
      <alignment horizontal="center" vertical="top"/>
    </xf>
    <xf numFmtId="0" fontId="11" fillId="0" borderId="8" xfId="0" applyFont="1" applyFill="1" applyBorder="1" applyAlignment="1">
      <alignment horizontal="center" vertical="top"/>
    </xf>
    <xf numFmtId="170" fontId="11" fillId="0" borderId="8" xfId="0" applyNumberFormat="1" applyFont="1" applyFill="1" applyBorder="1" applyAlignment="1">
      <alignment horizontal="center" vertical="top"/>
    </xf>
    <xf numFmtId="170" fontId="11" fillId="0" borderId="0" xfId="0" applyNumberFormat="1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top"/>
    </xf>
    <xf numFmtId="170" fontId="11" fillId="0" borderId="0" xfId="0" applyNumberFormat="1" applyFont="1" applyFill="1" applyBorder="1" applyAlignment="1">
      <alignment horizontal="center" vertical="top"/>
    </xf>
    <xf numFmtId="170" fontId="11" fillId="0" borderId="5" xfId="0" applyNumberFormat="1" applyFont="1" applyFill="1" applyBorder="1" applyAlignment="1">
      <alignment horizontal="center" vertical="top"/>
    </xf>
    <xf numFmtId="170" fontId="11" fillId="0" borderId="0" xfId="0" applyNumberFormat="1" applyFont="1" applyFill="1" applyBorder="1" applyAlignment="1">
      <alignment horizontal="center" vertical="top"/>
    </xf>
    <xf numFmtId="170" fontId="11" fillId="0" borderId="8" xfId="0" applyNumberFormat="1" applyFont="1" applyFill="1" applyBorder="1" applyAlignment="1">
      <alignment horizontal="center" vertical="top"/>
    </xf>
    <xf numFmtId="170" fontId="12" fillId="0" borderId="0" xfId="0" quotePrefix="1" applyNumberFormat="1" applyFont="1" applyFill="1" applyBorder="1" applyAlignment="1">
      <alignment horizontal="center" vertical="top"/>
    </xf>
    <xf numFmtId="41" fontId="58" fillId="0" borderId="0" xfId="0" applyNumberFormat="1" applyFont="1" applyFill="1" applyBorder="1" applyAlignment="1">
      <alignment horizontal="right"/>
    </xf>
    <xf numFmtId="38" fontId="11" fillId="0" borderId="0" xfId="0" applyNumberFormat="1" applyFont="1" applyFill="1" applyAlignment="1">
      <alignment horizontal="right" vertical="top"/>
    </xf>
    <xf numFmtId="37" fontId="10" fillId="0" borderId="3" xfId="0" applyNumberFormat="1" applyFont="1" applyFill="1" applyBorder="1" applyAlignment="1">
      <alignment horizontal="center" vertical="top"/>
    </xf>
    <xf numFmtId="37" fontId="11" fillId="0" borderId="0" xfId="0" applyNumberFormat="1" applyFont="1" applyFill="1" applyAlignment="1">
      <alignment horizontal="right" vertical="top"/>
    </xf>
    <xf numFmtId="38" fontId="11" fillId="0" borderId="0" xfId="0" applyNumberFormat="1" applyFont="1" applyFill="1" applyAlignment="1">
      <alignment horizontal="right" vertical="top"/>
    </xf>
    <xf numFmtId="37" fontId="10" fillId="0" borderId="3" xfId="0" applyNumberFormat="1" applyFont="1" applyFill="1" applyBorder="1" applyAlignment="1">
      <alignment horizontal="center" vertical="top"/>
    </xf>
    <xf numFmtId="37" fontId="11" fillId="0" borderId="0" xfId="0" applyNumberFormat="1" applyFont="1" applyFill="1" applyAlignment="1">
      <alignment horizontal="right" vertical="top"/>
    </xf>
    <xf numFmtId="164" fontId="11" fillId="0" borderId="0" xfId="3" applyFont="1" applyFill="1" applyAlignment="1">
      <alignment horizontal="right" vertical="top"/>
    </xf>
    <xf numFmtId="0" fontId="10" fillId="0" borderId="0" xfId="0" quotePrefix="1" applyFont="1" applyFill="1" applyAlignment="1">
      <alignment horizontal="left" vertical="top"/>
    </xf>
    <xf numFmtId="0" fontId="11" fillId="0" borderId="0" xfId="0" quotePrefix="1" applyFont="1" applyFill="1" applyAlignment="1">
      <alignment horizontal="right" vertical="top"/>
    </xf>
    <xf numFmtId="0" fontId="10" fillId="0" borderId="3" xfId="0" quotePrefix="1" applyFont="1" applyFill="1" applyBorder="1" applyAlignment="1">
      <alignment horizontal="center" vertical="top"/>
    </xf>
    <xf numFmtId="170" fontId="11" fillId="0" borderId="5" xfId="0" applyNumberFormat="1" applyFont="1" applyFill="1" applyBorder="1" applyAlignment="1">
      <alignment horizontal="center" vertical="top"/>
    </xf>
    <xf numFmtId="170" fontId="11" fillId="0" borderId="3" xfId="0" applyNumberFormat="1" applyFont="1" applyFill="1" applyBorder="1" applyAlignment="1">
      <alignment horizontal="center" vertical="top"/>
    </xf>
    <xf numFmtId="170" fontId="11" fillId="0" borderId="0" xfId="0" applyNumberFormat="1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  <xf numFmtId="170" fontId="11" fillId="0" borderId="8" xfId="0" applyNumberFormat="1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top"/>
    </xf>
    <xf numFmtId="37" fontId="11" fillId="0" borderId="0" xfId="0" applyNumberFormat="1" applyFont="1" applyFill="1" applyAlignment="1">
      <alignment horizontal="right"/>
    </xf>
    <xf numFmtId="0" fontId="0" fillId="0" borderId="0" xfId="0" applyFont="1" applyAlignment="1">
      <alignment horizontal="right"/>
    </xf>
    <xf numFmtId="0" fontId="10" fillId="10" borderId="0" xfId="0" quotePrefix="1" applyFont="1" applyFill="1" applyAlignment="1">
      <alignment horizontal="left" vertical="top"/>
    </xf>
  </cellXfs>
  <cellStyles count="165">
    <cellStyle name="??" xfId="76"/>
    <cellStyle name="?? - Style1" xfId="77"/>
    <cellStyle name="?? [0] - Style2" xfId="78"/>
    <cellStyle name="?? [0]_PERSONAL" xfId="79"/>
    <cellStyle name="?????? - Style3" xfId="80"/>
    <cellStyle name="?????? - Style4" xfId="81"/>
    <cellStyle name="??????????????????? [0]_PERSONAL" xfId="82"/>
    <cellStyle name="???????????????????_PERSONAL" xfId="83"/>
    <cellStyle name="????_P - Style5" xfId="84"/>
    <cellStyle name="??_PER - Style6" xfId="85"/>
    <cellStyle name="_x0005_0&gt;឴Ǵ" xfId="133"/>
    <cellStyle name="60% - Accent6 2" xfId="68"/>
    <cellStyle name="75" xfId="86"/>
    <cellStyle name="aa" xfId="134"/>
    <cellStyle name="AFE" xfId="135"/>
    <cellStyle name="AFE 2" xfId="136"/>
    <cellStyle name="Bad 2" xfId="66"/>
    <cellStyle name="Calc Currency (0)" xfId="16"/>
    <cellStyle name="Calc Currency (2)" xfId="17"/>
    <cellStyle name="Calc Percent (0)" xfId="18"/>
    <cellStyle name="Calc Percent (1)" xfId="19"/>
    <cellStyle name="Calc Percent (2)" xfId="20"/>
    <cellStyle name="Calc Units (0)" xfId="21"/>
    <cellStyle name="Calc Units (1)" xfId="22"/>
    <cellStyle name="Calc Units (2)" xfId="23"/>
    <cellStyle name="category" xfId="24"/>
    <cellStyle name="Comma" xfId="1" builtinId="3"/>
    <cellStyle name="Comma  - Style7" xfId="87"/>
    <cellStyle name="Comma  - Style8" xfId="88"/>
    <cellStyle name="Comma [00]" xfId="25"/>
    <cellStyle name="Comma 2" xfId="26"/>
    <cellStyle name="Comma 2 2" xfId="132"/>
    <cellStyle name="Comma 2 2 2" xfId="137"/>
    <cellStyle name="Comma 2 2 2 2" xfId="138"/>
    <cellStyle name="Comma 2 3" xfId="139"/>
    <cellStyle name="Comma 2 4" xfId="75"/>
    <cellStyle name="Comma 3" xfId="70"/>
    <cellStyle name="Comma 3 2" xfId="89"/>
    <cellStyle name="Comma 4" xfId="13"/>
    <cellStyle name="Comma 4 2" xfId="90"/>
    <cellStyle name="Comma 5" xfId="140"/>
    <cellStyle name="Comma 6" xfId="131"/>
    <cellStyle name="Comma 7" xfId="141"/>
    <cellStyle name="Comma 8" xfId="158"/>
    <cellStyle name="Comma 9" xfId="162"/>
    <cellStyle name="comma zerodec" xfId="2"/>
    <cellStyle name="Currency" xfId="3" builtinId="4"/>
    <cellStyle name="Currency [00]" xfId="27"/>
    <cellStyle name="Currency 2" xfId="14"/>
    <cellStyle name="Currency1" xfId="4"/>
    <cellStyle name="Date" xfId="91"/>
    <cellStyle name="Date Short" xfId="28"/>
    <cellStyle name="Dollar (zero dec)" xfId="5"/>
    <cellStyle name="Dollars" xfId="92"/>
    <cellStyle name="E&amp;Y House" xfId="29"/>
    <cellStyle name="E&amp;Y House 2" xfId="63"/>
    <cellStyle name="E&amp;Y House 2 2" xfId="94"/>
    <cellStyle name="E&amp;Y House 3" xfId="93"/>
    <cellStyle name="Enter Currency (0)" xfId="30"/>
    <cellStyle name="Enter Currency (2)" xfId="31"/>
    <cellStyle name="Enter Units (0)" xfId="32"/>
    <cellStyle name="Enter Units (1)" xfId="33"/>
    <cellStyle name="Enter Units (2)" xfId="34"/>
    <cellStyle name="Fixed" xfId="95"/>
    <cellStyle name="Good 2" xfId="65"/>
    <cellStyle name="Grey" xfId="6"/>
    <cellStyle name="HEADER" xfId="35"/>
    <cellStyle name="Header - Style1" xfId="96"/>
    <cellStyle name="Header1" xfId="36"/>
    <cellStyle name="Header1 2" xfId="97"/>
    <cellStyle name="Header2" xfId="37"/>
    <cellStyle name="Header2 2" xfId="98"/>
    <cellStyle name="Heading" xfId="99"/>
    <cellStyle name="HEADING1" xfId="100"/>
    <cellStyle name="HEADING2" xfId="101"/>
    <cellStyle name="Hyperlink 2" xfId="102"/>
    <cellStyle name="Input [yellow]" xfId="7"/>
    <cellStyle name="Link Currency (0)" xfId="38"/>
    <cellStyle name="Link Currency (2)" xfId="39"/>
    <cellStyle name="Link Units (0)" xfId="40"/>
    <cellStyle name="Link Units (1)" xfId="41"/>
    <cellStyle name="Link Units (2)" xfId="42"/>
    <cellStyle name="Model" xfId="43"/>
    <cellStyle name="Neutral 2" xfId="67"/>
    <cellStyle name="no dec" xfId="8"/>
    <cellStyle name="Normal" xfId="0" builtinId="0"/>
    <cellStyle name="Normal - Style1" xfId="9"/>
    <cellStyle name="Normal 2" xfId="15"/>
    <cellStyle name="Normal 2 2" xfId="142"/>
    <cellStyle name="Normal 2 3" xfId="143"/>
    <cellStyle name="Normal 2 4" xfId="74"/>
    <cellStyle name="Normal 3" xfId="69"/>
    <cellStyle name="Normal 3 2" xfId="103"/>
    <cellStyle name="Normal 4" xfId="64"/>
    <cellStyle name="Normal 4 2" xfId="104"/>
    <cellStyle name="Normal 4 3" xfId="160"/>
    <cellStyle name="Normal 4 4" xfId="164"/>
    <cellStyle name="Normal 5" xfId="12"/>
    <cellStyle name="Normal 5 2" xfId="105"/>
    <cellStyle name="Normal 6" xfId="106"/>
    <cellStyle name="Normal 7" xfId="72"/>
    <cellStyle name="Normal 8" xfId="157"/>
    <cellStyle name="Normal 9" xfId="161"/>
    <cellStyle name="Normale_9639A02C" xfId="107"/>
    <cellStyle name="Percent (0)" xfId="108"/>
    <cellStyle name="Percent [0]" xfId="44"/>
    <cellStyle name="Percent [00]" xfId="45"/>
    <cellStyle name="Percent [2]" xfId="10"/>
    <cellStyle name="Percent 2" xfId="71"/>
    <cellStyle name="Percent 2 2" xfId="109"/>
    <cellStyle name="Percent 3" xfId="62"/>
    <cellStyle name="Percent 4" xfId="110"/>
    <cellStyle name="Percent 5" xfId="111"/>
    <cellStyle name="Percent 6" xfId="73"/>
    <cellStyle name="Percent 7" xfId="159"/>
    <cellStyle name="Percent 8" xfId="163"/>
    <cellStyle name="Pilkku_BINV" xfId="46"/>
    <cellStyle name="PrePop Currency (0)" xfId="47"/>
    <cellStyle name="PrePop Currency (2)" xfId="48"/>
    <cellStyle name="PrePop Units (0)" xfId="49"/>
    <cellStyle name="PrePop Units (1)" xfId="50"/>
    <cellStyle name="PrePop Units (2)" xfId="51"/>
    <cellStyle name="Py?r. luku_BINV" xfId="52"/>
    <cellStyle name="Py?r. valuutta_BINV" xfId="53"/>
    <cellStyle name="Quantity" xfId="11"/>
    <cellStyle name="Rittichai" xfId="112"/>
    <cellStyle name="Style 1" xfId="144"/>
    <cellStyle name="subhead" xfId="54"/>
    <cellStyle name="Table" xfId="113"/>
    <cellStyle name="Text Indent A" xfId="55"/>
    <cellStyle name="Text Indent B" xfId="56"/>
    <cellStyle name="Text Indent C" xfId="57"/>
    <cellStyle name="Tickmark" xfId="114"/>
    <cellStyle name="Times New Roman" xfId="115"/>
    <cellStyle name="Tusental_A-listan (fixad)" xfId="116"/>
    <cellStyle name="Valuta_NPV" xfId="117"/>
    <cellStyle name="Valuutta_BINV" xfId="58"/>
    <cellStyle name="WHead - Style2" xfId="118"/>
    <cellStyle name="เครื่องหมายจุลภาค [0]_1" xfId="119"/>
    <cellStyle name="เครื่องหมายจุลภาค 2" xfId="145"/>
    <cellStyle name="เครื่องหมายจุลภาค 3" xfId="146"/>
    <cellStyle name="เครื่องหมายจุลภาค 3 2" xfId="147"/>
    <cellStyle name="เครื่องหมายจุลภาค 4" xfId="148"/>
    <cellStyle name="เครื่องหมายจุลภาค_1" xfId="120"/>
    <cellStyle name="เครื่องหมายสกุลเงิน [0]_1" xfId="121"/>
    <cellStyle name="เครื่องหมายสกุลเงิน_1" xfId="122"/>
    <cellStyle name="เชื่อมโยงหลายมิติ" xfId="59"/>
    <cellStyle name="เปอร์เซ็นต์ 2" xfId="149"/>
    <cellStyle name="เปอร์เซ็นต์ 3" xfId="150"/>
    <cellStyle name="เปอร์เซ็นต์ 4" xfId="151"/>
    <cellStyle name="เปอร์เซ็นต์_Lead 280203" xfId="123"/>
    <cellStyle name="ณfน๔_NTCณ๘ป๙ (2)" xfId="60"/>
    <cellStyle name="ตามการเชื่อมโยงหลายมิติ" xfId="61"/>
    <cellStyle name="น้บะภฒ_95" xfId="124"/>
    <cellStyle name="ปกติ 2" xfId="152"/>
    <cellStyle name="ปกติ 3" xfId="153"/>
    <cellStyle name="ปกติ 4" xfId="154"/>
    <cellStyle name="ปกติ 5" xfId="155"/>
    <cellStyle name="ปกติ_1" xfId="125"/>
    <cellStyle name="ฤธถ [0]_95" xfId="126"/>
    <cellStyle name="ฤธถ_95" xfId="127"/>
    <cellStyle name="ล๋ศญ [0]_95" xfId="128"/>
    <cellStyle name="ล๋ศญ_95" xfId="129"/>
    <cellStyle name="ลักษณะ 1" xfId="156"/>
    <cellStyle name="วฅมุ_4ฟ๙ฝวภ๛" xfId="13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CCFF99"/>
      <color rgb="FFCCFFFF"/>
      <color rgb="FFFFCCFF"/>
      <color rgb="FF0000FF"/>
      <color rgb="FF66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showGridLines="0" view="pageBreakPreview" zoomScaleNormal="85" zoomScaleSheetLayoutView="100" workbookViewId="0">
      <selection activeCell="A11" sqref="A11"/>
    </sheetView>
  </sheetViews>
  <sheetFormatPr defaultColWidth="10.5703125" defaultRowHeight="24" customHeight="1"/>
  <cols>
    <col min="1" max="1" width="52.5703125" style="50" customWidth="1"/>
    <col min="2" max="2" width="9.5703125" style="50" customWidth="1"/>
    <col min="3" max="3" width="10.42578125" style="50" customWidth="1"/>
    <col min="4" max="4" width="1.42578125" style="50" customWidth="1"/>
    <col min="5" max="5" width="16.42578125" style="10" customWidth="1"/>
    <col min="6" max="6" width="0.5703125" style="54" customWidth="1"/>
    <col min="7" max="7" width="16.42578125" style="54" customWidth="1"/>
    <col min="8" max="8" width="0.5703125" style="54" customWidth="1"/>
    <col min="9" max="9" width="16.42578125" style="54" customWidth="1"/>
    <col min="10" max="10" width="0.5703125" style="54" customWidth="1"/>
    <col min="11" max="11" width="16.42578125" style="54" customWidth="1"/>
    <col min="12" max="12" width="14.5703125" style="50" customWidth="1"/>
    <col min="13" max="13" width="33.42578125" style="50" customWidth="1"/>
    <col min="14" max="16384" width="10.5703125" style="50"/>
  </cols>
  <sheetData>
    <row r="1" spans="1:11" s="48" customFormat="1" ht="24" customHeight="1">
      <c r="A1" s="45" t="s">
        <v>86</v>
      </c>
      <c r="B1" s="53"/>
      <c r="C1" s="53"/>
      <c r="D1" s="53"/>
      <c r="E1" s="21"/>
      <c r="F1" s="2"/>
      <c r="G1" s="2"/>
      <c r="H1" s="2"/>
      <c r="I1" s="2"/>
      <c r="J1" s="2"/>
      <c r="K1" s="2"/>
    </row>
    <row r="2" spans="1:11" s="48" customFormat="1" ht="24" customHeight="1">
      <c r="A2" s="45" t="s">
        <v>95</v>
      </c>
      <c r="B2" s="53"/>
      <c r="C2" s="53"/>
      <c r="D2" s="53"/>
      <c r="E2" s="21"/>
      <c r="F2" s="2"/>
      <c r="G2" s="2"/>
      <c r="H2" s="2"/>
      <c r="I2" s="2"/>
      <c r="J2" s="2"/>
      <c r="K2" s="2"/>
    </row>
    <row r="3" spans="1:11" s="48" customFormat="1" ht="24" customHeight="1">
      <c r="A3" s="178" t="s">
        <v>76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s="62" customFormat="1" ht="24" customHeight="1">
      <c r="E4" s="179" t="s">
        <v>0</v>
      </c>
      <c r="F4" s="179"/>
      <c r="G4" s="179"/>
      <c r="H4" s="91"/>
      <c r="I4" s="179" t="s">
        <v>35</v>
      </c>
      <c r="J4" s="179"/>
      <c r="K4" s="179"/>
    </row>
    <row r="5" spans="1:11" s="62" customFormat="1" ht="24" customHeight="1">
      <c r="E5" s="7" t="s">
        <v>173</v>
      </c>
      <c r="F5" s="92"/>
      <c r="G5" s="3" t="s">
        <v>173</v>
      </c>
      <c r="H5" s="92"/>
      <c r="I5" s="7" t="s">
        <v>173</v>
      </c>
      <c r="J5" s="92"/>
      <c r="K5" s="3" t="s">
        <v>173</v>
      </c>
    </row>
    <row r="6" spans="1:11" s="46" customFormat="1" ht="24" customHeight="1">
      <c r="C6" s="46" t="s">
        <v>1</v>
      </c>
      <c r="E6" s="90" t="s">
        <v>321</v>
      </c>
      <c r="F6" s="3"/>
      <c r="G6" s="93" t="s">
        <v>292</v>
      </c>
      <c r="H6" s="3"/>
      <c r="I6" s="123" t="s">
        <v>321</v>
      </c>
      <c r="J6" s="3"/>
      <c r="K6" s="93" t="s">
        <v>292</v>
      </c>
    </row>
    <row r="7" spans="1:11" s="46" customFormat="1" ht="24" customHeight="1">
      <c r="E7" s="64" t="s">
        <v>250</v>
      </c>
      <c r="F7" s="3"/>
      <c r="G7" s="65" t="s">
        <v>281</v>
      </c>
      <c r="H7" s="3"/>
      <c r="I7" s="64" t="s">
        <v>250</v>
      </c>
      <c r="J7" s="3"/>
      <c r="K7" s="65" t="s">
        <v>281</v>
      </c>
    </row>
    <row r="8" spans="1:11" ht="24" customHeight="1">
      <c r="B8" s="5"/>
      <c r="E8" s="64" t="s">
        <v>251</v>
      </c>
      <c r="G8" s="50"/>
      <c r="I8" s="64" t="s">
        <v>251</v>
      </c>
      <c r="K8" s="65"/>
    </row>
    <row r="9" spans="1:11" ht="24" customHeight="1">
      <c r="A9" s="4" t="s">
        <v>53</v>
      </c>
      <c r="B9" s="5"/>
      <c r="E9" s="64"/>
      <c r="G9" s="50"/>
      <c r="I9" s="64"/>
      <c r="K9" s="65"/>
    </row>
    <row r="10" spans="1:11" ht="24" customHeight="1">
      <c r="A10" s="4" t="s">
        <v>10</v>
      </c>
      <c r="B10" s="5"/>
      <c r="E10" s="58"/>
      <c r="G10" s="65"/>
      <c r="I10" s="65"/>
      <c r="K10" s="65"/>
    </row>
    <row r="11" spans="1:11" ht="24" customHeight="1">
      <c r="A11" s="5" t="s">
        <v>36</v>
      </c>
      <c r="B11" s="5"/>
      <c r="C11" s="114"/>
      <c r="D11" s="5"/>
      <c r="E11" s="56">
        <v>4364636</v>
      </c>
      <c r="F11" s="5"/>
      <c r="G11" s="56">
        <v>3225821</v>
      </c>
      <c r="H11" s="5"/>
      <c r="I11" s="54">
        <v>2085969</v>
      </c>
      <c r="K11" s="83">
        <v>1252240</v>
      </c>
    </row>
    <row r="12" spans="1:11" ht="24" customHeight="1">
      <c r="A12" s="5" t="s">
        <v>170</v>
      </c>
      <c r="B12" s="5"/>
      <c r="C12" s="114"/>
      <c r="D12" s="5"/>
      <c r="E12" s="56">
        <v>0</v>
      </c>
      <c r="F12" s="5"/>
      <c r="G12" s="56">
        <v>2710977</v>
      </c>
      <c r="H12" s="5"/>
      <c r="I12" s="56">
        <v>0</v>
      </c>
      <c r="K12" s="54">
        <v>2244709</v>
      </c>
    </row>
    <row r="13" spans="1:11" ht="24" customHeight="1">
      <c r="A13" s="5" t="s">
        <v>227</v>
      </c>
      <c r="B13" s="5"/>
      <c r="C13" s="114"/>
      <c r="D13" s="5"/>
      <c r="E13" s="56">
        <v>0</v>
      </c>
      <c r="F13" s="5"/>
      <c r="G13" s="56">
        <v>113049</v>
      </c>
      <c r="H13" s="5"/>
      <c r="I13" s="8">
        <v>0</v>
      </c>
      <c r="K13" s="8">
        <v>0</v>
      </c>
    </row>
    <row r="14" spans="1:11" ht="24" customHeight="1">
      <c r="A14" s="5" t="s">
        <v>187</v>
      </c>
      <c r="B14" s="5"/>
      <c r="C14" s="114"/>
      <c r="D14" s="5"/>
      <c r="E14" s="56">
        <v>557711</v>
      </c>
      <c r="F14" s="5"/>
      <c r="G14" s="56">
        <v>556054</v>
      </c>
      <c r="H14" s="5"/>
      <c r="I14" s="8">
        <v>0</v>
      </c>
      <c r="K14" s="8">
        <v>0</v>
      </c>
    </row>
    <row r="15" spans="1:11" ht="24" customHeight="1">
      <c r="A15" s="5" t="s">
        <v>141</v>
      </c>
      <c r="B15" s="5"/>
      <c r="C15" s="114">
        <v>4</v>
      </c>
      <c r="D15" s="5"/>
      <c r="E15" s="56">
        <v>881271</v>
      </c>
      <c r="F15" s="5"/>
      <c r="G15" s="56">
        <f>6649394+742</f>
        <v>6650136</v>
      </c>
      <c r="H15" s="5"/>
      <c r="I15" s="54">
        <v>256652</v>
      </c>
      <c r="K15" s="54">
        <f>5587228+742</f>
        <v>5587970</v>
      </c>
    </row>
    <row r="16" spans="1:11" ht="24" customHeight="1">
      <c r="A16" s="5" t="s">
        <v>293</v>
      </c>
      <c r="B16" s="5"/>
      <c r="C16" s="114">
        <v>5.0999999999999996</v>
      </c>
      <c r="D16" s="52"/>
      <c r="E16" s="56">
        <v>1670209</v>
      </c>
      <c r="F16" s="52"/>
      <c r="G16" s="56">
        <v>1984825</v>
      </c>
      <c r="H16" s="52"/>
      <c r="I16" s="8">
        <v>0</v>
      </c>
      <c r="K16" s="8">
        <v>0</v>
      </c>
    </row>
    <row r="17" spans="1:11" ht="24" customHeight="1">
      <c r="A17" s="5" t="s">
        <v>294</v>
      </c>
      <c r="B17" s="5"/>
      <c r="C17" s="114">
        <v>5.2</v>
      </c>
      <c r="D17" s="52"/>
      <c r="E17" s="10">
        <v>567504</v>
      </c>
      <c r="F17" s="52"/>
      <c r="G17" s="56">
        <v>606481</v>
      </c>
      <c r="H17" s="52"/>
      <c r="I17" s="8">
        <v>0</v>
      </c>
      <c r="K17" s="8">
        <v>0</v>
      </c>
    </row>
    <row r="18" spans="1:11" ht="24" customHeight="1">
      <c r="A18" s="5" t="s">
        <v>295</v>
      </c>
      <c r="B18" s="5"/>
      <c r="C18" s="52">
        <v>6</v>
      </c>
      <c r="D18" s="52"/>
      <c r="E18" s="10">
        <v>164941</v>
      </c>
      <c r="F18" s="52"/>
      <c r="G18" s="56">
        <v>98377</v>
      </c>
      <c r="H18" s="52"/>
      <c r="I18" s="8">
        <v>0</v>
      </c>
      <c r="K18" s="8">
        <v>0</v>
      </c>
    </row>
    <row r="19" spans="1:11" ht="24" customHeight="1">
      <c r="A19" s="5" t="s">
        <v>144</v>
      </c>
      <c r="B19" s="5"/>
      <c r="C19" s="114"/>
      <c r="D19" s="52"/>
      <c r="E19" s="56">
        <v>221092</v>
      </c>
      <c r="F19" s="52"/>
      <c r="G19" s="56">
        <v>212872</v>
      </c>
      <c r="H19" s="52"/>
      <c r="I19" s="8">
        <v>5336</v>
      </c>
      <c r="K19" s="8">
        <v>5337</v>
      </c>
    </row>
    <row r="20" spans="1:11" ht="24" customHeight="1">
      <c r="A20" s="5" t="s">
        <v>142</v>
      </c>
      <c r="B20" s="5"/>
      <c r="C20" s="52">
        <v>3</v>
      </c>
      <c r="D20" s="52"/>
      <c r="E20" s="56">
        <v>0</v>
      </c>
      <c r="F20" s="52"/>
      <c r="G20" s="56">
        <v>133361</v>
      </c>
      <c r="H20" s="52"/>
      <c r="I20" s="8">
        <v>0</v>
      </c>
      <c r="K20" s="8">
        <v>0</v>
      </c>
    </row>
    <row r="21" spans="1:11" ht="24" customHeight="1">
      <c r="A21" s="5" t="s">
        <v>215</v>
      </c>
      <c r="B21" s="5"/>
      <c r="C21" s="52"/>
      <c r="D21" s="52"/>
      <c r="F21" s="50"/>
      <c r="G21" s="50"/>
      <c r="H21" s="50"/>
      <c r="I21" s="50"/>
      <c r="J21" s="50"/>
      <c r="K21" s="50"/>
    </row>
    <row r="22" spans="1:11" ht="24" customHeight="1">
      <c r="A22" s="5" t="s">
        <v>203</v>
      </c>
      <c r="B22" s="5"/>
      <c r="C22" s="52">
        <v>3</v>
      </c>
      <c r="D22" s="52"/>
      <c r="E22" s="10">
        <v>5117</v>
      </c>
      <c r="F22" s="52"/>
      <c r="G22" s="56">
        <v>5031825</v>
      </c>
      <c r="H22" s="52"/>
      <c r="I22" s="8">
        <v>2487520</v>
      </c>
      <c r="K22" s="8">
        <v>5024000</v>
      </c>
    </row>
    <row r="23" spans="1:11" ht="24" customHeight="1">
      <c r="A23" s="5" t="s">
        <v>143</v>
      </c>
      <c r="B23" s="5"/>
      <c r="C23" s="52"/>
      <c r="D23" s="52"/>
      <c r="E23" s="50">
        <v>601552</v>
      </c>
      <c r="F23" s="52"/>
      <c r="G23" s="56">
        <v>601552</v>
      </c>
      <c r="H23" s="52"/>
      <c r="I23" s="54">
        <v>601552</v>
      </c>
      <c r="K23" s="54">
        <v>601552</v>
      </c>
    </row>
    <row r="24" spans="1:11" ht="24" customHeight="1">
      <c r="A24" s="5" t="s">
        <v>145</v>
      </c>
      <c r="B24" s="5"/>
      <c r="C24" s="52"/>
      <c r="D24" s="52"/>
      <c r="E24" s="56">
        <v>150792</v>
      </c>
      <c r="F24" s="52"/>
      <c r="G24" s="56">
        <v>148366</v>
      </c>
      <c r="H24" s="52"/>
      <c r="I24" s="54">
        <v>17927</v>
      </c>
      <c r="K24" s="54">
        <v>12588</v>
      </c>
    </row>
    <row r="25" spans="1:11" ht="24" customHeight="1">
      <c r="A25" s="5" t="s">
        <v>302</v>
      </c>
      <c r="B25" s="5"/>
      <c r="C25" s="52">
        <v>7</v>
      </c>
      <c r="D25" s="52"/>
      <c r="E25" s="56">
        <v>2557247</v>
      </c>
      <c r="F25" s="52"/>
      <c r="G25" s="56">
        <v>0</v>
      </c>
      <c r="H25" s="52"/>
      <c r="I25" s="54">
        <v>1860179</v>
      </c>
      <c r="K25" s="56">
        <v>0</v>
      </c>
    </row>
    <row r="26" spans="1:11" ht="24" customHeight="1">
      <c r="A26" s="5" t="s">
        <v>37</v>
      </c>
      <c r="B26" s="5"/>
      <c r="C26" s="52"/>
      <c r="E26" s="56">
        <f>376159-411</f>
        <v>375748</v>
      </c>
      <c r="F26" s="50"/>
      <c r="G26" s="56">
        <f>293968+30613</f>
        <v>324581</v>
      </c>
      <c r="H26" s="50"/>
      <c r="I26" s="54">
        <v>58738</v>
      </c>
      <c r="K26" s="54">
        <f>16811-1</f>
        <v>16810</v>
      </c>
    </row>
    <row r="27" spans="1:11" ht="24" customHeight="1">
      <c r="A27" s="49" t="s">
        <v>11</v>
      </c>
      <c r="C27" s="52"/>
      <c r="D27" s="52"/>
      <c r="E27" s="55">
        <f>SUM(E11:E26)</f>
        <v>12117820</v>
      </c>
      <c r="F27" s="52"/>
      <c r="G27" s="55">
        <f>SUM(G11:G26)</f>
        <v>22398277</v>
      </c>
      <c r="H27" s="52"/>
      <c r="I27" s="55">
        <f>SUM(I11:I26)</f>
        <v>7373873</v>
      </c>
      <c r="J27" s="8"/>
      <c r="K27" s="55">
        <f>SUM(K11:K26)</f>
        <v>14745206</v>
      </c>
    </row>
    <row r="28" spans="1:11" ht="24" customHeight="1">
      <c r="A28" s="49"/>
      <c r="E28" s="58"/>
      <c r="F28" s="1"/>
      <c r="G28" s="1"/>
      <c r="H28" s="1"/>
      <c r="I28" s="1"/>
      <c r="J28" s="1"/>
      <c r="K28" s="1"/>
    </row>
    <row r="29" spans="1:11" ht="24" customHeight="1">
      <c r="A29" s="50" t="s">
        <v>255</v>
      </c>
      <c r="E29" s="58"/>
      <c r="F29" s="1"/>
      <c r="G29" s="1"/>
      <c r="H29" s="1"/>
      <c r="I29" s="1"/>
      <c r="J29" s="1"/>
      <c r="K29" s="1"/>
    </row>
    <row r="30" spans="1:11" s="48" customFormat="1" ht="24" customHeight="1">
      <c r="A30" s="45" t="s">
        <v>86</v>
      </c>
      <c r="B30" s="45"/>
      <c r="C30" s="45"/>
      <c r="D30" s="45"/>
      <c r="E30" s="94"/>
      <c r="F30" s="45"/>
      <c r="G30" s="45"/>
      <c r="H30" s="45"/>
      <c r="I30" s="45"/>
      <c r="J30" s="45"/>
      <c r="K30" s="45"/>
    </row>
    <row r="31" spans="1:11" s="48" customFormat="1" ht="24" customHeight="1">
      <c r="A31" s="45" t="s">
        <v>96</v>
      </c>
      <c r="B31" s="45"/>
      <c r="C31" s="45"/>
      <c r="D31" s="45"/>
      <c r="E31" s="94"/>
      <c r="F31" s="45"/>
      <c r="G31" s="45"/>
      <c r="H31" s="45"/>
      <c r="I31" s="45"/>
      <c r="J31" s="45"/>
      <c r="K31" s="45"/>
    </row>
    <row r="32" spans="1:11" s="48" customFormat="1" ht="24" customHeight="1">
      <c r="A32" s="178" t="s">
        <v>76</v>
      </c>
      <c r="B32" s="178"/>
      <c r="C32" s="178"/>
      <c r="D32" s="178"/>
      <c r="E32" s="178"/>
      <c r="F32" s="178"/>
      <c r="G32" s="178"/>
      <c r="H32" s="178"/>
      <c r="I32" s="178"/>
      <c r="J32" s="178"/>
      <c r="K32" s="178"/>
    </row>
    <row r="33" spans="1:11" s="62" customFormat="1" ht="24" customHeight="1">
      <c r="E33" s="179" t="s">
        <v>0</v>
      </c>
      <c r="F33" s="179"/>
      <c r="G33" s="179"/>
      <c r="H33" s="91"/>
      <c r="I33" s="179" t="s">
        <v>35</v>
      </c>
      <c r="J33" s="179"/>
      <c r="K33" s="179"/>
    </row>
    <row r="34" spans="1:11" s="62" customFormat="1" ht="24" customHeight="1">
      <c r="E34" s="7" t="s">
        <v>173</v>
      </c>
      <c r="F34" s="92"/>
      <c r="G34" s="3" t="s">
        <v>173</v>
      </c>
      <c r="H34" s="92"/>
      <c r="I34" s="7" t="s">
        <v>173</v>
      </c>
      <c r="J34" s="92"/>
      <c r="K34" s="3" t="s">
        <v>173</v>
      </c>
    </row>
    <row r="35" spans="1:11" s="46" customFormat="1" ht="24" customHeight="1">
      <c r="C35" s="46" t="s">
        <v>1</v>
      </c>
      <c r="E35" s="90" t="s">
        <v>321</v>
      </c>
      <c r="F35" s="3"/>
      <c r="G35" s="93" t="s">
        <v>292</v>
      </c>
      <c r="H35" s="3"/>
      <c r="I35" s="123" t="s">
        <v>321</v>
      </c>
      <c r="J35" s="3"/>
      <c r="K35" s="93" t="s">
        <v>292</v>
      </c>
    </row>
    <row r="36" spans="1:11" s="46" customFormat="1" ht="24" customHeight="1">
      <c r="E36" s="64" t="s">
        <v>250</v>
      </c>
      <c r="F36" s="3"/>
      <c r="G36" s="65" t="s">
        <v>281</v>
      </c>
      <c r="H36" s="3"/>
      <c r="I36" s="64" t="s">
        <v>250</v>
      </c>
      <c r="J36" s="3"/>
      <c r="K36" s="65" t="s">
        <v>281</v>
      </c>
    </row>
    <row r="37" spans="1:11" ht="24" customHeight="1">
      <c r="C37" s="52"/>
      <c r="D37" s="52"/>
      <c r="E37" s="64" t="s">
        <v>251</v>
      </c>
      <c r="G37" s="50"/>
      <c r="I37" s="64" t="s">
        <v>251</v>
      </c>
      <c r="K37" s="65"/>
    </row>
    <row r="38" spans="1:11" ht="24" customHeight="1">
      <c r="A38" s="49" t="s">
        <v>15</v>
      </c>
      <c r="C38" s="52"/>
      <c r="D38" s="52"/>
      <c r="E38" s="64"/>
      <c r="G38" s="50"/>
      <c r="I38" s="64"/>
      <c r="K38" s="65"/>
    </row>
    <row r="39" spans="1:11" ht="24" customHeight="1">
      <c r="A39" s="50" t="s">
        <v>77</v>
      </c>
      <c r="C39" s="52"/>
      <c r="D39" s="52"/>
      <c r="E39" s="8">
        <v>3932</v>
      </c>
      <c r="F39" s="52"/>
      <c r="G39" s="8">
        <v>3947</v>
      </c>
      <c r="H39" s="52"/>
      <c r="I39" s="10">
        <v>0</v>
      </c>
      <c r="K39" s="10">
        <v>0</v>
      </c>
    </row>
    <row r="40" spans="1:11" ht="24" customHeight="1">
      <c r="A40" s="50" t="s">
        <v>218</v>
      </c>
      <c r="B40" s="53"/>
      <c r="C40" s="52"/>
      <c r="D40" s="52"/>
      <c r="F40" s="52"/>
      <c r="G40" s="8"/>
      <c r="H40" s="52"/>
      <c r="I40" s="8"/>
      <c r="K40" s="8"/>
    </row>
    <row r="41" spans="1:11" ht="24" customHeight="1">
      <c r="A41" s="57" t="s">
        <v>219</v>
      </c>
      <c r="B41" s="53"/>
      <c r="C41" s="52">
        <v>3</v>
      </c>
      <c r="D41" s="52"/>
      <c r="E41" s="10">
        <v>5221755</v>
      </c>
      <c r="F41" s="52"/>
      <c r="G41" s="8">
        <v>122550</v>
      </c>
      <c r="H41" s="52"/>
      <c r="I41" s="10">
        <v>6712230</v>
      </c>
      <c r="K41" s="10">
        <v>4165300</v>
      </c>
    </row>
    <row r="42" spans="1:11" ht="24" customHeight="1">
      <c r="A42" s="50" t="s">
        <v>146</v>
      </c>
      <c r="C42" s="52">
        <v>8</v>
      </c>
      <c r="D42" s="52"/>
      <c r="E42" s="10">
        <v>0</v>
      </c>
      <c r="F42" s="52"/>
      <c r="G42" s="8">
        <v>0</v>
      </c>
      <c r="H42" s="52"/>
      <c r="I42" s="54">
        <v>58416636</v>
      </c>
      <c r="K42" s="54">
        <v>58605708</v>
      </c>
    </row>
    <row r="43" spans="1:11" ht="24" customHeight="1">
      <c r="A43" s="50" t="s">
        <v>195</v>
      </c>
      <c r="C43" s="52">
        <v>9</v>
      </c>
      <c r="D43" s="52"/>
      <c r="E43" s="8">
        <v>2883572</v>
      </c>
      <c r="F43" s="52"/>
      <c r="G43" s="8">
        <v>1001981</v>
      </c>
      <c r="H43" s="52"/>
      <c r="I43" s="8">
        <v>2418565</v>
      </c>
      <c r="K43" s="8">
        <v>497315</v>
      </c>
    </row>
    <row r="44" spans="1:11" ht="24" customHeight="1">
      <c r="A44" s="50" t="s">
        <v>147</v>
      </c>
      <c r="C44" s="52">
        <v>10</v>
      </c>
      <c r="D44" s="52"/>
      <c r="E44" s="8">
        <v>30847177</v>
      </c>
      <c r="F44" s="52"/>
      <c r="G44" s="8">
        <v>31948302</v>
      </c>
      <c r="H44" s="52"/>
      <c r="I44" s="54">
        <v>35336404</v>
      </c>
      <c r="K44" s="54">
        <v>35587174</v>
      </c>
    </row>
    <row r="45" spans="1:11" ht="24" customHeight="1">
      <c r="A45" s="50" t="s">
        <v>148</v>
      </c>
      <c r="C45" s="52"/>
      <c r="D45" s="52"/>
      <c r="E45" s="8">
        <v>0</v>
      </c>
      <c r="F45" s="52"/>
      <c r="G45" s="8">
        <v>17878052</v>
      </c>
      <c r="H45" s="52"/>
      <c r="I45" s="8">
        <v>0</v>
      </c>
      <c r="K45" s="54">
        <v>11947926</v>
      </c>
    </row>
    <row r="46" spans="1:11" ht="24" customHeight="1">
      <c r="A46" s="50" t="s">
        <v>238</v>
      </c>
      <c r="C46" s="117">
        <v>11</v>
      </c>
      <c r="D46" s="52"/>
      <c r="E46" s="8">
        <v>36573061</v>
      </c>
      <c r="F46" s="52"/>
      <c r="G46" s="8">
        <v>30268891</v>
      </c>
      <c r="H46" s="52"/>
      <c r="I46" s="8">
        <v>0</v>
      </c>
      <c r="K46" s="8">
        <v>0</v>
      </c>
    </row>
    <row r="47" spans="1:11" ht="24" customHeight="1">
      <c r="A47" s="50" t="s">
        <v>175</v>
      </c>
      <c r="C47" s="52"/>
      <c r="D47" s="52"/>
      <c r="E47" s="8">
        <v>1834280</v>
      </c>
      <c r="F47" s="52"/>
      <c r="G47" s="8">
        <v>1870236</v>
      </c>
      <c r="H47" s="52"/>
      <c r="I47" s="8">
        <v>0</v>
      </c>
      <c r="K47" s="8">
        <v>0</v>
      </c>
    </row>
    <row r="48" spans="1:11" ht="24" customHeight="1">
      <c r="A48" s="5" t="s">
        <v>177</v>
      </c>
      <c r="C48" s="52"/>
      <c r="D48" s="52"/>
      <c r="E48" s="8">
        <v>343486</v>
      </c>
      <c r="F48" s="52"/>
      <c r="G48" s="8">
        <v>212987</v>
      </c>
      <c r="H48" s="52"/>
      <c r="I48" s="8">
        <v>0</v>
      </c>
      <c r="K48" s="8">
        <v>0</v>
      </c>
    </row>
    <row r="49" spans="1:11" ht="24" customHeight="1">
      <c r="A49" s="50" t="s">
        <v>149</v>
      </c>
      <c r="C49" s="52"/>
      <c r="D49" s="52"/>
      <c r="E49" s="8">
        <v>135757</v>
      </c>
      <c r="F49" s="52"/>
      <c r="G49" s="8">
        <v>135924</v>
      </c>
      <c r="H49" s="52"/>
      <c r="I49" s="8">
        <v>0</v>
      </c>
      <c r="K49" s="8">
        <v>0</v>
      </c>
    </row>
    <row r="50" spans="1:11" ht="24" customHeight="1">
      <c r="A50" s="50" t="s">
        <v>150</v>
      </c>
      <c r="C50" s="52">
        <v>12</v>
      </c>
      <c r="D50" s="52"/>
      <c r="E50" s="8">
        <v>5123563</v>
      </c>
      <c r="F50" s="52"/>
      <c r="G50" s="8">
        <v>5083616</v>
      </c>
      <c r="H50" s="52"/>
      <c r="I50" s="54">
        <v>962010</v>
      </c>
      <c r="K50" s="54">
        <v>931870</v>
      </c>
    </row>
    <row r="51" spans="1:11" ht="24" customHeight="1">
      <c r="A51" s="50" t="s">
        <v>151</v>
      </c>
      <c r="C51" s="52">
        <v>13</v>
      </c>
      <c r="D51" s="52"/>
      <c r="E51" s="8">
        <v>4662203</v>
      </c>
      <c r="F51" s="52"/>
      <c r="G51" s="8">
        <v>4624276</v>
      </c>
      <c r="H51" s="52"/>
      <c r="I51" s="54">
        <v>3284617</v>
      </c>
      <c r="K51" s="54">
        <v>3330040</v>
      </c>
    </row>
    <row r="52" spans="1:11" ht="24" customHeight="1">
      <c r="A52" s="50" t="s">
        <v>300</v>
      </c>
      <c r="C52" s="52">
        <v>14</v>
      </c>
      <c r="D52" s="52"/>
      <c r="E52" s="8">
        <v>985597</v>
      </c>
      <c r="F52" s="52"/>
      <c r="G52" s="8">
        <v>0</v>
      </c>
      <c r="H52" s="52"/>
      <c r="I52" s="54">
        <v>265063</v>
      </c>
      <c r="K52" s="8">
        <v>0</v>
      </c>
    </row>
    <row r="53" spans="1:11" ht="24" customHeight="1">
      <c r="A53" s="50" t="s">
        <v>152</v>
      </c>
      <c r="C53" s="52">
        <v>15</v>
      </c>
      <c r="D53" s="52"/>
      <c r="E53" s="8">
        <v>640698</v>
      </c>
      <c r="F53" s="52"/>
      <c r="G53" s="8">
        <v>577605</v>
      </c>
      <c r="H53" s="52"/>
      <c r="I53" s="54">
        <v>12397</v>
      </c>
      <c r="K53" s="54">
        <v>13036</v>
      </c>
    </row>
    <row r="54" spans="1:11" ht="24" customHeight="1">
      <c r="A54" s="50" t="s">
        <v>235</v>
      </c>
      <c r="C54" s="52" t="s">
        <v>311</v>
      </c>
      <c r="D54" s="52"/>
      <c r="E54" s="8">
        <v>2758966</v>
      </c>
      <c r="F54" s="52"/>
      <c r="G54" s="8">
        <v>4073154</v>
      </c>
      <c r="H54" s="52"/>
      <c r="I54" s="8">
        <v>312384</v>
      </c>
      <c r="K54" s="8">
        <v>312779</v>
      </c>
    </row>
    <row r="55" spans="1:11" ht="24" customHeight="1">
      <c r="A55" s="50" t="s">
        <v>293</v>
      </c>
      <c r="C55" s="114">
        <v>5.0999999999999996</v>
      </c>
      <c r="D55" s="52"/>
      <c r="E55" s="8">
        <v>5717335</v>
      </c>
      <c r="F55" s="52"/>
      <c r="G55" s="8">
        <v>3421679</v>
      </c>
      <c r="H55" s="52"/>
      <c r="I55" s="8">
        <v>0</v>
      </c>
      <c r="K55" s="8">
        <v>0</v>
      </c>
    </row>
    <row r="56" spans="1:11" ht="24" customHeight="1">
      <c r="A56" s="50" t="s">
        <v>294</v>
      </c>
      <c r="C56" s="114">
        <v>5.2</v>
      </c>
      <c r="D56" s="52"/>
      <c r="E56" s="8">
        <v>38250049</v>
      </c>
      <c r="F56" s="52"/>
      <c r="G56" s="8">
        <v>32095078</v>
      </c>
      <c r="H56" s="52"/>
      <c r="I56" s="8">
        <v>0</v>
      </c>
      <c r="K56" s="8">
        <v>0</v>
      </c>
    </row>
    <row r="57" spans="1:11" ht="24" customHeight="1">
      <c r="A57" s="5" t="s">
        <v>296</v>
      </c>
      <c r="B57" s="5"/>
      <c r="C57" s="52">
        <v>6</v>
      </c>
      <c r="D57" s="52"/>
      <c r="E57" s="8">
        <v>16990148</v>
      </c>
      <c r="F57" s="52"/>
      <c r="G57" s="56">
        <v>13887177</v>
      </c>
      <c r="H57" s="52"/>
      <c r="I57" s="8">
        <v>0</v>
      </c>
      <c r="K57" s="8">
        <v>0</v>
      </c>
    </row>
    <row r="58" spans="1:11" ht="24" customHeight="1">
      <c r="A58" s="50" t="s">
        <v>153</v>
      </c>
      <c r="C58" s="52"/>
      <c r="D58" s="52"/>
      <c r="E58" s="8">
        <v>236287</v>
      </c>
      <c r="F58" s="52"/>
      <c r="G58" s="8">
        <v>236287</v>
      </c>
      <c r="H58" s="52"/>
      <c r="I58" s="8">
        <v>0</v>
      </c>
      <c r="K58" s="8">
        <v>0</v>
      </c>
    </row>
    <row r="59" spans="1:11" ht="24" customHeight="1">
      <c r="A59" s="50" t="s">
        <v>145</v>
      </c>
      <c r="C59" s="52"/>
      <c r="D59" s="52"/>
      <c r="E59" s="10">
        <v>647454</v>
      </c>
      <c r="F59" s="52"/>
      <c r="G59" s="8">
        <v>655375</v>
      </c>
      <c r="H59" s="52"/>
      <c r="I59" s="8">
        <v>0</v>
      </c>
      <c r="K59" s="8">
        <v>0</v>
      </c>
    </row>
    <row r="60" spans="1:11" ht="24" customHeight="1">
      <c r="A60" s="50" t="s">
        <v>228</v>
      </c>
      <c r="C60" s="52"/>
      <c r="D60" s="52"/>
      <c r="E60" s="10">
        <v>305796</v>
      </c>
      <c r="F60" s="52"/>
      <c r="G60" s="8">
        <v>267579</v>
      </c>
      <c r="H60" s="52"/>
      <c r="I60" s="8">
        <v>145510</v>
      </c>
      <c r="K60" s="8">
        <v>152026</v>
      </c>
    </row>
    <row r="61" spans="1:11" ht="24" customHeight="1">
      <c r="A61" s="50" t="s">
        <v>174</v>
      </c>
      <c r="C61" s="52"/>
      <c r="D61" s="52"/>
      <c r="E61" s="10">
        <v>274651</v>
      </c>
      <c r="F61" s="52"/>
      <c r="G61" s="8">
        <v>1142573</v>
      </c>
      <c r="H61" s="52"/>
      <c r="I61" s="8">
        <v>128700</v>
      </c>
      <c r="K61" s="8">
        <v>553164</v>
      </c>
    </row>
    <row r="62" spans="1:11" ht="24" customHeight="1">
      <c r="A62" s="50" t="s">
        <v>306</v>
      </c>
      <c r="C62" s="52">
        <v>16</v>
      </c>
      <c r="D62" s="52"/>
      <c r="E62" s="8">
        <v>18027765</v>
      </c>
      <c r="F62" s="52"/>
      <c r="G62" s="8">
        <v>0</v>
      </c>
      <c r="H62" s="52"/>
      <c r="I62" s="9">
        <v>10177315</v>
      </c>
      <c r="K62" s="8">
        <v>0</v>
      </c>
    </row>
    <row r="63" spans="1:11" ht="24" customHeight="1">
      <c r="A63" s="50" t="s">
        <v>38</v>
      </c>
      <c r="C63" s="52"/>
      <c r="D63" s="52"/>
      <c r="E63" s="8">
        <v>1324431</v>
      </c>
      <c r="F63" s="52"/>
      <c r="G63" s="8">
        <f>1194935</f>
        <v>1194935</v>
      </c>
      <c r="H63" s="52"/>
      <c r="I63" s="54">
        <v>70604</v>
      </c>
      <c r="K63" s="54">
        <f>20255-1</f>
        <v>20254</v>
      </c>
    </row>
    <row r="64" spans="1:11" ht="24" customHeight="1">
      <c r="A64" s="49" t="s">
        <v>16</v>
      </c>
      <c r="E64" s="75">
        <f>SUM(E39:E63)</f>
        <v>173787963</v>
      </c>
      <c r="F64" s="50"/>
      <c r="G64" s="75">
        <f>SUM(G39:G63)</f>
        <v>150702204</v>
      </c>
      <c r="H64" s="50"/>
      <c r="I64" s="55">
        <f>SUM(I39:I63)</f>
        <v>118242435</v>
      </c>
      <c r="J64" s="9"/>
      <c r="K64" s="55">
        <f>SUM(K39:K63)</f>
        <v>116116592</v>
      </c>
    </row>
    <row r="65" spans="1:12" ht="24" customHeight="1" thickBot="1">
      <c r="A65" s="49" t="s">
        <v>12</v>
      </c>
      <c r="E65" s="95">
        <f>SUM(E27,E64)</f>
        <v>185905783</v>
      </c>
      <c r="F65" s="50"/>
      <c r="G65" s="95">
        <f>SUM(G27,G64)</f>
        <v>173100481</v>
      </c>
      <c r="H65" s="50"/>
      <c r="I65" s="95">
        <f>SUM(I27,I64)</f>
        <v>125616308</v>
      </c>
      <c r="J65" s="8"/>
      <c r="K65" s="95">
        <f>SUM(K27,K64)</f>
        <v>130861798</v>
      </c>
    </row>
    <row r="66" spans="1:12" ht="24" customHeight="1" thickTop="1">
      <c r="A66" s="49"/>
      <c r="E66" s="58"/>
      <c r="F66" s="1"/>
      <c r="G66" s="1"/>
      <c r="H66" s="1"/>
      <c r="I66" s="1"/>
      <c r="J66" s="1"/>
      <c r="K66" s="1"/>
    </row>
    <row r="67" spans="1:12" ht="24" customHeight="1">
      <c r="A67" s="50" t="s">
        <v>255</v>
      </c>
      <c r="E67" s="58"/>
      <c r="F67" s="1"/>
      <c r="G67" s="1"/>
      <c r="H67" s="1"/>
      <c r="I67" s="1"/>
      <c r="J67" s="1"/>
      <c r="K67" s="1"/>
      <c r="L67" s="80"/>
    </row>
    <row r="68" spans="1:12" s="48" customFormat="1" ht="24" customHeight="1">
      <c r="A68" s="45" t="s">
        <v>86</v>
      </c>
      <c r="B68" s="45"/>
      <c r="C68" s="45"/>
      <c r="D68" s="45"/>
      <c r="E68" s="94"/>
      <c r="F68" s="45"/>
      <c r="G68" s="45"/>
      <c r="H68" s="45"/>
      <c r="I68" s="45"/>
      <c r="J68" s="45"/>
      <c r="K68" s="45"/>
      <c r="L68" s="80"/>
    </row>
    <row r="69" spans="1:12" s="48" customFormat="1" ht="24" customHeight="1">
      <c r="A69" s="45" t="s">
        <v>96</v>
      </c>
      <c r="B69" s="45"/>
      <c r="C69" s="45"/>
      <c r="D69" s="45"/>
      <c r="E69" s="94"/>
      <c r="F69" s="45"/>
      <c r="G69" s="45"/>
      <c r="H69" s="45"/>
      <c r="I69" s="45"/>
      <c r="J69" s="45"/>
      <c r="K69" s="45"/>
    </row>
    <row r="70" spans="1:12" s="48" customFormat="1" ht="24" customHeight="1">
      <c r="A70" s="178" t="s">
        <v>76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</row>
    <row r="71" spans="1:12" s="62" customFormat="1" ht="24" customHeight="1">
      <c r="E71" s="179" t="s">
        <v>0</v>
      </c>
      <c r="F71" s="179"/>
      <c r="G71" s="179"/>
      <c r="H71" s="91"/>
      <c r="I71" s="179" t="s">
        <v>35</v>
      </c>
      <c r="J71" s="179"/>
      <c r="K71" s="179"/>
    </row>
    <row r="72" spans="1:12" s="62" customFormat="1" ht="24" customHeight="1">
      <c r="E72" s="7" t="s">
        <v>173</v>
      </c>
      <c r="F72" s="92"/>
      <c r="G72" s="3" t="s">
        <v>173</v>
      </c>
      <c r="H72" s="92"/>
      <c r="I72" s="7" t="s">
        <v>173</v>
      </c>
      <c r="J72" s="92"/>
      <c r="K72" s="3" t="s">
        <v>173</v>
      </c>
    </row>
    <row r="73" spans="1:12" s="46" customFormat="1" ht="24" customHeight="1">
      <c r="C73" s="46" t="s">
        <v>1</v>
      </c>
      <c r="E73" s="90" t="s">
        <v>321</v>
      </c>
      <c r="F73" s="3"/>
      <c r="G73" s="93" t="s">
        <v>292</v>
      </c>
      <c r="H73" s="3"/>
      <c r="I73" s="123" t="s">
        <v>321</v>
      </c>
      <c r="J73" s="3"/>
      <c r="K73" s="93" t="s">
        <v>292</v>
      </c>
    </row>
    <row r="74" spans="1:12" s="46" customFormat="1" ht="24" customHeight="1">
      <c r="E74" s="64" t="s">
        <v>250</v>
      </c>
      <c r="F74" s="3"/>
      <c r="G74" s="65" t="s">
        <v>281</v>
      </c>
      <c r="H74" s="3"/>
      <c r="I74" s="64" t="s">
        <v>250</v>
      </c>
      <c r="J74" s="3"/>
      <c r="K74" s="65" t="s">
        <v>281</v>
      </c>
    </row>
    <row r="75" spans="1:12" ht="24" customHeight="1">
      <c r="C75" s="96"/>
      <c r="E75" s="64" t="s">
        <v>251</v>
      </c>
      <c r="G75" s="50"/>
      <c r="I75" s="64" t="s">
        <v>251</v>
      </c>
      <c r="K75" s="65"/>
    </row>
    <row r="76" spans="1:12" ht="24" customHeight="1">
      <c r="A76" s="49" t="s">
        <v>39</v>
      </c>
      <c r="C76" s="96"/>
      <c r="E76" s="64"/>
      <c r="G76" s="50"/>
      <c r="I76" s="64"/>
      <c r="K76" s="65"/>
    </row>
    <row r="77" spans="1:12" ht="24" customHeight="1">
      <c r="A77" s="49" t="s">
        <v>3</v>
      </c>
      <c r="C77" s="52"/>
      <c r="E77" s="58"/>
      <c r="F77" s="1"/>
      <c r="G77" s="1"/>
      <c r="H77" s="1"/>
      <c r="I77" s="1"/>
      <c r="J77" s="1"/>
      <c r="K77" s="1"/>
    </row>
    <row r="78" spans="1:12" ht="24" customHeight="1">
      <c r="A78" s="50" t="s">
        <v>216</v>
      </c>
      <c r="C78" s="114">
        <v>17</v>
      </c>
      <c r="E78" s="8">
        <v>6500000</v>
      </c>
      <c r="F78" s="50"/>
      <c r="G78" s="8">
        <v>4450000</v>
      </c>
      <c r="H78" s="50"/>
      <c r="I78" s="8">
        <v>6000000</v>
      </c>
      <c r="K78" s="8">
        <v>4000000</v>
      </c>
    </row>
    <row r="79" spans="1:12" ht="24" customHeight="1">
      <c r="A79" s="50" t="s">
        <v>207</v>
      </c>
      <c r="C79" s="114">
        <v>18</v>
      </c>
      <c r="E79" s="8">
        <v>13177883</v>
      </c>
      <c r="F79" s="50"/>
      <c r="G79" s="8">
        <v>12760567</v>
      </c>
      <c r="H79" s="50"/>
      <c r="I79" s="8">
        <v>13177883</v>
      </c>
      <c r="K79" s="8">
        <v>12760567</v>
      </c>
    </row>
    <row r="80" spans="1:12" ht="24" customHeight="1">
      <c r="A80" s="5" t="s">
        <v>154</v>
      </c>
      <c r="C80" s="114">
        <v>19</v>
      </c>
      <c r="E80" s="8">
        <v>7398203</v>
      </c>
      <c r="F80" s="50"/>
      <c r="G80" s="8">
        <v>7848423</v>
      </c>
      <c r="H80" s="50"/>
      <c r="I80" s="54">
        <v>1039240</v>
      </c>
      <c r="K80" s="54">
        <v>1510620</v>
      </c>
    </row>
    <row r="81" spans="1:11" ht="24" customHeight="1">
      <c r="A81" s="5" t="s">
        <v>171</v>
      </c>
      <c r="C81" s="114"/>
      <c r="E81" s="8">
        <v>500841</v>
      </c>
      <c r="F81" s="50"/>
      <c r="G81" s="8">
        <v>515240</v>
      </c>
      <c r="H81" s="50"/>
      <c r="I81" s="8">
        <v>0</v>
      </c>
      <c r="K81" s="8">
        <v>0</v>
      </c>
    </row>
    <row r="82" spans="1:11" ht="24" customHeight="1">
      <c r="A82" s="50" t="s">
        <v>246</v>
      </c>
      <c r="C82" s="52"/>
      <c r="D82" s="52"/>
      <c r="E82" s="8">
        <v>267029</v>
      </c>
      <c r="F82" s="52"/>
      <c r="G82" s="8">
        <v>207685</v>
      </c>
      <c r="H82" s="52"/>
      <c r="I82" s="8">
        <v>0</v>
      </c>
      <c r="K82" s="8">
        <v>0</v>
      </c>
    </row>
    <row r="83" spans="1:11" s="46" customFormat="1" ht="24" customHeight="1">
      <c r="A83" s="50" t="s">
        <v>156</v>
      </c>
      <c r="B83" s="50"/>
      <c r="C83" s="52"/>
      <c r="D83" s="52"/>
      <c r="E83" s="8">
        <f>524761-685</f>
        <v>524076</v>
      </c>
      <c r="F83" s="52"/>
      <c r="G83" s="8">
        <v>1079526</v>
      </c>
      <c r="H83" s="52"/>
      <c r="I83" s="8">
        <v>0</v>
      </c>
      <c r="J83" s="54"/>
      <c r="K83" s="8">
        <v>409119</v>
      </c>
    </row>
    <row r="84" spans="1:11" ht="24" customHeight="1">
      <c r="A84" s="50" t="s">
        <v>198</v>
      </c>
      <c r="C84" s="52">
        <v>3</v>
      </c>
      <c r="D84" s="52"/>
      <c r="E84" s="8">
        <v>974000</v>
      </c>
      <c r="F84" s="52"/>
      <c r="G84" s="8">
        <v>10061</v>
      </c>
      <c r="H84" s="52"/>
      <c r="I84" s="8">
        <v>3987388</v>
      </c>
      <c r="K84" s="8">
        <v>6345996</v>
      </c>
    </row>
    <row r="85" spans="1:11" ht="24" customHeight="1">
      <c r="A85" s="118" t="s">
        <v>78</v>
      </c>
      <c r="C85" s="52">
        <v>20</v>
      </c>
      <c r="D85" s="52"/>
      <c r="E85" s="8">
        <v>210603</v>
      </c>
      <c r="F85" s="52"/>
      <c r="G85" s="8">
        <v>239000</v>
      </c>
      <c r="H85" s="52"/>
      <c r="I85" s="8">
        <v>0</v>
      </c>
      <c r="K85" s="8">
        <v>0</v>
      </c>
    </row>
    <row r="86" spans="1:11" s="46" customFormat="1" ht="24" customHeight="1">
      <c r="A86" s="50" t="s">
        <v>244</v>
      </c>
      <c r="B86" s="50"/>
      <c r="C86" s="52">
        <v>21</v>
      </c>
      <c r="D86" s="52"/>
      <c r="E86" s="8">
        <v>2499464</v>
      </c>
      <c r="F86" s="52"/>
      <c r="G86" s="8">
        <v>5048579</v>
      </c>
      <c r="H86" s="52"/>
      <c r="I86" s="8">
        <v>2499464</v>
      </c>
      <c r="J86" s="54"/>
      <c r="K86" s="8">
        <v>5048579</v>
      </c>
    </row>
    <row r="87" spans="1:11" s="46" customFormat="1" ht="24" customHeight="1">
      <c r="A87" s="50" t="s">
        <v>318</v>
      </c>
      <c r="B87" s="50"/>
      <c r="C87" s="52">
        <v>22</v>
      </c>
      <c r="D87" s="52"/>
      <c r="E87" s="8">
        <v>188274</v>
      </c>
      <c r="F87" s="52"/>
      <c r="G87" s="8">
        <v>0</v>
      </c>
      <c r="H87" s="52"/>
      <c r="I87" s="8">
        <v>48797</v>
      </c>
      <c r="J87" s="54"/>
      <c r="K87" s="8">
        <v>0</v>
      </c>
    </row>
    <row r="88" spans="1:11" s="46" customFormat="1" ht="24" customHeight="1">
      <c r="A88" s="50" t="s">
        <v>197</v>
      </c>
      <c r="B88" s="50"/>
      <c r="C88" s="52">
        <v>24</v>
      </c>
      <c r="D88" s="52"/>
      <c r="E88" s="8">
        <v>72009</v>
      </c>
      <c r="F88" s="52"/>
      <c r="G88" s="8">
        <v>95464</v>
      </c>
      <c r="H88" s="52"/>
      <c r="I88" s="56">
        <v>0</v>
      </c>
      <c r="K88" s="8">
        <v>0</v>
      </c>
    </row>
    <row r="89" spans="1:11" ht="24" customHeight="1">
      <c r="A89" s="5" t="s">
        <v>304</v>
      </c>
      <c r="B89" s="5"/>
      <c r="C89" s="52">
        <v>25</v>
      </c>
      <c r="D89" s="52"/>
      <c r="E89" s="56">
        <v>234874</v>
      </c>
      <c r="F89" s="52"/>
      <c r="G89" s="56">
        <v>0</v>
      </c>
      <c r="H89" s="52"/>
      <c r="I89" s="56">
        <v>10757</v>
      </c>
      <c r="K89" s="56">
        <v>0</v>
      </c>
    </row>
    <row r="90" spans="1:11" ht="24" customHeight="1">
      <c r="A90" s="50" t="s">
        <v>40</v>
      </c>
      <c r="C90" s="52"/>
      <c r="D90" s="52"/>
      <c r="E90" s="8">
        <f>377690+68278</f>
        <v>445968</v>
      </c>
      <c r="F90" s="52"/>
      <c r="G90" s="8">
        <f>602361+57854</f>
        <v>660215</v>
      </c>
      <c r="H90" s="52"/>
      <c r="I90" s="54">
        <v>24193</v>
      </c>
      <c r="J90" s="46"/>
      <c r="K90" s="54">
        <f>29351+1</f>
        <v>29352</v>
      </c>
    </row>
    <row r="91" spans="1:11" ht="24" customHeight="1">
      <c r="A91" s="49" t="s">
        <v>4</v>
      </c>
      <c r="C91" s="52"/>
      <c r="E91" s="119">
        <f>SUM(E78:E90)</f>
        <v>32993224</v>
      </c>
      <c r="F91" s="50"/>
      <c r="G91" s="119">
        <f>SUM(G78:G90)</f>
        <v>32914760</v>
      </c>
      <c r="H91" s="50"/>
      <c r="I91" s="119">
        <f>SUM(I78:I90)</f>
        <v>26787722</v>
      </c>
      <c r="J91" s="9"/>
      <c r="K91" s="119">
        <f>SUM(K78:K90)</f>
        <v>30104233</v>
      </c>
    </row>
    <row r="92" spans="1:11" ht="24" customHeight="1">
      <c r="A92" s="49" t="s">
        <v>17</v>
      </c>
      <c r="C92" s="52"/>
      <c r="E92" s="120"/>
      <c r="F92" s="50"/>
      <c r="G92" s="120"/>
      <c r="H92" s="50"/>
      <c r="I92" s="120"/>
      <c r="J92" s="9"/>
      <c r="K92" s="120"/>
    </row>
    <row r="93" spans="1:11" ht="24" customHeight="1">
      <c r="A93" s="50" t="s">
        <v>155</v>
      </c>
      <c r="C93" s="52"/>
      <c r="E93" s="10">
        <v>528789</v>
      </c>
      <c r="F93" s="50"/>
      <c r="G93" s="10">
        <v>548554</v>
      </c>
      <c r="H93" s="50"/>
      <c r="I93" s="8">
        <v>0</v>
      </c>
      <c r="J93" s="9"/>
      <c r="K93" s="8">
        <v>0</v>
      </c>
    </row>
    <row r="94" spans="1:11" ht="24" customHeight="1">
      <c r="A94" s="50" t="s">
        <v>79</v>
      </c>
      <c r="C94" s="52">
        <v>20</v>
      </c>
      <c r="E94" s="8">
        <v>35700514</v>
      </c>
      <c r="F94" s="50"/>
      <c r="G94" s="8">
        <v>25135380</v>
      </c>
      <c r="H94" s="50"/>
      <c r="I94" s="8">
        <v>0</v>
      </c>
      <c r="K94" s="8">
        <v>0</v>
      </c>
    </row>
    <row r="95" spans="1:11" ht="24" customHeight="1">
      <c r="A95" s="50" t="s">
        <v>245</v>
      </c>
      <c r="C95" s="52">
        <v>21</v>
      </c>
      <c r="E95" s="8">
        <v>39919125</v>
      </c>
      <c r="F95" s="50"/>
      <c r="G95" s="8">
        <v>40915290</v>
      </c>
      <c r="H95" s="50"/>
      <c r="I95" s="8">
        <v>23428121</v>
      </c>
      <c r="K95" s="8">
        <v>24425363</v>
      </c>
    </row>
    <row r="96" spans="1:11" ht="24" customHeight="1">
      <c r="A96" s="50" t="s">
        <v>301</v>
      </c>
      <c r="C96" s="52">
        <v>22</v>
      </c>
      <c r="E96" s="8">
        <v>868710</v>
      </c>
      <c r="F96" s="50"/>
      <c r="G96" s="8">
        <v>0</v>
      </c>
      <c r="H96" s="50"/>
      <c r="I96" s="8">
        <v>252167</v>
      </c>
      <c r="K96" s="8">
        <v>0</v>
      </c>
    </row>
    <row r="97" spans="1:11" ht="24" customHeight="1">
      <c r="A97" s="50" t="s">
        <v>80</v>
      </c>
      <c r="C97" s="52"/>
      <c r="D97" s="52"/>
      <c r="E97" s="8">
        <v>360333</v>
      </c>
      <c r="F97" s="52"/>
      <c r="G97" s="8">
        <v>318009</v>
      </c>
      <c r="H97" s="52"/>
      <c r="I97" s="54">
        <v>19665</v>
      </c>
      <c r="K97" s="54">
        <v>18019</v>
      </c>
    </row>
    <row r="98" spans="1:11" ht="24" customHeight="1">
      <c r="A98" s="50" t="s">
        <v>97</v>
      </c>
      <c r="C98" s="52">
        <v>23</v>
      </c>
      <c r="D98" s="52"/>
      <c r="E98" s="8">
        <v>1625105</v>
      </c>
      <c r="F98" s="52"/>
      <c r="G98" s="8">
        <v>1583668</v>
      </c>
      <c r="H98" s="52"/>
      <c r="I98" s="54">
        <v>130943</v>
      </c>
      <c r="K98" s="54">
        <v>126096</v>
      </c>
    </row>
    <row r="99" spans="1:11" ht="24" customHeight="1">
      <c r="A99" s="50" t="s">
        <v>199</v>
      </c>
      <c r="C99" s="52">
        <v>24</v>
      </c>
      <c r="D99" s="52"/>
      <c r="E99" s="8">
        <v>1332053</v>
      </c>
      <c r="F99" s="52"/>
      <c r="G99" s="8">
        <v>1274675</v>
      </c>
      <c r="H99" s="52"/>
      <c r="I99" s="8">
        <v>0</v>
      </c>
      <c r="K99" s="8">
        <v>0</v>
      </c>
    </row>
    <row r="100" spans="1:11" ht="24" customHeight="1">
      <c r="A100" s="50" t="s">
        <v>176</v>
      </c>
      <c r="C100" s="52"/>
      <c r="D100" s="52"/>
      <c r="E100" s="8">
        <v>2355303</v>
      </c>
      <c r="F100" s="52"/>
      <c r="G100" s="8">
        <v>2235381</v>
      </c>
      <c r="H100" s="52"/>
      <c r="I100" s="8">
        <v>454172</v>
      </c>
      <c r="J100" s="8"/>
      <c r="K100" s="8">
        <v>454172</v>
      </c>
    </row>
    <row r="101" spans="1:11" ht="24" customHeight="1">
      <c r="A101" s="5" t="s">
        <v>303</v>
      </c>
      <c r="B101" s="5"/>
      <c r="C101" s="52">
        <v>25</v>
      </c>
      <c r="D101" s="52"/>
      <c r="E101" s="56">
        <v>6098660</v>
      </c>
      <c r="F101" s="52"/>
      <c r="G101" s="56">
        <v>0</v>
      </c>
      <c r="H101" s="52"/>
      <c r="I101" s="56">
        <v>0</v>
      </c>
      <c r="K101" s="56">
        <v>0</v>
      </c>
    </row>
    <row r="102" spans="1:11" ht="24" customHeight="1">
      <c r="A102" s="50" t="s">
        <v>41</v>
      </c>
      <c r="C102" s="52"/>
      <c r="D102" s="52"/>
      <c r="E102" s="12">
        <v>1211847</v>
      </c>
      <c r="F102" s="52"/>
      <c r="G102" s="12">
        <f>864364+64811</f>
        <v>929175</v>
      </c>
      <c r="H102" s="52"/>
      <c r="I102" s="12">
        <v>3248</v>
      </c>
      <c r="K102" s="12">
        <v>39137</v>
      </c>
    </row>
    <row r="103" spans="1:11" ht="24" customHeight="1">
      <c r="A103" s="49" t="s">
        <v>18</v>
      </c>
      <c r="C103" s="52"/>
      <c r="E103" s="74">
        <f>SUM(E93:E102)</f>
        <v>90000439</v>
      </c>
      <c r="F103" s="50"/>
      <c r="G103" s="74">
        <f>SUM(G93:G102)</f>
        <v>72940132</v>
      </c>
      <c r="H103" s="50"/>
      <c r="I103" s="12">
        <f>SUM(I93:I102)</f>
        <v>24288316</v>
      </c>
      <c r="J103" s="9"/>
      <c r="K103" s="84">
        <f>SUM(K93:K102)</f>
        <v>25062787</v>
      </c>
    </row>
    <row r="104" spans="1:11" ht="24" customHeight="1">
      <c r="A104" s="49" t="s">
        <v>5</v>
      </c>
      <c r="C104" s="52"/>
      <c r="D104" s="52"/>
      <c r="E104" s="55">
        <f>SUM(E91,E103)</f>
        <v>122993663</v>
      </c>
      <c r="F104" s="52"/>
      <c r="G104" s="55">
        <f>SUM(G91,G103)</f>
        <v>105854892</v>
      </c>
      <c r="H104" s="52"/>
      <c r="I104" s="55">
        <f>SUM(I91,I103)</f>
        <v>51076038</v>
      </c>
      <c r="J104" s="9"/>
      <c r="K104" s="55">
        <f>SUM(K91,K103)</f>
        <v>55167020</v>
      </c>
    </row>
    <row r="105" spans="1:11" ht="24" customHeight="1">
      <c r="A105" s="49"/>
      <c r="E105" s="58"/>
      <c r="F105" s="1"/>
      <c r="G105" s="1"/>
      <c r="H105" s="1"/>
      <c r="I105" s="1"/>
      <c r="J105" s="1"/>
      <c r="K105" s="1"/>
    </row>
    <row r="106" spans="1:11" ht="24" customHeight="1">
      <c r="A106" s="50" t="s">
        <v>255</v>
      </c>
      <c r="E106" s="58"/>
      <c r="F106" s="1"/>
      <c r="G106" s="1"/>
      <c r="H106" s="1"/>
      <c r="I106" s="1"/>
      <c r="J106" s="1"/>
      <c r="K106" s="1"/>
    </row>
    <row r="107" spans="1:11" s="48" customFormat="1" ht="24" customHeight="1">
      <c r="A107" s="45" t="s">
        <v>86</v>
      </c>
      <c r="B107" s="45"/>
      <c r="C107" s="45"/>
      <c r="D107" s="45"/>
      <c r="E107" s="94"/>
      <c r="F107" s="45"/>
      <c r="G107" s="45"/>
      <c r="H107" s="45"/>
      <c r="I107" s="45"/>
      <c r="J107" s="45"/>
      <c r="K107" s="45"/>
    </row>
    <row r="108" spans="1:11" s="48" customFormat="1" ht="24" customHeight="1">
      <c r="A108" s="45" t="s">
        <v>96</v>
      </c>
      <c r="B108" s="45"/>
      <c r="C108" s="45"/>
      <c r="D108" s="45"/>
      <c r="E108" s="94"/>
      <c r="F108" s="45"/>
      <c r="G108" s="45"/>
      <c r="H108" s="45"/>
      <c r="I108" s="45"/>
      <c r="J108" s="45"/>
      <c r="K108" s="45"/>
    </row>
    <row r="109" spans="1:11" s="48" customFormat="1" ht="24" customHeight="1">
      <c r="A109" s="178" t="s">
        <v>76</v>
      </c>
      <c r="B109" s="178"/>
      <c r="C109" s="178"/>
      <c r="D109" s="178"/>
      <c r="E109" s="178"/>
      <c r="F109" s="178"/>
      <c r="G109" s="178"/>
      <c r="H109" s="178"/>
      <c r="I109" s="178"/>
      <c r="J109" s="178"/>
      <c r="K109" s="178"/>
    </row>
    <row r="110" spans="1:11" s="62" customFormat="1" ht="24" customHeight="1">
      <c r="E110" s="179" t="s">
        <v>0</v>
      </c>
      <c r="F110" s="179"/>
      <c r="G110" s="179"/>
      <c r="H110" s="91"/>
      <c r="I110" s="179" t="s">
        <v>35</v>
      </c>
      <c r="J110" s="179"/>
      <c r="K110" s="179"/>
    </row>
    <row r="111" spans="1:11" s="62" customFormat="1" ht="24" customHeight="1">
      <c r="E111" s="7" t="s">
        <v>173</v>
      </c>
      <c r="F111" s="92"/>
      <c r="G111" s="3" t="s">
        <v>173</v>
      </c>
      <c r="H111" s="92"/>
      <c r="I111" s="7" t="s">
        <v>173</v>
      </c>
      <c r="J111" s="92"/>
      <c r="K111" s="3" t="s">
        <v>173</v>
      </c>
    </row>
    <row r="112" spans="1:11" s="46" customFormat="1" ht="24" customHeight="1">
      <c r="C112" s="46" t="s">
        <v>1</v>
      </c>
      <c r="E112" s="90" t="s">
        <v>321</v>
      </c>
      <c r="F112" s="3"/>
      <c r="G112" s="93" t="s">
        <v>292</v>
      </c>
      <c r="H112" s="3"/>
      <c r="I112" s="123" t="s">
        <v>321</v>
      </c>
      <c r="J112" s="3"/>
      <c r="K112" s="93" t="s">
        <v>292</v>
      </c>
    </row>
    <row r="113" spans="1:11" s="46" customFormat="1" ht="24" customHeight="1">
      <c r="E113" s="64" t="s">
        <v>250</v>
      </c>
      <c r="F113" s="3"/>
      <c r="G113" s="65" t="s">
        <v>281</v>
      </c>
      <c r="H113" s="3"/>
      <c r="I113" s="64" t="s">
        <v>250</v>
      </c>
      <c r="J113" s="3"/>
      <c r="K113" s="65" t="s">
        <v>281</v>
      </c>
    </row>
    <row r="114" spans="1:11" ht="24" customHeight="1">
      <c r="E114" s="64" t="s">
        <v>251</v>
      </c>
      <c r="G114" s="50"/>
      <c r="I114" s="64" t="s">
        <v>251</v>
      </c>
      <c r="K114" s="65"/>
    </row>
    <row r="115" spans="1:11" ht="24" customHeight="1">
      <c r="A115" s="49" t="s">
        <v>6</v>
      </c>
      <c r="E115" s="64"/>
      <c r="G115" s="50"/>
      <c r="I115" s="64"/>
      <c r="K115" s="65"/>
    </row>
    <row r="116" spans="1:11" ht="24" customHeight="1">
      <c r="A116" s="50" t="s">
        <v>42</v>
      </c>
      <c r="C116" s="52">
        <v>26</v>
      </c>
      <c r="F116" s="50"/>
      <c r="G116" s="10"/>
      <c r="H116" s="50"/>
      <c r="I116" s="8"/>
      <c r="J116" s="8"/>
      <c r="K116" s="8"/>
    </row>
    <row r="117" spans="1:11" ht="24" customHeight="1">
      <c r="A117" s="50" t="s">
        <v>43</v>
      </c>
      <c r="C117" s="81"/>
      <c r="F117" s="50"/>
      <c r="G117" s="10"/>
      <c r="H117" s="50"/>
      <c r="I117" s="8"/>
      <c r="J117" s="8"/>
      <c r="K117" s="8"/>
    </row>
    <row r="118" spans="1:11" ht="24" customHeight="1">
      <c r="A118" s="26" t="s">
        <v>399</v>
      </c>
      <c r="C118" s="81"/>
      <c r="E118" s="50"/>
      <c r="F118" s="50"/>
      <c r="G118" s="50"/>
      <c r="H118" s="50"/>
      <c r="I118" s="50"/>
      <c r="J118" s="50"/>
      <c r="K118" s="50"/>
    </row>
    <row r="119" spans="1:11" ht="24" customHeight="1" thickBot="1">
      <c r="A119" s="26" t="s">
        <v>404</v>
      </c>
      <c r="C119" s="81"/>
      <c r="E119" s="78">
        <f>I119</f>
        <v>62533051</v>
      </c>
      <c r="F119" s="50"/>
      <c r="G119" s="78">
        <v>62618389</v>
      </c>
      <c r="H119" s="50"/>
      <c r="I119" s="78">
        <v>62533051</v>
      </c>
      <c r="K119" s="78">
        <v>62618389</v>
      </c>
    </row>
    <row r="120" spans="1:11" ht="24" customHeight="1" thickTop="1">
      <c r="A120" s="26" t="s">
        <v>44</v>
      </c>
      <c r="C120" s="85"/>
      <c r="D120" s="52"/>
      <c r="E120" s="73"/>
      <c r="F120" s="52"/>
      <c r="G120" s="73"/>
      <c r="H120" s="52"/>
      <c r="I120" s="9"/>
      <c r="J120" s="8"/>
      <c r="K120" s="9"/>
    </row>
    <row r="121" spans="1:11" ht="24" customHeight="1">
      <c r="A121" s="26" t="s">
        <v>400</v>
      </c>
      <c r="C121" s="52"/>
      <c r="D121" s="52"/>
      <c r="F121" s="52"/>
      <c r="G121" s="10"/>
      <c r="H121" s="52"/>
      <c r="I121" s="50"/>
      <c r="J121" s="50"/>
      <c r="K121" s="50"/>
    </row>
    <row r="122" spans="1:11" ht="24" customHeight="1">
      <c r="A122" s="26" t="s">
        <v>386</v>
      </c>
      <c r="C122" s="52"/>
      <c r="D122" s="52"/>
      <c r="E122" s="8">
        <f>consolidated!B45</f>
        <v>52643955</v>
      </c>
      <c r="F122" s="52"/>
      <c r="G122" s="8">
        <v>52617184</v>
      </c>
      <c r="H122" s="52"/>
      <c r="I122" s="8">
        <f>'company only'!B34</f>
        <v>52643955</v>
      </c>
      <c r="J122" s="8"/>
      <c r="K122" s="82">
        <v>52617184</v>
      </c>
    </row>
    <row r="123" spans="1:11" ht="24" customHeight="1">
      <c r="A123" s="50" t="s">
        <v>387</v>
      </c>
      <c r="C123" s="52">
        <v>26</v>
      </c>
      <c r="D123" s="52"/>
      <c r="E123" s="8">
        <f>consolidated!D45</f>
        <v>10369428</v>
      </c>
      <c r="F123" s="52"/>
      <c r="G123" s="8">
        <v>10324413</v>
      </c>
      <c r="H123" s="52"/>
      <c r="I123" s="8">
        <f>'company only'!D34</f>
        <v>10369428</v>
      </c>
      <c r="J123" s="8"/>
      <c r="K123" s="82">
        <v>10324413</v>
      </c>
    </row>
    <row r="124" spans="1:11" ht="24" customHeight="1">
      <c r="A124" s="50" t="s">
        <v>239</v>
      </c>
      <c r="C124" s="52"/>
      <c r="D124" s="52"/>
      <c r="E124" s="8">
        <v>0</v>
      </c>
      <c r="F124" s="52"/>
      <c r="G124" s="8">
        <v>2449</v>
      </c>
      <c r="H124" s="52"/>
      <c r="I124" s="8">
        <f>'company only'!F34</f>
        <v>0</v>
      </c>
      <c r="J124" s="8"/>
      <c r="K124" s="8">
        <v>2449</v>
      </c>
    </row>
    <row r="125" spans="1:11" ht="24" customHeight="1">
      <c r="A125" s="50" t="s">
        <v>388</v>
      </c>
      <c r="C125" s="52"/>
      <c r="D125" s="52"/>
      <c r="E125" s="8">
        <v>0</v>
      </c>
      <c r="F125" s="52"/>
      <c r="G125" s="8">
        <v>742</v>
      </c>
      <c r="H125" s="52"/>
      <c r="I125" s="8">
        <f>'company only'!H34</f>
        <v>0</v>
      </c>
      <c r="J125" s="8"/>
      <c r="K125" s="8">
        <v>742</v>
      </c>
    </row>
    <row r="126" spans="1:11" ht="24" customHeight="1">
      <c r="A126" s="50" t="s">
        <v>172</v>
      </c>
      <c r="C126" s="52"/>
      <c r="D126" s="52"/>
      <c r="E126" s="8">
        <f>consolidated!J45</f>
        <v>-3371978</v>
      </c>
      <c r="F126" s="52"/>
      <c r="G126" s="8">
        <v>-3371978</v>
      </c>
      <c r="H126" s="52"/>
      <c r="I126" s="8">
        <f>'company only'!J34</f>
        <v>-3464772</v>
      </c>
      <c r="J126" s="8"/>
      <c r="K126" s="8">
        <v>-3467312</v>
      </c>
    </row>
    <row r="127" spans="1:11" ht="24" customHeight="1">
      <c r="A127" s="50" t="s">
        <v>312</v>
      </c>
      <c r="C127" s="52"/>
      <c r="D127" s="52"/>
      <c r="E127" s="10">
        <f>consolidated!L45</f>
        <v>2942110</v>
      </c>
      <c r="F127" s="52"/>
      <c r="G127" s="8">
        <v>2572435</v>
      </c>
      <c r="H127" s="52"/>
      <c r="I127" s="8">
        <v>0</v>
      </c>
      <c r="J127" s="8"/>
      <c r="K127" s="8">
        <v>0</v>
      </c>
    </row>
    <row r="128" spans="1:11" ht="24" customHeight="1">
      <c r="A128" s="50" t="s">
        <v>89</v>
      </c>
      <c r="C128" s="52"/>
      <c r="D128" s="52"/>
      <c r="F128" s="52"/>
      <c r="G128" s="8"/>
      <c r="H128" s="52"/>
      <c r="I128" s="8"/>
      <c r="J128" s="8"/>
      <c r="K128" s="8"/>
    </row>
    <row r="129" spans="1:13" ht="24" customHeight="1">
      <c r="A129" s="50" t="s">
        <v>81</v>
      </c>
      <c r="C129" s="117"/>
      <c r="D129" s="52"/>
      <c r="E129" s="8">
        <f>consolidated!N45</f>
        <v>3067164</v>
      </c>
      <c r="F129" s="52"/>
      <c r="G129" s="8">
        <v>3067164</v>
      </c>
      <c r="H129" s="52"/>
      <c r="I129" s="8">
        <f>'company only'!L34</f>
        <v>3067164</v>
      </c>
      <c r="J129" s="8"/>
      <c r="K129" s="8">
        <v>3067164</v>
      </c>
    </row>
    <row r="130" spans="1:13" ht="24" customHeight="1">
      <c r="A130" s="50" t="s">
        <v>200</v>
      </c>
      <c r="C130" s="117"/>
      <c r="D130" s="52"/>
      <c r="E130" s="8"/>
      <c r="F130" s="121"/>
      <c r="G130" s="8"/>
      <c r="H130" s="121"/>
      <c r="I130" s="8"/>
      <c r="J130" s="9"/>
      <c r="K130" s="8"/>
      <c r="M130" s="71"/>
    </row>
    <row r="131" spans="1:13" ht="24" customHeight="1">
      <c r="A131" s="50" t="s">
        <v>297</v>
      </c>
      <c r="C131" s="117"/>
      <c r="D131" s="52"/>
      <c r="E131" s="8"/>
      <c r="F131" s="121"/>
      <c r="G131" s="8"/>
      <c r="H131" s="121"/>
      <c r="I131" s="8"/>
      <c r="J131" s="9"/>
      <c r="K131" s="8"/>
      <c r="M131" s="71"/>
    </row>
    <row r="132" spans="1:13" ht="24" customHeight="1">
      <c r="A132" s="50" t="s">
        <v>298</v>
      </c>
      <c r="C132" s="117"/>
      <c r="D132" s="52"/>
      <c r="E132" s="9">
        <v>314061</v>
      </c>
      <c r="F132" s="121"/>
      <c r="G132" s="9">
        <v>3747336</v>
      </c>
      <c r="H132" s="121"/>
      <c r="I132" s="9">
        <f>'company only'!N34</f>
        <v>8737525</v>
      </c>
      <c r="J132" s="9"/>
      <c r="K132" s="9">
        <v>11697988</v>
      </c>
      <c r="M132" s="71"/>
    </row>
    <row r="133" spans="1:13" ht="24" customHeight="1">
      <c r="A133" s="50" t="s">
        <v>299</v>
      </c>
      <c r="C133" s="117"/>
      <c r="D133" s="52"/>
      <c r="E133" s="9">
        <v>-13089215</v>
      </c>
      <c r="F133" s="121"/>
      <c r="G133" s="9">
        <v>-13242030</v>
      </c>
      <c r="H133" s="121"/>
      <c r="I133" s="9">
        <v>0</v>
      </c>
      <c r="J133" s="9"/>
      <c r="K133" s="9">
        <v>0</v>
      </c>
      <c r="M133" s="71"/>
    </row>
    <row r="134" spans="1:13" ht="24" customHeight="1">
      <c r="A134" s="50" t="s">
        <v>100</v>
      </c>
      <c r="D134" s="52"/>
      <c r="E134" s="12">
        <f>consolidated!AJ45</f>
        <v>-1808710</v>
      </c>
      <c r="F134" s="121"/>
      <c r="G134" s="12">
        <v>-794704</v>
      </c>
      <c r="H134" s="121"/>
      <c r="I134" s="12">
        <f>'company only'!X34</f>
        <v>3186970</v>
      </c>
      <c r="J134" s="9"/>
      <c r="K134" s="12">
        <v>1452150</v>
      </c>
    </row>
    <row r="135" spans="1:13" ht="24" customHeight="1">
      <c r="A135" s="50" t="s">
        <v>57</v>
      </c>
      <c r="C135" s="81"/>
      <c r="D135" s="52"/>
      <c r="E135" s="73">
        <f>SUM(E122:E134)</f>
        <v>51066815</v>
      </c>
      <c r="F135" s="52"/>
      <c r="G135" s="73">
        <f>SUM(G122:G134)</f>
        <v>54923011</v>
      </c>
      <c r="H135" s="52"/>
      <c r="I135" s="73">
        <f>SUM(I122:I134)</f>
        <v>74540270</v>
      </c>
      <c r="J135" s="8"/>
      <c r="K135" s="73">
        <f>SUM(K122:K134)</f>
        <v>75694778</v>
      </c>
    </row>
    <row r="136" spans="1:13" ht="24" customHeight="1">
      <c r="A136" s="50" t="s">
        <v>105</v>
      </c>
      <c r="C136" s="81"/>
      <c r="D136" s="52"/>
      <c r="E136" s="8">
        <f>consolidated!AN45</f>
        <v>11845305</v>
      </c>
      <c r="F136" s="52">
        <v>1917401833</v>
      </c>
      <c r="G136" s="8">
        <v>12322578</v>
      </c>
      <c r="H136" s="52">
        <v>1917401833</v>
      </c>
      <c r="I136" s="8">
        <v>0</v>
      </c>
      <c r="J136" s="8"/>
      <c r="K136" s="8">
        <v>0</v>
      </c>
    </row>
    <row r="137" spans="1:13" ht="24" customHeight="1">
      <c r="A137" s="49" t="s">
        <v>55</v>
      </c>
      <c r="C137" s="85"/>
      <c r="E137" s="75">
        <f>SUM(E135:E136)</f>
        <v>62912120</v>
      </c>
      <c r="F137" s="50"/>
      <c r="G137" s="75">
        <f>SUM(G135:G136)</f>
        <v>67245589</v>
      </c>
      <c r="H137" s="50"/>
      <c r="I137" s="55">
        <f>SUM(I135:I136)</f>
        <v>74540270</v>
      </c>
      <c r="J137" s="8"/>
      <c r="K137" s="55">
        <f>SUM(K135:K136)</f>
        <v>75694778</v>
      </c>
    </row>
    <row r="138" spans="1:13" ht="24" customHeight="1" thickBot="1">
      <c r="A138" s="49" t="s">
        <v>7</v>
      </c>
      <c r="C138" s="81"/>
      <c r="E138" s="97">
        <f>SUM(E104,E137)</f>
        <v>185905783</v>
      </c>
      <c r="F138" s="50"/>
      <c r="G138" s="97">
        <f>SUM(G104,G137)</f>
        <v>173100481</v>
      </c>
      <c r="H138" s="50"/>
      <c r="I138" s="14">
        <f>SUM(I104,I137)</f>
        <v>125616308</v>
      </c>
      <c r="J138" s="8"/>
      <c r="K138" s="14">
        <f>SUM(K104,K137)</f>
        <v>130861798</v>
      </c>
    </row>
    <row r="139" spans="1:13" ht="24" customHeight="1" thickTop="1">
      <c r="A139" s="49"/>
      <c r="C139" s="81"/>
      <c r="E139" s="73">
        <f>SUM(E138-E65)</f>
        <v>0</v>
      </c>
      <c r="F139" s="50"/>
      <c r="G139" s="73">
        <f>SUM(G138-G65)</f>
        <v>0</v>
      </c>
      <c r="H139" s="50"/>
      <c r="I139" s="122">
        <f>SUM(I138-I65)</f>
        <v>0</v>
      </c>
      <c r="J139" s="50"/>
      <c r="K139" s="9">
        <f>SUM(K138-K65)</f>
        <v>0</v>
      </c>
    </row>
    <row r="140" spans="1:13" ht="24" customHeight="1">
      <c r="A140" s="50" t="s">
        <v>255</v>
      </c>
      <c r="C140" s="81"/>
    </row>
    <row r="141" spans="1:13" ht="24" customHeight="1">
      <c r="A141" s="5"/>
      <c r="B141" s="5"/>
      <c r="C141" s="81"/>
    </row>
    <row r="142" spans="1:13" ht="24" customHeight="1">
      <c r="A142" s="98"/>
      <c r="B142" s="6"/>
      <c r="C142" s="81"/>
    </row>
    <row r="143" spans="1:13" ht="24" customHeight="1">
      <c r="A143" s="5"/>
      <c r="B143" s="5"/>
    </row>
    <row r="144" spans="1:13" ht="24" customHeight="1">
      <c r="A144" s="5"/>
      <c r="B144" s="50" t="s">
        <v>26</v>
      </c>
    </row>
    <row r="145" spans="1:11" ht="24" customHeight="1">
      <c r="A145" s="98"/>
      <c r="B145" s="6"/>
    </row>
    <row r="146" spans="1:11" s="48" customFormat="1" ht="24" customHeight="1">
      <c r="B146" s="60"/>
      <c r="C146" s="60"/>
      <c r="D146" s="60"/>
      <c r="E146" s="99"/>
      <c r="F146" s="61"/>
      <c r="G146" s="61"/>
      <c r="H146" s="61"/>
      <c r="I146" s="180"/>
      <c r="J146" s="180"/>
      <c r="K146" s="180"/>
    </row>
  </sheetData>
  <mergeCells count="13">
    <mergeCell ref="I146:K146"/>
    <mergeCell ref="A70:K70"/>
    <mergeCell ref="E71:G71"/>
    <mergeCell ref="I71:K71"/>
    <mergeCell ref="A109:K109"/>
    <mergeCell ref="E110:G110"/>
    <mergeCell ref="I110:K110"/>
    <mergeCell ref="A3:K3"/>
    <mergeCell ref="E4:G4"/>
    <mergeCell ref="I4:K4"/>
    <mergeCell ref="A32:K32"/>
    <mergeCell ref="E33:G33"/>
    <mergeCell ref="I33:K33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65" orientation="portrait" r:id="rId1"/>
  <rowBreaks count="3" manualBreakCount="3">
    <brk id="29" max="16383" man="1"/>
    <brk id="67" max="16383" man="1"/>
    <brk id="10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0"/>
  <sheetViews>
    <sheetView showGridLines="0" topLeftCell="A10" zoomScale="70" zoomScaleNormal="70" zoomScaleSheetLayoutView="85" workbookViewId="0">
      <selection activeCell="B32" sqref="B32"/>
    </sheetView>
  </sheetViews>
  <sheetFormatPr defaultColWidth="9.42578125" defaultRowHeight="27" customHeight="1"/>
  <cols>
    <col min="1" max="1" width="48.42578125" style="5" customWidth="1"/>
    <col min="2" max="2" width="13.5703125" style="5" customWidth="1"/>
    <col min="3" max="3" width="1.42578125" style="5" customWidth="1"/>
    <col min="4" max="4" width="12.5703125" style="5" customWidth="1"/>
    <col min="5" max="5" width="1.42578125" style="5" customWidth="1"/>
    <col min="6" max="6" width="12.42578125" style="5" customWidth="1"/>
    <col min="7" max="7" width="1.42578125" style="17" customWidth="1"/>
    <col min="8" max="8" width="12.42578125" style="5" customWidth="1"/>
    <col min="9" max="9" width="1.42578125" style="5" customWidth="1"/>
    <col min="10" max="10" width="10.5703125" style="17" customWidth="1"/>
    <col min="11" max="11" width="1.42578125" style="17" customWidth="1"/>
    <col min="12" max="12" width="15.42578125" style="5" customWidth="1"/>
    <col min="13" max="13" width="1.42578125" style="5" customWidth="1"/>
    <col min="14" max="14" width="15.5703125" style="5" customWidth="1"/>
    <col min="15" max="15" width="1.42578125" style="5" customWidth="1"/>
    <col min="16" max="16" width="15.42578125" style="5" customWidth="1"/>
    <col min="17" max="17" width="1.42578125" style="5" customWidth="1"/>
    <col min="18" max="18" width="13.42578125" style="5" customWidth="1"/>
    <col min="19" max="19" width="1.42578125" style="5" customWidth="1"/>
    <col min="20" max="20" width="12.42578125" style="5" customWidth="1"/>
    <col min="21" max="21" width="1.5703125" style="17" customWidth="1"/>
    <col min="22" max="22" width="14.5703125" style="5" customWidth="1"/>
    <col min="23" max="23" width="1.5703125" style="5" customWidth="1"/>
    <col min="24" max="24" width="11.42578125" style="5" customWidth="1"/>
    <col min="25" max="25" width="1.5703125" style="5" customWidth="1"/>
    <col min="26" max="26" width="16" style="17" customWidth="1"/>
    <col min="27" max="27" width="1.42578125" style="17" customWidth="1"/>
    <col min="28" max="28" width="12.5703125" style="5" customWidth="1"/>
    <col min="29" max="29" width="1.42578125" style="5" customWidth="1"/>
    <col min="30" max="30" width="17.5703125" style="5" customWidth="1"/>
    <col min="31" max="31" width="1.42578125" style="5" customWidth="1"/>
    <col min="32" max="32" width="12.5703125" style="5" customWidth="1"/>
    <col min="33" max="16384" width="9.42578125" style="5"/>
  </cols>
  <sheetData>
    <row r="1" spans="1:32" ht="27" customHeight="1">
      <c r="AB1" s="181" t="s">
        <v>74</v>
      </c>
      <c r="AC1" s="181"/>
      <c r="AD1" s="181"/>
      <c r="AE1" s="181"/>
      <c r="AF1" s="181"/>
    </row>
    <row r="2" spans="1:32" ht="27" customHeight="1">
      <c r="A2" s="182" t="s">
        <v>86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</row>
    <row r="3" spans="1:32" ht="27" customHeight="1">
      <c r="A3" s="182" t="s">
        <v>20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</row>
    <row r="4" spans="1:32" ht="27" customHeight="1">
      <c r="A4" s="182" t="s">
        <v>140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</row>
    <row r="5" spans="1:32" ht="27" customHeight="1">
      <c r="A5" s="183" t="s">
        <v>76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</row>
    <row r="6" spans="1:32" ht="27" customHeight="1">
      <c r="B6" s="184" t="s">
        <v>0</v>
      </c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</row>
    <row r="7" spans="1:32" ht="27" customHeight="1">
      <c r="B7" s="185" t="s">
        <v>70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27"/>
      <c r="AD7" s="27"/>
      <c r="AE7" s="27"/>
      <c r="AF7" s="27"/>
    </row>
    <row r="8" spans="1:32" ht="27" customHeight="1">
      <c r="B8" s="25"/>
      <c r="C8" s="25"/>
      <c r="D8" s="25"/>
      <c r="E8" s="25"/>
      <c r="F8" s="25"/>
      <c r="G8" s="25"/>
      <c r="H8" s="25"/>
      <c r="I8" s="25"/>
      <c r="J8" s="185" t="s">
        <v>100</v>
      </c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25"/>
      <c r="AB8" s="25"/>
      <c r="AC8" s="27"/>
      <c r="AD8" s="27"/>
      <c r="AE8" s="27"/>
      <c r="AF8" s="27"/>
    </row>
    <row r="9" spans="1:32" ht="27" customHeight="1">
      <c r="B9" s="25"/>
      <c r="C9" s="25"/>
      <c r="D9" s="25"/>
      <c r="E9" s="25"/>
      <c r="F9" s="25"/>
      <c r="G9" s="25"/>
      <c r="H9" s="25"/>
      <c r="I9" s="25"/>
      <c r="J9" s="187"/>
      <c r="K9" s="187"/>
      <c r="L9" s="187"/>
      <c r="M9" s="187"/>
      <c r="N9" s="187"/>
      <c r="O9" s="25"/>
      <c r="P9" s="25"/>
      <c r="Q9" s="25"/>
      <c r="R9" s="25"/>
      <c r="S9" s="25"/>
      <c r="T9" s="33" t="s">
        <v>125</v>
      </c>
      <c r="U9" s="25"/>
      <c r="V9" s="25"/>
      <c r="W9" s="25"/>
      <c r="X9" s="25"/>
      <c r="Y9" s="25"/>
      <c r="Z9" s="25"/>
      <c r="AA9" s="25"/>
      <c r="AB9" s="25"/>
      <c r="AC9" s="27"/>
      <c r="AD9" s="27"/>
      <c r="AE9" s="27"/>
      <c r="AF9" s="27"/>
    </row>
    <row r="10" spans="1:32" ht="27" customHeight="1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33" t="s">
        <v>126</v>
      </c>
      <c r="U10" s="25"/>
      <c r="V10" s="25"/>
      <c r="W10" s="25"/>
      <c r="X10" s="13" t="s">
        <v>63</v>
      </c>
      <c r="Y10" s="25"/>
      <c r="Z10" s="25"/>
      <c r="AA10" s="25"/>
      <c r="AB10" s="25"/>
      <c r="AC10" s="27"/>
      <c r="AD10" s="27"/>
      <c r="AE10" s="27"/>
      <c r="AF10" s="27"/>
    </row>
    <row r="11" spans="1:32" ht="27" customHeight="1">
      <c r="B11" s="25"/>
      <c r="C11" s="25"/>
      <c r="D11" s="25"/>
      <c r="E11" s="25"/>
      <c r="F11" s="25"/>
      <c r="G11" s="25"/>
      <c r="H11" s="25"/>
      <c r="I11" s="25"/>
      <c r="J11" s="186" t="s">
        <v>101</v>
      </c>
      <c r="K11" s="186"/>
      <c r="L11" s="186"/>
      <c r="M11" s="186"/>
      <c r="N11" s="186"/>
      <c r="O11" s="25"/>
      <c r="P11" s="25"/>
      <c r="Q11" s="25"/>
      <c r="R11" s="13" t="s">
        <v>133</v>
      </c>
      <c r="S11" s="25"/>
      <c r="T11" s="33" t="s">
        <v>127</v>
      </c>
      <c r="U11" s="25"/>
      <c r="V11" s="25"/>
      <c r="W11" s="25"/>
      <c r="X11" s="15" t="s">
        <v>22</v>
      </c>
      <c r="Y11" s="25"/>
      <c r="Z11" s="25"/>
      <c r="AA11" s="25"/>
      <c r="AB11" s="25"/>
      <c r="AC11" s="27"/>
      <c r="AD11" s="15" t="s">
        <v>134</v>
      </c>
      <c r="AE11" s="27"/>
      <c r="AF11" s="27"/>
    </row>
    <row r="12" spans="1:32" ht="27" customHeight="1">
      <c r="B12" s="13"/>
      <c r="D12" s="15"/>
      <c r="E12" s="15"/>
      <c r="F12" s="15"/>
      <c r="G12" s="15"/>
      <c r="H12" s="15"/>
      <c r="I12" s="15"/>
      <c r="J12" s="13" t="s">
        <v>30</v>
      </c>
      <c r="K12" s="13"/>
      <c r="L12" s="13"/>
      <c r="M12" s="15"/>
      <c r="N12" s="13" t="s">
        <v>137</v>
      </c>
      <c r="O12" s="15"/>
      <c r="P12" s="15"/>
      <c r="Q12" s="15"/>
      <c r="R12" s="13" t="s">
        <v>82</v>
      </c>
      <c r="S12" s="15"/>
      <c r="T12" s="34" t="s">
        <v>128</v>
      </c>
      <c r="U12" s="15"/>
      <c r="V12" s="15"/>
      <c r="W12" s="17"/>
      <c r="X12" s="15" t="s">
        <v>87</v>
      </c>
      <c r="Y12" s="15"/>
      <c r="Z12" s="1" t="s">
        <v>14</v>
      </c>
      <c r="AB12" s="1" t="s">
        <v>14</v>
      </c>
      <c r="AC12" s="13"/>
      <c r="AD12" s="13" t="s">
        <v>135</v>
      </c>
      <c r="AE12" s="13"/>
      <c r="AF12" s="19"/>
    </row>
    <row r="13" spans="1:32" s="13" customFormat="1" ht="27" customHeight="1">
      <c r="B13" s="13" t="s">
        <v>23</v>
      </c>
      <c r="D13" s="13" t="s">
        <v>91</v>
      </c>
      <c r="F13" s="186" t="s">
        <v>89</v>
      </c>
      <c r="G13" s="186"/>
      <c r="H13" s="186"/>
      <c r="I13" s="25"/>
      <c r="J13" s="13" t="s">
        <v>31</v>
      </c>
      <c r="L13" s="13" t="s">
        <v>34</v>
      </c>
      <c r="N13" s="13" t="s">
        <v>25</v>
      </c>
      <c r="P13" s="1" t="s">
        <v>93</v>
      </c>
      <c r="R13" s="13" t="s">
        <v>83</v>
      </c>
      <c r="T13" s="34" t="s">
        <v>129</v>
      </c>
      <c r="V13" s="13" t="s">
        <v>13</v>
      </c>
      <c r="W13" s="17"/>
      <c r="X13" s="13" t="s">
        <v>24</v>
      </c>
      <c r="Z13" s="1" t="s">
        <v>98</v>
      </c>
      <c r="AA13" s="17"/>
      <c r="AB13" s="1" t="s">
        <v>6</v>
      </c>
      <c r="AC13" s="15"/>
      <c r="AD13" s="15" t="s">
        <v>136</v>
      </c>
      <c r="AE13" s="15"/>
    </row>
    <row r="14" spans="1:32" s="13" customFormat="1" ht="27" customHeight="1">
      <c r="B14" s="18" t="s">
        <v>64</v>
      </c>
      <c r="C14" s="15"/>
      <c r="D14" s="18" t="s">
        <v>22</v>
      </c>
      <c r="E14" s="15"/>
      <c r="F14" s="31" t="s">
        <v>85</v>
      </c>
      <c r="G14" s="2"/>
      <c r="H14" s="31" t="s">
        <v>19</v>
      </c>
      <c r="I14" s="3"/>
      <c r="J14" s="18" t="s">
        <v>32</v>
      </c>
      <c r="K14" s="15"/>
      <c r="L14" s="18" t="s">
        <v>33</v>
      </c>
      <c r="M14" s="15"/>
      <c r="N14" s="18" t="s">
        <v>72</v>
      </c>
      <c r="O14" s="15"/>
      <c r="P14" s="28" t="s">
        <v>94</v>
      </c>
      <c r="Q14" s="15"/>
      <c r="R14" s="18" t="s">
        <v>84</v>
      </c>
      <c r="S14" s="15"/>
      <c r="T14" s="35" t="s">
        <v>130</v>
      </c>
      <c r="U14" s="15"/>
      <c r="V14" s="18" t="s">
        <v>0</v>
      </c>
      <c r="W14" s="16"/>
      <c r="X14" s="18" t="s">
        <v>90</v>
      </c>
      <c r="Y14" s="15"/>
      <c r="Z14" s="28" t="s">
        <v>99</v>
      </c>
      <c r="AA14" s="16"/>
      <c r="AB14" s="28" t="s">
        <v>69</v>
      </c>
      <c r="AC14" s="15"/>
      <c r="AD14" s="18" t="s">
        <v>59</v>
      </c>
      <c r="AE14" s="15"/>
      <c r="AF14" s="18" t="s">
        <v>14</v>
      </c>
    </row>
    <row r="15" spans="1:32" ht="27" customHeight="1">
      <c r="A15" s="4" t="s">
        <v>166</v>
      </c>
      <c r="B15" s="7">
        <v>35769137</v>
      </c>
      <c r="C15" s="7"/>
      <c r="D15" s="7">
        <v>0</v>
      </c>
      <c r="E15" s="7">
        <v>0</v>
      </c>
      <c r="F15" s="7">
        <v>1303890</v>
      </c>
      <c r="G15" s="9">
        <v>0</v>
      </c>
      <c r="H15" s="7">
        <v>-3124988</v>
      </c>
      <c r="I15" s="7"/>
      <c r="J15" s="7">
        <v>-134774</v>
      </c>
      <c r="K15" s="7"/>
      <c r="L15" s="7">
        <v>2619804</v>
      </c>
      <c r="M15" s="7">
        <v>0</v>
      </c>
      <c r="N15" s="7">
        <v>865</v>
      </c>
      <c r="O15" s="7">
        <v>0</v>
      </c>
      <c r="P15" s="7">
        <v>1356597</v>
      </c>
      <c r="Q15" s="7">
        <v>0</v>
      </c>
      <c r="R15" s="7">
        <v>-3371978</v>
      </c>
      <c r="S15" s="7">
        <v>0</v>
      </c>
      <c r="T15" s="7">
        <v>0</v>
      </c>
      <c r="U15" s="9">
        <v>0</v>
      </c>
      <c r="V15" s="7">
        <v>2685</v>
      </c>
      <c r="W15" s="7">
        <v>0</v>
      </c>
      <c r="X15" s="7">
        <v>8526</v>
      </c>
      <c r="Y15" s="7"/>
      <c r="Z15" s="7" t="e">
        <f>SUM(#REF!)</f>
        <v>#REF!</v>
      </c>
      <c r="AA15" s="9"/>
      <c r="AB15" s="7" t="e">
        <f>SUM(#REF!)</f>
        <v>#REF!</v>
      </c>
      <c r="AC15" s="9"/>
      <c r="AD15" s="7">
        <v>3079706</v>
      </c>
      <c r="AE15" s="9"/>
      <c r="AF15" s="9" t="e">
        <f>AD15+AB15</f>
        <v>#REF!</v>
      </c>
    </row>
    <row r="16" spans="1:32" ht="27" customHeight="1">
      <c r="A16" s="5" t="s">
        <v>132</v>
      </c>
      <c r="B16" s="9">
        <v>831359</v>
      </c>
      <c r="C16" s="7"/>
      <c r="D16" s="9">
        <v>350730</v>
      </c>
      <c r="E16" s="7"/>
      <c r="F16" s="7">
        <v>0</v>
      </c>
      <c r="G16" s="9"/>
      <c r="H16" s="7">
        <v>0</v>
      </c>
      <c r="I16" s="7"/>
      <c r="J16" s="7">
        <v>0</v>
      </c>
      <c r="K16" s="7"/>
      <c r="L16" s="7">
        <v>0</v>
      </c>
      <c r="M16" s="7"/>
      <c r="N16" s="7">
        <v>0</v>
      </c>
      <c r="O16" s="7"/>
      <c r="P16" s="7">
        <v>0</v>
      </c>
      <c r="Q16" s="7"/>
      <c r="R16" s="7">
        <v>0</v>
      </c>
      <c r="S16" s="7"/>
      <c r="T16" s="7">
        <v>-123130</v>
      </c>
      <c r="U16" s="9"/>
      <c r="V16" s="7">
        <v>0</v>
      </c>
      <c r="W16" s="7"/>
      <c r="X16" s="7">
        <v>0</v>
      </c>
      <c r="Y16" s="7"/>
      <c r="Z16" s="9">
        <f>SUM(J16:X16)</f>
        <v>-123130</v>
      </c>
      <c r="AA16" s="9">
        <f>SUM(K16:U16)</f>
        <v>-123130</v>
      </c>
      <c r="AB16" s="7">
        <f>Z16+H16+F16+D16+B16</f>
        <v>1058959</v>
      </c>
      <c r="AC16" s="9">
        <f>SUM(M16:W16)</f>
        <v>-123130</v>
      </c>
      <c r="AD16" s="7">
        <v>-1058959</v>
      </c>
      <c r="AE16" s="9">
        <f>SUM(O16:Y16)</f>
        <v>-123130</v>
      </c>
      <c r="AF16" s="7">
        <f>AD16+AB16</f>
        <v>0</v>
      </c>
    </row>
    <row r="17" spans="1:32" ht="27" customHeight="1">
      <c r="A17" s="5" t="s">
        <v>104</v>
      </c>
      <c r="B17" s="7">
        <v>0</v>
      </c>
      <c r="C17" s="7"/>
      <c r="D17" s="7">
        <v>0</v>
      </c>
      <c r="E17" s="7"/>
      <c r="F17" s="7">
        <v>0</v>
      </c>
      <c r="G17" s="9"/>
      <c r="H17" s="7">
        <v>136349</v>
      </c>
      <c r="I17" s="7"/>
      <c r="J17" s="7">
        <v>-4787</v>
      </c>
      <c r="K17" s="7"/>
      <c r="L17" s="7">
        <v>0</v>
      </c>
      <c r="M17" s="7"/>
      <c r="N17" s="7">
        <v>10122</v>
      </c>
      <c r="O17" s="7"/>
      <c r="P17" s="7">
        <v>0</v>
      </c>
      <c r="Q17" s="7"/>
      <c r="R17" s="7">
        <v>0</v>
      </c>
      <c r="S17" s="7"/>
      <c r="T17" s="7">
        <v>0</v>
      </c>
      <c r="U17" s="9"/>
      <c r="V17" s="9">
        <v>0</v>
      </c>
      <c r="W17" s="7"/>
      <c r="X17" s="9">
        <v>0</v>
      </c>
      <c r="Y17" s="7"/>
      <c r="Z17" s="9">
        <f>SUM(J17:X17)</f>
        <v>5335</v>
      </c>
      <c r="AA17" s="9"/>
      <c r="AB17" s="9">
        <f>Z17+H17+F17+D17+B17</f>
        <v>141684</v>
      </c>
      <c r="AC17" s="9"/>
      <c r="AD17" s="7" t="e">
        <f>#REF!</f>
        <v>#REF!</v>
      </c>
      <c r="AE17" s="9"/>
      <c r="AF17" s="9" t="e">
        <f>AD17+AB17</f>
        <v>#REF!</v>
      </c>
    </row>
    <row r="18" spans="1:32" ht="27" customHeight="1" thickBot="1">
      <c r="A18" s="4" t="s">
        <v>92</v>
      </c>
      <c r="B18" s="20">
        <f>SUM(B15:B17)</f>
        <v>36600496</v>
      </c>
      <c r="C18" s="7"/>
      <c r="D18" s="20">
        <f>SUM(D15:D17)</f>
        <v>350730</v>
      </c>
      <c r="E18" s="7"/>
      <c r="F18" s="20">
        <f>SUM(F15:F17)</f>
        <v>1303890</v>
      </c>
      <c r="G18" s="7"/>
      <c r="H18" s="20">
        <f>SUM(H15:H17)</f>
        <v>-2988639</v>
      </c>
      <c r="I18" s="7"/>
      <c r="J18" s="20">
        <f>SUM(J15:J17)</f>
        <v>-139561</v>
      </c>
      <c r="K18" s="7"/>
      <c r="L18" s="20">
        <f>SUM(L15:L17)</f>
        <v>2619804</v>
      </c>
      <c r="M18" s="7"/>
      <c r="N18" s="20">
        <f>SUM(N15:N17)</f>
        <v>10987</v>
      </c>
      <c r="O18" s="7"/>
      <c r="P18" s="20">
        <f>SUM(P15:P17)</f>
        <v>1356597</v>
      </c>
      <c r="Q18" s="7"/>
      <c r="R18" s="20">
        <f>SUM(R15:R17)</f>
        <v>-3371978</v>
      </c>
      <c r="S18" s="7"/>
      <c r="T18" s="20">
        <f>SUM(T15:T17)</f>
        <v>-123130</v>
      </c>
      <c r="U18" s="7"/>
      <c r="V18" s="20">
        <f>SUM(V15:V17)</f>
        <v>2685</v>
      </c>
      <c r="W18" s="7"/>
      <c r="X18" s="20">
        <f>SUM(X15:X17)</f>
        <v>8526</v>
      </c>
      <c r="Y18" s="7"/>
      <c r="Z18" s="20" t="e">
        <f>SUM(Z15:Z17)</f>
        <v>#REF!</v>
      </c>
      <c r="AA18" s="7"/>
      <c r="AB18" s="20" t="e">
        <f>SUM(AB15:AB17)</f>
        <v>#REF!</v>
      </c>
      <c r="AC18" s="7"/>
      <c r="AD18" s="20" t="e">
        <f>SUM(AD15:AD17)</f>
        <v>#REF!</v>
      </c>
      <c r="AE18" s="7"/>
      <c r="AF18" s="20" t="e">
        <f>SUM(AF15:AF17)</f>
        <v>#REF!</v>
      </c>
    </row>
    <row r="19" spans="1:32" ht="27" customHeight="1" thickTop="1">
      <c r="A19" s="4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ht="27" customHeight="1">
      <c r="A20" s="5" t="s">
        <v>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</sheetData>
  <mergeCells count="11">
    <mergeCell ref="B6:AF6"/>
    <mergeCell ref="B7:AB7"/>
    <mergeCell ref="F13:H13"/>
    <mergeCell ref="J8:Z8"/>
    <mergeCell ref="J11:N11"/>
    <mergeCell ref="J9:N9"/>
    <mergeCell ref="AB1:AF1"/>
    <mergeCell ref="A2:AF2"/>
    <mergeCell ref="A3:AF3"/>
    <mergeCell ref="A4:AF4"/>
    <mergeCell ref="A5:AF5"/>
  </mergeCells>
  <phoneticPr fontId="0" type="noConversion"/>
  <printOptions horizontalCentered="1"/>
  <pageMargins left="0.19685039370078741" right="0.19685039370078741" top="0.98425196850393704" bottom="0.19685039370078741" header="0.19685039370078741" footer="0.19685039370078741"/>
  <pageSetup paperSize="9" scale="48" orientation="landscape" r:id="rId1"/>
  <headerFooter alignWithMargins="0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1"/>
  <sheetViews>
    <sheetView showGridLines="0" zoomScale="70" zoomScaleNormal="70" zoomScaleSheetLayoutView="75" workbookViewId="0">
      <selection activeCell="A15" sqref="A15:IV18"/>
    </sheetView>
  </sheetViews>
  <sheetFormatPr defaultColWidth="9.42578125" defaultRowHeight="27" customHeight="1"/>
  <cols>
    <col min="1" max="1" width="51.5703125" style="5" customWidth="1"/>
    <col min="2" max="2" width="18.42578125" style="5" customWidth="1"/>
    <col min="3" max="3" width="1.42578125" style="5" customWidth="1"/>
    <col min="4" max="4" width="18.42578125" style="5" customWidth="1"/>
    <col min="5" max="5" width="1.42578125" style="5" customWidth="1"/>
    <col min="6" max="6" width="18.42578125" style="5" customWidth="1"/>
    <col min="7" max="7" width="1.42578125" style="5" customWidth="1"/>
    <col min="8" max="8" width="18.42578125" style="5" customWidth="1"/>
    <col min="9" max="9" width="1.42578125" style="23" customWidth="1"/>
    <col min="10" max="10" width="18.42578125" style="5" customWidth="1"/>
    <col min="11" max="11" width="1.42578125" style="5" customWidth="1"/>
    <col min="12" max="12" width="18.42578125" style="5" customWidth="1"/>
    <col min="13" max="13" width="1.42578125" style="5" customWidth="1"/>
    <col min="14" max="14" width="18.42578125" style="5" customWidth="1"/>
    <col min="15" max="15" width="1.42578125" style="5" customWidth="1"/>
    <col min="16" max="16" width="18.42578125" style="5" customWidth="1"/>
    <col min="17" max="17" width="1.42578125" style="5" customWidth="1"/>
    <col min="18" max="18" width="18.42578125" style="5" customWidth="1"/>
    <col min="19" max="19" width="1.42578125" style="5" customWidth="1"/>
    <col min="20" max="20" width="18.42578125" style="5" customWidth="1"/>
    <col min="21" max="21" width="1.42578125" style="5" customWidth="1"/>
    <col min="22" max="22" width="18.42578125" style="5" customWidth="1"/>
    <col min="23" max="23" width="1.42578125" style="5" customWidth="1"/>
    <col min="24" max="16384" width="9.42578125" style="5"/>
  </cols>
  <sheetData>
    <row r="1" spans="1:26" ht="27" customHeight="1">
      <c r="I1" s="5"/>
      <c r="V1" s="32" t="s">
        <v>74</v>
      </c>
      <c r="W1" s="36"/>
      <c r="X1" s="36"/>
      <c r="Y1" s="36"/>
      <c r="Z1" s="36"/>
    </row>
    <row r="2" spans="1:26" ht="27" customHeight="1">
      <c r="A2" s="182" t="s">
        <v>86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</row>
    <row r="3" spans="1:26" ht="27" customHeight="1">
      <c r="A3" s="182" t="s">
        <v>21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</row>
    <row r="4" spans="1:26" ht="27" customHeight="1">
      <c r="A4" s="182" t="s">
        <v>140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6" ht="27" customHeight="1">
      <c r="A5" s="183" t="s">
        <v>76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</row>
    <row r="6" spans="1:26" ht="27" customHeight="1">
      <c r="B6" s="189" t="s">
        <v>35</v>
      </c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</row>
    <row r="7" spans="1:26" ht="27" customHeight="1">
      <c r="B7" s="30"/>
      <c r="C7" s="30"/>
      <c r="D7" s="30"/>
      <c r="E7" s="30"/>
      <c r="F7" s="30"/>
      <c r="G7" s="30"/>
      <c r="H7" s="30"/>
      <c r="I7" s="30"/>
      <c r="J7" s="188" t="s">
        <v>100</v>
      </c>
      <c r="K7" s="188"/>
      <c r="L7" s="188"/>
      <c r="M7" s="188"/>
      <c r="N7" s="188"/>
      <c r="O7" s="188"/>
      <c r="P7" s="188"/>
      <c r="Q7" s="188"/>
      <c r="R7" s="188"/>
      <c r="S7" s="30"/>
      <c r="T7" s="30"/>
      <c r="U7" s="30"/>
      <c r="V7" s="30"/>
    </row>
    <row r="8" spans="1:26" ht="27" customHeight="1">
      <c r="B8" s="30"/>
      <c r="C8" s="30"/>
      <c r="D8" s="30"/>
      <c r="E8" s="30"/>
      <c r="F8" s="30"/>
      <c r="G8" s="30"/>
      <c r="H8" s="30"/>
      <c r="I8" s="30"/>
      <c r="J8" s="188" t="s">
        <v>101</v>
      </c>
      <c r="K8" s="188"/>
      <c r="L8" s="188"/>
      <c r="M8" s="30"/>
      <c r="N8" s="13"/>
      <c r="O8" s="30"/>
      <c r="P8" s="15" t="s">
        <v>106</v>
      </c>
      <c r="Q8" s="30"/>
      <c r="R8" s="15" t="s">
        <v>34</v>
      </c>
      <c r="S8" s="15"/>
      <c r="T8" s="15"/>
      <c r="U8" s="30"/>
      <c r="V8" s="30"/>
    </row>
    <row r="9" spans="1:26" ht="27" customHeight="1">
      <c r="B9" s="13"/>
      <c r="C9" s="6"/>
      <c r="D9" s="15"/>
      <c r="E9" s="15"/>
      <c r="F9" s="15"/>
      <c r="G9" s="15"/>
      <c r="H9" s="15"/>
      <c r="J9" s="15"/>
      <c r="K9" s="15"/>
      <c r="L9" s="13" t="s">
        <v>73</v>
      </c>
      <c r="M9" s="13"/>
      <c r="N9" s="13"/>
      <c r="O9" s="15"/>
      <c r="P9" s="15" t="s">
        <v>108</v>
      </c>
      <c r="Q9" s="15"/>
      <c r="R9" s="15" t="s">
        <v>82</v>
      </c>
      <c r="S9" s="15"/>
      <c r="T9" s="1" t="s">
        <v>14</v>
      </c>
      <c r="U9" s="15"/>
      <c r="V9" s="1" t="s">
        <v>14</v>
      </c>
    </row>
    <row r="10" spans="1:26" s="13" customFormat="1" ht="27" customHeight="1">
      <c r="B10" s="13" t="s">
        <v>23</v>
      </c>
      <c r="D10" s="13" t="s">
        <v>138</v>
      </c>
      <c r="F10" s="186" t="s">
        <v>89</v>
      </c>
      <c r="G10" s="186"/>
      <c r="H10" s="186"/>
      <c r="I10" s="23"/>
      <c r="J10" s="13" t="s">
        <v>34</v>
      </c>
      <c r="L10" s="13" t="s">
        <v>25</v>
      </c>
      <c r="N10" s="13" t="s">
        <v>93</v>
      </c>
      <c r="P10" s="13" t="s">
        <v>109</v>
      </c>
      <c r="R10" s="13" t="s">
        <v>83</v>
      </c>
      <c r="T10" s="1" t="s">
        <v>98</v>
      </c>
      <c r="V10" s="1" t="s">
        <v>110</v>
      </c>
    </row>
    <row r="11" spans="1:26" s="13" customFormat="1" ht="27" customHeight="1">
      <c r="B11" s="18" t="s">
        <v>64</v>
      </c>
      <c r="C11" s="15"/>
      <c r="D11" s="18" t="s">
        <v>22</v>
      </c>
      <c r="E11" s="15"/>
      <c r="F11" s="31" t="s">
        <v>85</v>
      </c>
      <c r="G11" s="2"/>
      <c r="H11" s="31" t="s">
        <v>139</v>
      </c>
      <c r="I11" s="24"/>
      <c r="J11" s="18" t="s">
        <v>33</v>
      </c>
      <c r="K11" s="15"/>
      <c r="L11" s="18" t="s">
        <v>72</v>
      </c>
      <c r="M11" s="15"/>
      <c r="N11" s="18" t="s">
        <v>94</v>
      </c>
      <c r="O11" s="15"/>
      <c r="P11" s="18" t="s">
        <v>107</v>
      </c>
      <c r="Q11" s="15"/>
      <c r="R11" s="18" t="s">
        <v>84</v>
      </c>
      <c r="S11" s="15"/>
      <c r="T11" s="28" t="s">
        <v>99</v>
      </c>
      <c r="U11" s="15"/>
      <c r="V11" s="28" t="s">
        <v>111</v>
      </c>
    </row>
    <row r="12" spans="1:26" s="13" customFormat="1" ht="27" customHeight="1">
      <c r="A12" s="29" t="s">
        <v>123</v>
      </c>
      <c r="B12" s="9">
        <v>35769137</v>
      </c>
      <c r="C12" s="9"/>
      <c r="D12" s="9">
        <v>0</v>
      </c>
      <c r="E12" s="9"/>
      <c r="F12" s="9">
        <v>203890</v>
      </c>
      <c r="G12" s="9"/>
      <c r="H12" s="9">
        <v>3029673</v>
      </c>
      <c r="I12" s="24"/>
      <c r="J12" s="9">
        <v>2019677</v>
      </c>
      <c r="K12" s="9"/>
      <c r="L12" s="9">
        <v>865</v>
      </c>
      <c r="M12" s="9"/>
      <c r="N12" s="9">
        <v>1356597</v>
      </c>
      <c r="O12" s="9"/>
      <c r="P12" s="9">
        <v>325065</v>
      </c>
      <c r="Q12" s="9"/>
      <c r="R12" s="9">
        <v>-3371978</v>
      </c>
      <c r="S12" s="9"/>
      <c r="T12" s="9">
        <f>SUM(J12:R12)</f>
        <v>330226</v>
      </c>
      <c r="U12" s="9"/>
      <c r="V12" s="9">
        <f>T12+H12+D12+B12+F12</f>
        <v>39332926</v>
      </c>
    </row>
    <row r="13" spans="1:26" s="13" customFormat="1" ht="27" customHeight="1">
      <c r="A13" s="26" t="s">
        <v>102</v>
      </c>
      <c r="B13" s="9"/>
      <c r="C13" s="9"/>
      <c r="D13" s="9"/>
      <c r="E13" s="9"/>
      <c r="F13" s="9"/>
      <c r="G13" s="9"/>
      <c r="H13" s="9"/>
      <c r="I13" s="24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6" s="13" customFormat="1" ht="27" customHeight="1">
      <c r="A14" s="26" t="s">
        <v>103</v>
      </c>
      <c r="B14" s="12">
        <v>0</v>
      </c>
      <c r="C14" s="9"/>
      <c r="D14" s="12">
        <v>0</v>
      </c>
      <c r="E14" s="9"/>
      <c r="F14" s="12">
        <v>0</v>
      </c>
      <c r="G14" s="9"/>
      <c r="H14" s="12">
        <v>-22789</v>
      </c>
      <c r="I14" s="24"/>
      <c r="J14" s="12">
        <v>0</v>
      </c>
      <c r="K14" s="9"/>
      <c r="L14" s="12">
        <v>0</v>
      </c>
      <c r="M14" s="9"/>
      <c r="N14" s="12">
        <v>0</v>
      </c>
      <c r="O14" s="9"/>
      <c r="P14" s="12">
        <v>0</v>
      </c>
      <c r="Q14" s="9"/>
      <c r="R14" s="12">
        <v>0</v>
      </c>
      <c r="S14" s="9"/>
      <c r="T14" s="12">
        <v>0</v>
      </c>
      <c r="U14" s="9"/>
      <c r="V14" s="12">
        <f>T14+H14+D14+B14+F14</f>
        <v>-22789</v>
      </c>
    </row>
    <row r="15" spans="1:26" ht="27" customHeight="1">
      <c r="A15" s="4" t="s">
        <v>124</v>
      </c>
      <c r="B15" s="9">
        <v>35769137</v>
      </c>
      <c r="C15" s="9"/>
      <c r="D15" s="9">
        <v>0</v>
      </c>
      <c r="E15" s="9"/>
      <c r="F15" s="9">
        <v>203890</v>
      </c>
      <c r="G15" s="9"/>
      <c r="H15" s="9">
        <v>3006884</v>
      </c>
      <c r="I15" s="9"/>
      <c r="J15" s="9">
        <v>2019677</v>
      </c>
      <c r="K15" s="9"/>
      <c r="L15" s="9">
        <v>865</v>
      </c>
      <c r="M15" s="9"/>
      <c r="N15" s="9">
        <v>1356597</v>
      </c>
      <c r="O15" s="9"/>
      <c r="P15" s="9">
        <v>325065</v>
      </c>
      <c r="Q15" s="9"/>
      <c r="R15" s="9">
        <v>-3371978</v>
      </c>
      <c r="S15" s="9"/>
      <c r="T15" s="9">
        <f>SUM(J15:R15)</f>
        <v>330226</v>
      </c>
      <c r="U15" s="9"/>
      <c r="V15" s="9">
        <f>SUM(V12:V14)</f>
        <v>39310137</v>
      </c>
      <c r="W15" s="19"/>
      <c r="X15" s="19"/>
    </row>
    <row r="16" spans="1:26" ht="27" customHeight="1">
      <c r="A16" s="5" t="s">
        <v>132</v>
      </c>
      <c r="B16" s="9">
        <v>831359</v>
      </c>
      <c r="C16" s="9"/>
      <c r="D16" s="9">
        <v>350730</v>
      </c>
      <c r="E16" s="9"/>
      <c r="F16" s="9">
        <v>0</v>
      </c>
      <c r="G16" s="9"/>
      <c r="H16" s="9">
        <v>0</v>
      </c>
      <c r="I16" s="9"/>
      <c r="J16" s="9">
        <v>0</v>
      </c>
      <c r="K16" s="9"/>
      <c r="L16" s="9">
        <v>0</v>
      </c>
      <c r="M16" s="9"/>
      <c r="N16" s="9">
        <v>0</v>
      </c>
      <c r="O16" s="9"/>
      <c r="P16" s="9">
        <v>0</v>
      </c>
      <c r="Q16" s="9"/>
      <c r="R16" s="9">
        <v>0</v>
      </c>
      <c r="S16" s="9"/>
      <c r="T16" s="9">
        <f>SUM(J16:R16)</f>
        <v>0</v>
      </c>
      <c r="U16" s="9"/>
      <c r="V16" s="9">
        <f>T16+H16+D16+B16+F16</f>
        <v>1182089</v>
      </c>
      <c r="W16" s="19"/>
      <c r="X16" s="19"/>
    </row>
    <row r="17" spans="1:24" ht="27" customHeight="1">
      <c r="A17" s="26" t="s">
        <v>112</v>
      </c>
      <c r="B17" s="9">
        <v>0</v>
      </c>
      <c r="C17" s="9"/>
      <c r="D17" s="9">
        <v>0</v>
      </c>
      <c r="E17" s="9"/>
      <c r="F17" s="9">
        <v>0</v>
      </c>
      <c r="G17" s="9"/>
      <c r="H17" s="9">
        <v>-114424</v>
      </c>
      <c r="I17" s="9"/>
      <c r="J17" s="9">
        <v>0</v>
      </c>
      <c r="K17" s="9"/>
      <c r="L17" s="9">
        <v>10122</v>
      </c>
      <c r="M17" s="9"/>
      <c r="N17" s="9">
        <v>0</v>
      </c>
      <c r="O17" s="9"/>
      <c r="P17" s="9">
        <v>0</v>
      </c>
      <c r="Q17" s="9"/>
      <c r="R17" s="9">
        <v>0</v>
      </c>
      <c r="S17" s="9"/>
      <c r="T17" s="9">
        <f>SUM(J17:R17)</f>
        <v>10122</v>
      </c>
      <c r="U17" s="9"/>
      <c r="V17" s="9">
        <f>T17+H17+D17+B17+F17</f>
        <v>-104302</v>
      </c>
      <c r="W17" s="19"/>
      <c r="X17" s="19"/>
    </row>
    <row r="18" spans="1:24" ht="27" customHeight="1" thickBot="1">
      <c r="A18" s="4" t="s">
        <v>92</v>
      </c>
      <c r="B18" s="14">
        <f>SUM(B15:B17)</f>
        <v>36600496</v>
      </c>
      <c r="C18" s="9"/>
      <c r="D18" s="14">
        <f>SUM(D15:D17)</f>
        <v>350730</v>
      </c>
      <c r="E18" s="9"/>
      <c r="F18" s="14">
        <f>SUM(F15:F17)</f>
        <v>203890</v>
      </c>
      <c r="G18" s="9"/>
      <c r="H18" s="14">
        <f>SUM(H15:H17)</f>
        <v>2892460</v>
      </c>
      <c r="I18" s="9"/>
      <c r="J18" s="14">
        <f>SUM(J15:J17)</f>
        <v>2019677</v>
      </c>
      <c r="K18" s="9"/>
      <c r="L18" s="14">
        <f>SUM(L15:L17)</f>
        <v>10987</v>
      </c>
      <c r="M18" s="9"/>
      <c r="N18" s="14">
        <f>SUM(N15:N17)</f>
        <v>1356597</v>
      </c>
      <c r="O18" s="9"/>
      <c r="P18" s="14">
        <f>SUM(P15:P17)</f>
        <v>325065</v>
      </c>
      <c r="Q18" s="9"/>
      <c r="R18" s="14">
        <f>SUM(R15:R17)</f>
        <v>-3371978</v>
      </c>
      <c r="S18" s="9"/>
      <c r="T18" s="14">
        <f>SUM(J18:R18)</f>
        <v>340348</v>
      </c>
      <c r="U18" s="9"/>
      <c r="V18" s="14">
        <f>SUM(V15:V17)</f>
        <v>40387924</v>
      </c>
      <c r="W18" s="19"/>
      <c r="X18" s="19"/>
    </row>
    <row r="19" spans="1:24" ht="27" customHeight="1" thickTop="1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11"/>
      <c r="W19" s="19"/>
      <c r="X19" s="19"/>
    </row>
    <row r="20" spans="1:24" ht="27" customHeight="1">
      <c r="A20" s="5" t="s">
        <v>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11"/>
      <c r="W20" s="19"/>
      <c r="X20" s="19"/>
    </row>
    <row r="201" spans="3:21" ht="27" customHeight="1">
      <c r="C201" s="5">
        <v>2551</v>
      </c>
      <c r="E201" s="5">
        <v>2549</v>
      </c>
      <c r="G201" s="5">
        <v>2549</v>
      </c>
      <c r="O201" s="5">
        <v>2549</v>
      </c>
      <c r="Q201" s="5">
        <v>2549</v>
      </c>
      <c r="U201" s="5">
        <v>2549</v>
      </c>
    </row>
  </sheetData>
  <mergeCells count="8">
    <mergeCell ref="F10:H10"/>
    <mergeCell ref="J7:R7"/>
    <mergeCell ref="J8:L8"/>
    <mergeCell ref="B6:V6"/>
    <mergeCell ref="A2:V2"/>
    <mergeCell ref="A3:V3"/>
    <mergeCell ref="A4:V4"/>
    <mergeCell ref="A5:V5"/>
  </mergeCells>
  <phoneticPr fontId="0" type="noConversion"/>
  <printOptions horizontalCentered="1"/>
  <pageMargins left="0.23622047244094499" right="0.23622047244094499" top="0.98425196850393704" bottom="0.39370078740157499" header="0.196850393700787" footer="0.196850393700787"/>
  <pageSetup paperSize="9" scale="54" orientation="landscape" r:id="rId1"/>
  <headerFooter alignWithMargins="0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9"/>
  <sheetViews>
    <sheetView showGridLines="0" view="pageBreakPreview" topLeftCell="A256" zoomScale="70" zoomScaleNormal="100" zoomScaleSheetLayoutView="70" workbookViewId="0">
      <selection activeCell="B265" sqref="B265"/>
    </sheetView>
  </sheetViews>
  <sheetFormatPr defaultColWidth="10.5703125" defaultRowHeight="24" customHeight="1"/>
  <cols>
    <col min="1" max="1" width="60" style="50" customWidth="1"/>
    <col min="2" max="2" width="8.5703125" style="50" customWidth="1"/>
    <col min="3" max="3" width="8.42578125" style="48" customWidth="1"/>
    <col min="4" max="4" width="1.42578125" style="50" customWidth="1"/>
    <col min="5" max="5" width="14.5703125" style="54" customWidth="1"/>
    <col min="6" max="6" width="1" style="54" customWidth="1"/>
    <col min="7" max="7" width="14.5703125" style="54" customWidth="1"/>
    <col min="8" max="8" width="1" style="54" customWidth="1"/>
    <col min="9" max="9" width="14.5703125" style="54" customWidth="1"/>
    <col min="10" max="10" width="1" style="54" customWidth="1"/>
    <col min="11" max="11" width="14.5703125" style="54" customWidth="1"/>
    <col min="12" max="12" width="13.42578125" style="71" customWidth="1"/>
    <col min="13" max="13" width="7.42578125" style="50" customWidth="1"/>
    <col min="14" max="14" width="17.42578125" style="50" customWidth="1"/>
    <col min="15" max="15" width="16.140625" style="50" customWidth="1"/>
    <col min="16" max="16384" width="10.5703125" style="50"/>
  </cols>
  <sheetData>
    <row r="1" spans="1:13" s="48" customFormat="1" ht="24" customHeight="1">
      <c r="B1" s="60"/>
      <c r="D1" s="60"/>
      <c r="E1" s="61"/>
      <c r="F1" s="61"/>
      <c r="G1" s="61"/>
      <c r="H1" s="61"/>
      <c r="I1" s="61"/>
      <c r="J1" s="61"/>
      <c r="K1" s="128" t="s">
        <v>74</v>
      </c>
      <c r="L1" s="80"/>
    </row>
    <row r="2" spans="1:13" s="48" customFormat="1" ht="24" customHeight="1">
      <c r="A2" s="45" t="s">
        <v>86</v>
      </c>
      <c r="B2" s="60"/>
      <c r="D2" s="60"/>
      <c r="E2" s="61"/>
      <c r="F2" s="61"/>
      <c r="G2" s="61"/>
      <c r="H2" s="61"/>
      <c r="I2" s="61"/>
      <c r="J2" s="61"/>
      <c r="K2" s="61"/>
      <c r="L2" s="80"/>
    </row>
    <row r="3" spans="1:13" s="48" customFormat="1" ht="24" customHeight="1">
      <c r="A3" s="45" t="s">
        <v>122</v>
      </c>
      <c r="B3" s="60"/>
      <c r="D3" s="60"/>
      <c r="E3" s="61"/>
      <c r="F3" s="61"/>
      <c r="G3" s="61"/>
      <c r="H3" s="61"/>
      <c r="I3" s="61"/>
      <c r="J3" s="61"/>
      <c r="K3" s="61"/>
      <c r="L3" s="80"/>
    </row>
    <row r="4" spans="1:13" s="48" customFormat="1" ht="24" customHeight="1">
      <c r="A4" s="45" t="s">
        <v>322</v>
      </c>
      <c r="B4" s="60"/>
      <c r="D4" s="60"/>
      <c r="E4" s="61"/>
      <c r="F4" s="61"/>
      <c r="G4" s="61"/>
      <c r="H4" s="61"/>
      <c r="I4" s="61"/>
      <c r="J4" s="61"/>
      <c r="K4" s="61"/>
      <c r="L4" s="80"/>
    </row>
    <row r="5" spans="1:13" s="48" customFormat="1" ht="24" customHeight="1">
      <c r="B5" s="60"/>
      <c r="D5" s="60"/>
      <c r="E5" s="61"/>
      <c r="F5" s="61"/>
      <c r="G5" s="61"/>
      <c r="H5" s="61"/>
      <c r="I5" s="61"/>
      <c r="J5" s="61"/>
      <c r="K5" s="126" t="s">
        <v>252</v>
      </c>
      <c r="L5" s="80"/>
    </row>
    <row r="6" spans="1:13" s="48" customFormat="1" ht="24" customHeight="1">
      <c r="A6" s="62"/>
      <c r="B6" s="62"/>
      <c r="C6" s="62"/>
      <c r="D6" s="62"/>
      <c r="E6" s="127"/>
      <c r="F6" s="127" t="s">
        <v>0</v>
      </c>
      <c r="G6" s="127"/>
      <c r="H6" s="63"/>
      <c r="I6" s="127"/>
      <c r="J6" s="127" t="s">
        <v>35</v>
      </c>
      <c r="K6" s="127"/>
      <c r="L6" s="80"/>
    </row>
    <row r="7" spans="1:13" s="48" customFormat="1" ht="24" customHeight="1">
      <c r="A7" s="46"/>
      <c r="B7" s="46"/>
      <c r="C7" s="46" t="s">
        <v>1</v>
      </c>
      <c r="D7" s="46"/>
      <c r="E7" s="47">
        <v>2563</v>
      </c>
      <c r="F7" s="3"/>
      <c r="G7" s="47">
        <v>2562</v>
      </c>
      <c r="H7" s="3"/>
      <c r="I7" s="47">
        <v>2563</v>
      </c>
      <c r="J7" s="3"/>
      <c r="K7" s="47">
        <v>2562</v>
      </c>
      <c r="L7" s="80"/>
    </row>
    <row r="8" spans="1:13" s="48" customFormat="1" ht="24" customHeight="1">
      <c r="A8" s="45" t="s">
        <v>113</v>
      </c>
      <c r="B8" s="46"/>
      <c r="C8" s="46"/>
      <c r="D8" s="46"/>
      <c r="E8" s="47"/>
      <c r="F8" s="3"/>
      <c r="G8" s="47"/>
      <c r="H8" s="3"/>
      <c r="I8" s="47"/>
      <c r="J8" s="3"/>
      <c r="K8" s="47"/>
      <c r="L8" s="80"/>
    </row>
    <row r="9" spans="1:13" s="48" customFormat="1" ht="24" customHeight="1">
      <c r="A9" s="45" t="s">
        <v>393</v>
      </c>
      <c r="B9" s="46"/>
      <c r="C9" s="46"/>
      <c r="D9" s="46"/>
      <c r="E9" s="47"/>
      <c r="F9" s="3"/>
      <c r="G9" s="47"/>
      <c r="H9" s="3"/>
      <c r="I9" s="47"/>
      <c r="J9" s="3"/>
      <c r="K9" s="47"/>
      <c r="L9" s="80"/>
    </row>
    <row r="10" spans="1:13" s="48" customFormat="1" ht="24" customHeight="1">
      <c r="A10" s="49" t="s">
        <v>45</v>
      </c>
      <c r="B10" s="50"/>
      <c r="C10" s="46"/>
      <c r="D10" s="46"/>
      <c r="E10" s="51"/>
      <c r="F10" s="51"/>
      <c r="G10" s="51"/>
      <c r="H10" s="51"/>
      <c r="I10" s="51"/>
      <c r="J10" s="51"/>
      <c r="K10" s="51"/>
      <c r="L10" s="80"/>
    </row>
    <row r="11" spans="1:13" s="48" customFormat="1" ht="24" customHeight="1">
      <c r="A11" s="50" t="s">
        <v>282</v>
      </c>
      <c r="B11" s="50"/>
      <c r="C11" s="52">
        <v>28</v>
      </c>
      <c r="D11" s="50"/>
      <c r="E11" s="8">
        <v>2032277</v>
      </c>
      <c r="F11" s="8"/>
      <c r="G11" s="8">
        <v>1860803</v>
      </c>
      <c r="H11" s="8"/>
      <c r="I11" s="8">
        <v>39877</v>
      </c>
      <c r="J11" s="8"/>
      <c r="K11" s="8">
        <v>95139</v>
      </c>
      <c r="L11" s="80"/>
    </row>
    <row r="12" spans="1:13" s="48" customFormat="1" ht="24" customHeight="1">
      <c r="A12" s="50" t="s">
        <v>348</v>
      </c>
      <c r="B12" s="50"/>
      <c r="C12" s="52">
        <v>28</v>
      </c>
      <c r="D12" s="50"/>
      <c r="E12" s="8">
        <v>6824052</v>
      </c>
      <c r="F12" s="8"/>
      <c r="G12" s="8">
        <v>8162346</v>
      </c>
      <c r="H12" s="8"/>
      <c r="I12" s="8">
        <v>0</v>
      </c>
      <c r="J12" s="8"/>
      <c r="K12" s="8">
        <v>0</v>
      </c>
      <c r="L12" s="80"/>
    </row>
    <row r="13" spans="1:13" s="48" customFormat="1" ht="24" customHeight="1">
      <c r="A13" s="50" t="s">
        <v>350</v>
      </c>
      <c r="B13" s="50"/>
      <c r="C13" s="52"/>
      <c r="D13" s="52"/>
      <c r="E13" s="8">
        <v>110239</v>
      </c>
      <c r="F13" s="8"/>
      <c r="G13" s="8">
        <v>134121</v>
      </c>
      <c r="H13" s="8"/>
      <c r="I13" s="8">
        <v>4418</v>
      </c>
      <c r="J13" s="8"/>
      <c r="K13" s="8">
        <v>4816</v>
      </c>
      <c r="L13" s="80"/>
    </row>
    <row r="14" spans="1:13" s="46" customFormat="1" ht="24" customHeight="1">
      <c r="A14" s="50" t="s">
        <v>349</v>
      </c>
      <c r="B14" s="53"/>
      <c r="C14" s="48"/>
      <c r="D14" s="50"/>
      <c r="E14" s="8">
        <v>76448</v>
      </c>
      <c r="F14" s="8"/>
      <c r="G14" s="8">
        <v>307020</v>
      </c>
      <c r="H14" s="8"/>
      <c r="I14" s="8">
        <v>1507316</v>
      </c>
      <c r="J14" s="8"/>
      <c r="K14" s="8">
        <v>1799890</v>
      </c>
      <c r="L14" s="80"/>
      <c r="M14" s="48"/>
    </row>
    <row r="15" spans="1:13" s="46" customFormat="1" ht="24" customHeight="1">
      <c r="A15" s="50" t="s">
        <v>369</v>
      </c>
      <c r="B15" s="50"/>
      <c r="C15" s="52">
        <v>29</v>
      </c>
      <c r="D15" s="50"/>
      <c r="E15" s="8">
        <v>770471</v>
      </c>
      <c r="F15" s="8"/>
      <c r="G15" s="8">
        <v>554994</v>
      </c>
      <c r="H15" s="8"/>
      <c r="I15" s="8">
        <v>115916</v>
      </c>
      <c r="J15" s="8"/>
      <c r="K15" s="8">
        <v>139980</v>
      </c>
      <c r="L15" s="80"/>
      <c r="M15" s="48"/>
    </row>
    <row r="16" spans="1:13" s="46" customFormat="1" ht="24" customHeight="1">
      <c r="A16" s="50" t="s">
        <v>54</v>
      </c>
      <c r="B16" s="50"/>
      <c r="C16" s="52"/>
      <c r="D16" s="50"/>
      <c r="E16" s="8"/>
      <c r="F16" s="8"/>
      <c r="G16" s="8"/>
      <c r="H16" s="8"/>
      <c r="I16" s="8"/>
      <c r="J16" s="8"/>
      <c r="K16" s="8"/>
      <c r="L16" s="80"/>
      <c r="M16" s="48"/>
    </row>
    <row r="17" spans="1:13" s="46" customFormat="1" ht="24" customHeight="1">
      <c r="A17" s="50" t="s">
        <v>417</v>
      </c>
      <c r="B17" s="50"/>
      <c r="C17" s="52"/>
      <c r="D17" s="50"/>
      <c r="E17" s="8">
        <v>203146</v>
      </c>
      <c r="F17" s="8"/>
      <c r="G17" s="8">
        <v>182911</v>
      </c>
      <c r="H17" s="8"/>
      <c r="I17" s="8">
        <v>312550</v>
      </c>
      <c r="J17" s="9"/>
      <c r="K17" s="8">
        <v>136002</v>
      </c>
      <c r="L17" s="80"/>
      <c r="M17" s="48"/>
    </row>
    <row r="18" spans="1:13" s="46" customFormat="1" ht="24" customHeight="1">
      <c r="A18" s="50" t="s">
        <v>266</v>
      </c>
      <c r="B18" s="50"/>
      <c r="C18" s="48"/>
      <c r="D18" s="50"/>
      <c r="E18" s="12">
        <v>38139</v>
      </c>
      <c r="F18" s="9"/>
      <c r="G18" s="12">
        <v>35780</v>
      </c>
      <c r="H18" s="9"/>
      <c r="I18" s="12">
        <v>19998</v>
      </c>
      <c r="J18" s="8"/>
      <c r="K18" s="12">
        <v>41105</v>
      </c>
      <c r="L18" s="80"/>
      <c r="M18" s="48"/>
    </row>
    <row r="19" spans="1:13" ht="24" customHeight="1">
      <c r="A19" s="49" t="s">
        <v>46</v>
      </c>
      <c r="E19" s="12">
        <f>SUM(E11:E18)</f>
        <v>10054772</v>
      </c>
      <c r="F19" s="8"/>
      <c r="G19" s="12">
        <f>SUM(G11:G18)</f>
        <v>11237975</v>
      </c>
      <c r="H19" s="8"/>
      <c r="I19" s="12">
        <f>SUM(I11:I18)</f>
        <v>2000075</v>
      </c>
      <c r="K19" s="12">
        <f>SUM(K11:K18)</f>
        <v>2216932</v>
      </c>
      <c r="L19" s="80"/>
      <c r="M19" s="48"/>
    </row>
    <row r="20" spans="1:13" ht="24" customHeight="1">
      <c r="A20" s="49" t="s">
        <v>47</v>
      </c>
      <c r="E20" s="8"/>
      <c r="F20" s="8"/>
      <c r="G20" s="8"/>
      <c r="H20" s="8"/>
      <c r="I20" s="8"/>
      <c r="J20" s="8"/>
      <c r="K20" s="8"/>
      <c r="L20" s="80"/>
    </row>
    <row r="21" spans="1:13" ht="24" customHeight="1">
      <c r="A21" s="50" t="s">
        <v>370</v>
      </c>
      <c r="E21" s="8">
        <v>958710</v>
      </c>
      <c r="F21" s="8"/>
      <c r="G21" s="8">
        <f>1051711+55292</f>
        <v>1107003</v>
      </c>
      <c r="H21" s="8"/>
      <c r="I21" s="8">
        <f>33091+38130</f>
        <v>71221</v>
      </c>
      <c r="J21" s="8"/>
      <c r="K21" s="8">
        <f>49241+48489-1</f>
        <v>97729</v>
      </c>
      <c r="L21" s="80"/>
    </row>
    <row r="22" spans="1:13" ht="24" customHeight="1">
      <c r="A22" s="50" t="s">
        <v>351</v>
      </c>
      <c r="E22" s="8">
        <v>6487702</v>
      </c>
      <c r="F22" s="8"/>
      <c r="G22" s="8">
        <v>7630951</v>
      </c>
      <c r="H22" s="8"/>
      <c r="I22" s="8">
        <v>0</v>
      </c>
      <c r="J22" s="8"/>
      <c r="K22" s="8">
        <v>0</v>
      </c>
      <c r="L22" s="80"/>
    </row>
    <row r="23" spans="1:13" ht="24" customHeight="1">
      <c r="A23" s="50" t="s">
        <v>220</v>
      </c>
      <c r="C23" s="52"/>
      <c r="E23" s="8">
        <v>90945</v>
      </c>
      <c r="F23" s="8"/>
      <c r="G23" s="8">
        <v>94894</v>
      </c>
      <c r="H23" s="8"/>
      <c r="I23" s="8">
        <v>352</v>
      </c>
      <c r="J23" s="8"/>
      <c r="K23" s="8">
        <v>944</v>
      </c>
      <c r="L23" s="80"/>
    </row>
    <row r="24" spans="1:13" ht="24" customHeight="1">
      <c r="A24" s="50" t="s">
        <v>65</v>
      </c>
      <c r="C24" s="52"/>
      <c r="E24" s="8">
        <v>451448</v>
      </c>
      <c r="F24" s="8"/>
      <c r="G24" s="8">
        <f>402708</f>
        <v>402708</v>
      </c>
      <c r="H24" s="8"/>
      <c r="I24" s="8">
        <v>245216</v>
      </c>
      <c r="J24" s="8"/>
      <c r="K24" s="8">
        <v>267115</v>
      </c>
      <c r="L24" s="80"/>
    </row>
    <row r="25" spans="1:13" ht="24" customHeight="1">
      <c r="A25" s="49" t="s">
        <v>48</v>
      </c>
      <c r="E25" s="55">
        <f>SUM(E21:F24)</f>
        <v>7988805</v>
      </c>
      <c r="F25" s="8"/>
      <c r="G25" s="55">
        <f>SUM(G21:H24)</f>
        <v>9235556</v>
      </c>
      <c r="H25" s="8"/>
      <c r="I25" s="55">
        <f>SUM(I21:J24)</f>
        <v>316789</v>
      </c>
      <c r="J25" s="8"/>
      <c r="K25" s="55">
        <f>SUM(K21:L24)</f>
        <v>365788</v>
      </c>
      <c r="L25" s="80"/>
    </row>
    <row r="26" spans="1:13" ht="24" customHeight="1">
      <c r="A26" s="49" t="s">
        <v>352</v>
      </c>
      <c r="E26" s="9">
        <f>SUM(E19-E25)</f>
        <v>2065967</v>
      </c>
      <c r="F26" s="8"/>
      <c r="G26" s="9">
        <f>SUM(G19-G25)</f>
        <v>2002419</v>
      </c>
      <c r="H26" s="8"/>
      <c r="I26" s="9">
        <f>SUM(I19-I25)</f>
        <v>1683286</v>
      </c>
      <c r="J26" s="8"/>
      <c r="K26" s="9">
        <f>SUM(K19-K25)</f>
        <v>1851144</v>
      </c>
      <c r="L26" s="80"/>
    </row>
    <row r="27" spans="1:13" ht="24" customHeight="1">
      <c r="A27" s="50" t="s">
        <v>253</v>
      </c>
      <c r="E27" s="9">
        <v>-15913</v>
      </c>
      <c r="F27" s="8"/>
      <c r="G27" s="9">
        <v>-20638</v>
      </c>
      <c r="H27" s="8"/>
      <c r="I27" s="9">
        <v>0</v>
      </c>
      <c r="J27" s="8"/>
      <c r="K27" s="9">
        <v>0</v>
      </c>
      <c r="L27" s="80"/>
    </row>
    <row r="28" spans="1:13" ht="24" customHeight="1">
      <c r="A28" s="50" t="s">
        <v>353</v>
      </c>
      <c r="E28" s="9">
        <v>-226488</v>
      </c>
      <c r="F28" s="8"/>
      <c r="G28" s="9">
        <v>310246</v>
      </c>
      <c r="H28" s="8"/>
      <c r="I28" s="9">
        <v>0</v>
      </c>
      <c r="J28" s="8"/>
      <c r="K28" s="9">
        <v>0</v>
      </c>
      <c r="L28" s="80"/>
    </row>
    <row r="29" spans="1:13" ht="24" customHeight="1">
      <c r="A29" s="50" t="s">
        <v>354</v>
      </c>
      <c r="C29" s="52"/>
      <c r="E29" s="12">
        <v>-608510</v>
      </c>
      <c r="F29" s="8"/>
      <c r="G29" s="12">
        <v>-580230</v>
      </c>
      <c r="H29" s="8"/>
      <c r="I29" s="12">
        <v>-327545</v>
      </c>
      <c r="J29" s="8"/>
      <c r="K29" s="12">
        <v>-407652</v>
      </c>
      <c r="L29" s="80"/>
    </row>
    <row r="30" spans="1:13" ht="24" customHeight="1">
      <c r="A30" s="45" t="s">
        <v>395</v>
      </c>
      <c r="B30" s="53"/>
      <c r="E30" s="8">
        <f>SUM(E26:E29)</f>
        <v>1215056</v>
      </c>
      <c r="F30" s="8"/>
      <c r="G30" s="8">
        <f>SUM(G26:G29)</f>
        <v>1711797</v>
      </c>
      <c r="H30" s="8"/>
      <c r="I30" s="8">
        <f>SUM(I26:I29)</f>
        <v>1355741</v>
      </c>
      <c r="J30" s="8"/>
      <c r="K30" s="8">
        <f>SUM(K26:K29)</f>
        <v>1443492</v>
      </c>
      <c r="L30" s="80"/>
    </row>
    <row r="31" spans="1:13" ht="24" customHeight="1">
      <c r="A31" s="57" t="s">
        <v>229</v>
      </c>
      <c r="C31" s="52">
        <v>30</v>
      </c>
      <c r="E31" s="8">
        <f>-394878+685</f>
        <v>-394193</v>
      </c>
      <c r="F31" s="8"/>
      <c r="G31" s="12">
        <v>-257762</v>
      </c>
      <c r="H31" s="8"/>
      <c r="I31" s="12">
        <f>-37335+685</f>
        <v>-36650</v>
      </c>
      <c r="J31" s="8"/>
      <c r="K31" s="12">
        <f>63049</f>
        <v>63049</v>
      </c>
      <c r="L31" s="80"/>
    </row>
    <row r="32" spans="1:13" ht="24" customHeight="1">
      <c r="A32" s="45" t="s">
        <v>394</v>
      </c>
      <c r="B32" s="53"/>
      <c r="D32" s="52"/>
      <c r="E32" s="75">
        <f>SUM(E30:E31)</f>
        <v>820863</v>
      </c>
      <c r="F32" s="9"/>
      <c r="G32" s="75">
        <f>SUM(G30:G31)</f>
        <v>1454035</v>
      </c>
      <c r="H32" s="9"/>
      <c r="I32" s="75">
        <f>SUM(I30:I31)</f>
        <v>1319091</v>
      </c>
      <c r="J32" s="9"/>
      <c r="K32" s="75">
        <f>SUM(K30:K31)</f>
        <v>1506541</v>
      </c>
      <c r="L32" s="80"/>
    </row>
    <row r="33" spans="1:13" ht="24" customHeight="1">
      <c r="A33" s="45" t="s">
        <v>355</v>
      </c>
      <c r="B33" s="53"/>
      <c r="D33" s="52"/>
      <c r="E33" s="73"/>
      <c r="F33" s="9"/>
      <c r="G33" s="73"/>
      <c r="H33" s="9"/>
      <c r="I33" s="73"/>
      <c r="J33" s="9"/>
      <c r="K33" s="73"/>
      <c r="L33" s="80"/>
    </row>
    <row r="34" spans="1:13" ht="24" customHeight="1">
      <c r="A34" s="57" t="s">
        <v>396</v>
      </c>
      <c r="B34" s="53"/>
      <c r="C34" s="156" t="s">
        <v>356</v>
      </c>
      <c r="D34" s="52"/>
      <c r="E34" s="12">
        <v>0</v>
      </c>
      <c r="F34" s="9"/>
      <c r="G34" s="12">
        <v>41478</v>
      </c>
      <c r="H34" s="9"/>
      <c r="I34" s="12">
        <v>0</v>
      </c>
      <c r="J34" s="9"/>
      <c r="K34" s="12">
        <v>0</v>
      </c>
      <c r="L34" s="80"/>
    </row>
    <row r="35" spans="1:13" ht="24" customHeight="1" thickBot="1">
      <c r="A35" s="45" t="s">
        <v>254</v>
      </c>
      <c r="B35" s="53"/>
      <c r="C35" s="52"/>
      <c r="D35" s="52"/>
      <c r="E35" s="14">
        <f>SUM(E32:E34)</f>
        <v>820863</v>
      </c>
      <c r="F35" s="9"/>
      <c r="G35" s="14">
        <f>SUM(G32:G34)</f>
        <v>1495513</v>
      </c>
      <c r="H35" s="9"/>
      <c r="I35" s="14">
        <f>SUM(I32:I34)</f>
        <v>1319091</v>
      </c>
      <c r="J35" s="9"/>
      <c r="K35" s="14">
        <f>SUM(K32:K34)</f>
        <v>1506541</v>
      </c>
      <c r="L35" s="162"/>
      <c r="M35" s="162"/>
    </row>
    <row r="36" spans="1:13" ht="24" customHeight="1" thickTop="1">
      <c r="A36" s="45"/>
      <c r="B36" s="53"/>
      <c r="C36" s="52"/>
      <c r="D36" s="52"/>
      <c r="E36" s="9"/>
      <c r="F36" s="9"/>
      <c r="G36" s="9"/>
      <c r="H36" s="9"/>
      <c r="I36" s="9"/>
      <c r="J36" s="9"/>
      <c r="K36" s="9"/>
    </row>
    <row r="37" spans="1:13" ht="24" customHeight="1">
      <c r="A37" s="133" t="s">
        <v>255</v>
      </c>
      <c r="E37" s="1"/>
      <c r="F37" s="1"/>
      <c r="G37" s="1"/>
      <c r="H37" s="1"/>
      <c r="I37" s="1"/>
      <c r="J37" s="1"/>
      <c r="K37" s="1"/>
      <c r="L37" s="50"/>
    </row>
    <row r="38" spans="1:13" ht="24" customHeight="1">
      <c r="A38" s="48"/>
      <c r="B38" s="60"/>
      <c r="D38" s="60"/>
      <c r="E38" s="61"/>
      <c r="F38" s="61"/>
      <c r="G38" s="61"/>
      <c r="H38" s="61"/>
      <c r="I38" s="61"/>
      <c r="J38" s="61"/>
      <c r="K38" s="128" t="s">
        <v>74</v>
      </c>
    </row>
    <row r="39" spans="1:13" s="48" customFormat="1" ht="24" customHeight="1">
      <c r="A39" s="45" t="s">
        <v>86</v>
      </c>
      <c r="B39" s="60"/>
      <c r="D39" s="60"/>
      <c r="E39" s="61"/>
      <c r="F39" s="61"/>
      <c r="G39" s="61"/>
      <c r="H39" s="61"/>
      <c r="I39" s="61"/>
      <c r="J39" s="61"/>
      <c r="K39" s="61"/>
      <c r="L39" s="80"/>
    </row>
    <row r="40" spans="1:13" s="48" customFormat="1" ht="24" customHeight="1">
      <c r="A40" s="45" t="s">
        <v>121</v>
      </c>
      <c r="B40" s="60"/>
      <c r="D40" s="60"/>
      <c r="E40" s="61"/>
      <c r="F40" s="61"/>
      <c r="G40" s="61"/>
      <c r="H40" s="61"/>
      <c r="I40" s="61"/>
      <c r="J40" s="61"/>
      <c r="K40" s="61"/>
      <c r="L40" s="80"/>
    </row>
    <row r="41" spans="1:13" s="48" customFormat="1" ht="24" customHeight="1">
      <c r="A41" s="45" t="s">
        <v>322</v>
      </c>
      <c r="B41" s="60"/>
      <c r="D41" s="60"/>
      <c r="E41" s="61"/>
      <c r="F41" s="61"/>
      <c r="G41" s="61"/>
      <c r="H41" s="61"/>
      <c r="I41" s="61"/>
      <c r="J41" s="61"/>
      <c r="K41" s="61"/>
      <c r="L41" s="80"/>
    </row>
    <row r="42" spans="1:13" s="48" customFormat="1" ht="24" customHeight="1">
      <c r="B42" s="60"/>
      <c r="D42" s="60"/>
      <c r="E42" s="61"/>
      <c r="F42" s="61"/>
      <c r="G42" s="61"/>
      <c r="H42" s="61"/>
      <c r="I42" s="61"/>
      <c r="J42" s="61"/>
      <c r="K42" s="126" t="s">
        <v>252</v>
      </c>
      <c r="L42" s="80"/>
    </row>
    <row r="43" spans="1:13" s="48" customFormat="1" ht="24" customHeight="1">
      <c r="A43" s="62"/>
      <c r="B43" s="62"/>
      <c r="E43" s="127"/>
      <c r="F43" s="127" t="s">
        <v>0</v>
      </c>
      <c r="G43" s="127"/>
      <c r="H43" s="63"/>
      <c r="I43" s="127"/>
      <c r="J43" s="127" t="s">
        <v>35</v>
      </c>
      <c r="K43" s="127"/>
      <c r="L43" s="80"/>
    </row>
    <row r="44" spans="1:13" s="48" customFormat="1" ht="24" customHeight="1">
      <c r="A44" s="46"/>
      <c r="B44" s="46"/>
      <c r="C44" s="46"/>
      <c r="D44" s="46"/>
      <c r="E44" s="47">
        <v>2563</v>
      </c>
      <c r="F44" s="3"/>
      <c r="G44" s="47">
        <v>2562</v>
      </c>
      <c r="H44" s="3"/>
      <c r="I44" s="47">
        <v>2563</v>
      </c>
      <c r="J44" s="3"/>
      <c r="K44" s="47">
        <v>2562</v>
      </c>
      <c r="L44" s="80"/>
    </row>
    <row r="45" spans="1:13" ht="24" customHeight="1">
      <c r="A45" s="134" t="s">
        <v>226</v>
      </c>
      <c r="E45" s="1"/>
      <c r="F45" s="1"/>
      <c r="G45" s="132"/>
      <c r="H45" s="1"/>
      <c r="I45" s="1"/>
      <c r="J45" s="1"/>
      <c r="K45" s="1"/>
    </row>
    <row r="46" spans="1:13" ht="24" customHeight="1">
      <c r="A46" s="135" t="s">
        <v>230</v>
      </c>
      <c r="E46" s="1"/>
      <c r="F46" s="1"/>
      <c r="G46" s="1"/>
      <c r="H46" s="1"/>
      <c r="I46" s="1"/>
      <c r="J46" s="1"/>
      <c r="K46" s="1"/>
    </row>
    <row r="47" spans="1:13" ht="24" customHeight="1">
      <c r="A47" s="136" t="s">
        <v>221</v>
      </c>
      <c r="E47" s="9">
        <v>0</v>
      </c>
      <c r="F47" s="129"/>
      <c r="G47" s="9">
        <v>-3563</v>
      </c>
      <c r="H47" s="129"/>
      <c r="I47" s="9">
        <v>0</v>
      </c>
      <c r="J47" s="129"/>
      <c r="K47" s="9">
        <v>0</v>
      </c>
    </row>
    <row r="48" spans="1:13" ht="24" customHeight="1">
      <c r="A48" s="136" t="s">
        <v>413</v>
      </c>
      <c r="E48" s="9">
        <v>146470</v>
      </c>
      <c r="F48" s="129"/>
      <c r="G48" s="9">
        <v>-112899</v>
      </c>
      <c r="H48" s="129"/>
      <c r="I48" s="9">
        <v>0</v>
      </c>
      <c r="J48" s="129"/>
      <c r="K48" s="9">
        <v>0</v>
      </c>
    </row>
    <row r="49" spans="1:11" ht="24" customHeight="1">
      <c r="A49" s="157" t="s">
        <v>357</v>
      </c>
      <c r="E49" s="9">
        <v>704192</v>
      </c>
      <c r="F49" s="155"/>
      <c r="G49" s="9">
        <v>-260065</v>
      </c>
      <c r="H49" s="155"/>
      <c r="I49" s="9">
        <v>0</v>
      </c>
      <c r="J49" s="155"/>
      <c r="K49" s="9">
        <v>0</v>
      </c>
    </row>
    <row r="50" spans="1:11" ht="24" customHeight="1">
      <c r="A50" s="157" t="s">
        <v>412</v>
      </c>
      <c r="E50" s="9">
        <v>-1361</v>
      </c>
      <c r="F50" s="167"/>
      <c r="G50" s="9">
        <v>0</v>
      </c>
      <c r="H50" s="167"/>
      <c r="I50" s="9">
        <v>0</v>
      </c>
      <c r="J50" s="167"/>
      <c r="K50" s="9">
        <v>0</v>
      </c>
    </row>
    <row r="51" spans="1:11" ht="24" customHeight="1">
      <c r="A51" s="57" t="s">
        <v>414</v>
      </c>
      <c r="E51" s="9">
        <v>-351</v>
      </c>
      <c r="F51" s="167"/>
      <c r="G51" s="9">
        <v>0</v>
      </c>
      <c r="H51" s="167"/>
      <c r="I51" s="9">
        <v>0</v>
      </c>
      <c r="J51" s="167"/>
      <c r="K51" s="9">
        <v>0</v>
      </c>
    </row>
    <row r="52" spans="1:11" ht="24" customHeight="1">
      <c r="A52" s="136" t="s">
        <v>411</v>
      </c>
      <c r="E52" s="9">
        <v>-16637</v>
      </c>
      <c r="F52" s="167"/>
      <c r="G52" s="9">
        <v>0</v>
      </c>
      <c r="H52" s="167"/>
      <c r="I52" s="9">
        <v>0</v>
      </c>
      <c r="J52" s="167"/>
      <c r="K52" s="9">
        <v>0</v>
      </c>
    </row>
    <row r="53" spans="1:11" ht="24" customHeight="1">
      <c r="A53" s="157" t="s">
        <v>358</v>
      </c>
      <c r="E53" s="9">
        <v>0</v>
      </c>
      <c r="F53" s="155"/>
      <c r="G53" s="7">
        <v>523422</v>
      </c>
      <c r="H53" s="155"/>
      <c r="I53" s="9">
        <v>0</v>
      </c>
      <c r="J53" s="155"/>
      <c r="K53" s="7">
        <v>109699</v>
      </c>
    </row>
    <row r="54" spans="1:11" ht="24" customHeight="1">
      <c r="A54" s="136" t="s">
        <v>415</v>
      </c>
      <c r="E54" s="9">
        <v>0</v>
      </c>
      <c r="F54" s="129"/>
      <c r="G54" s="9">
        <v>-2114</v>
      </c>
      <c r="H54" s="129"/>
      <c r="I54" s="9">
        <v>0</v>
      </c>
      <c r="J54" s="129"/>
      <c r="K54" s="9">
        <v>0</v>
      </c>
    </row>
    <row r="55" spans="1:11" ht="24" customHeight="1">
      <c r="A55" s="136" t="s">
        <v>360</v>
      </c>
      <c r="E55" s="7"/>
      <c r="F55" s="7"/>
      <c r="G55" s="7"/>
      <c r="H55" s="7"/>
      <c r="I55" s="7"/>
      <c r="J55" s="7"/>
      <c r="K55" s="7"/>
    </row>
    <row r="56" spans="1:11" ht="24" customHeight="1">
      <c r="A56" s="136" t="s">
        <v>359</v>
      </c>
      <c r="E56" s="39">
        <f>E170-81325</f>
        <v>19813</v>
      </c>
      <c r="F56" s="58"/>
      <c r="G56" s="39">
        <v>0</v>
      </c>
      <c r="H56" s="58"/>
      <c r="I56" s="39">
        <v>0</v>
      </c>
      <c r="J56" s="58"/>
      <c r="K56" s="39">
        <v>0</v>
      </c>
    </row>
    <row r="57" spans="1:11" ht="24" customHeight="1">
      <c r="A57" s="136" t="s">
        <v>231</v>
      </c>
      <c r="E57" s="59">
        <f>SUM(E47:E56)</f>
        <v>852126</v>
      </c>
      <c r="F57" s="58"/>
      <c r="G57" s="59">
        <f>SUM(G47:G56)</f>
        <v>144781</v>
      </c>
      <c r="H57" s="58"/>
      <c r="I57" s="59">
        <f>SUM(I47:I56)</f>
        <v>0</v>
      </c>
      <c r="J57" s="58"/>
      <c r="K57" s="59">
        <f>SUM(K47:K56)</f>
        <v>109699</v>
      </c>
    </row>
    <row r="58" spans="1:11" ht="24" customHeight="1">
      <c r="A58" s="136"/>
      <c r="E58" s="7"/>
      <c r="F58" s="58"/>
      <c r="G58" s="7"/>
      <c r="H58" s="58"/>
      <c r="I58" s="7"/>
      <c r="J58" s="58"/>
      <c r="K58" s="7"/>
    </row>
    <row r="59" spans="1:11" ht="24" customHeight="1">
      <c r="A59" s="76" t="s">
        <v>208</v>
      </c>
      <c r="C59" s="50"/>
      <c r="E59" s="129"/>
      <c r="F59" s="129"/>
      <c r="G59" s="129"/>
      <c r="H59" s="129"/>
      <c r="I59" s="129"/>
      <c r="J59" s="129"/>
      <c r="K59" s="129"/>
    </row>
    <row r="60" spans="1:11" ht="24" customHeight="1">
      <c r="A60" s="157" t="s">
        <v>361</v>
      </c>
      <c r="C60" s="50"/>
      <c r="E60" s="155"/>
      <c r="F60" s="155"/>
      <c r="G60" s="155"/>
      <c r="H60" s="155"/>
      <c r="I60" s="155"/>
      <c r="J60" s="155"/>
      <c r="K60" s="155"/>
    </row>
    <row r="61" spans="1:11" ht="24" customHeight="1">
      <c r="A61" s="157" t="s">
        <v>359</v>
      </c>
      <c r="C61" s="50"/>
      <c r="E61" s="155">
        <v>293607</v>
      </c>
      <c r="F61" s="155"/>
      <c r="G61" s="9">
        <v>0</v>
      </c>
      <c r="H61" s="155"/>
      <c r="I61" s="9">
        <v>197752</v>
      </c>
      <c r="J61" s="155"/>
      <c r="K61" s="9">
        <v>0</v>
      </c>
    </row>
    <row r="62" spans="1:11" ht="24" customHeight="1">
      <c r="A62" s="157" t="s">
        <v>362</v>
      </c>
      <c r="C62" s="50"/>
      <c r="E62" s="155"/>
      <c r="F62" s="155"/>
      <c r="G62" s="9"/>
      <c r="H62" s="155"/>
      <c r="I62" s="155"/>
      <c r="J62" s="155"/>
      <c r="K62" s="9"/>
    </row>
    <row r="63" spans="1:11" ht="24" customHeight="1">
      <c r="A63" s="157" t="s">
        <v>363</v>
      </c>
      <c r="C63" s="50"/>
      <c r="E63" s="155">
        <v>-716</v>
      </c>
      <c r="F63" s="155"/>
      <c r="G63" s="9">
        <v>0</v>
      </c>
      <c r="H63" s="155"/>
      <c r="I63" s="9">
        <v>0</v>
      </c>
      <c r="J63" s="155"/>
      <c r="K63" s="9">
        <v>0</v>
      </c>
    </row>
    <row r="64" spans="1:11" ht="24" customHeight="1">
      <c r="A64" s="79" t="s">
        <v>373</v>
      </c>
      <c r="C64" s="50"/>
      <c r="E64" s="73">
        <v>0</v>
      </c>
      <c r="F64" s="101"/>
      <c r="G64" s="73">
        <v>1184</v>
      </c>
      <c r="H64" s="11"/>
      <c r="I64" s="73">
        <v>0</v>
      </c>
      <c r="J64" s="11"/>
      <c r="K64" s="73">
        <v>0</v>
      </c>
    </row>
    <row r="65" spans="1:14" ht="24" customHeight="1">
      <c r="A65" s="77" t="s">
        <v>209</v>
      </c>
      <c r="C65" s="50"/>
      <c r="E65" s="75">
        <f>SUM(E61:E64)</f>
        <v>292891</v>
      </c>
      <c r="F65" s="101"/>
      <c r="G65" s="75">
        <f>SUM(G61:G64)</f>
        <v>1184</v>
      </c>
      <c r="H65" s="11"/>
      <c r="I65" s="75">
        <f>SUM(I61:I64)</f>
        <v>197752</v>
      </c>
      <c r="J65" s="11"/>
      <c r="K65" s="75">
        <f>SUM(K61:K64)</f>
        <v>0</v>
      </c>
    </row>
    <row r="66" spans="1:14" ht="24" customHeight="1">
      <c r="A66" s="134" t="s">
        <v>256</v>
      </c>
      <c r="E66" s="39">
        <f>E57+E65</f>
        <v>1145017</v>
      </c>
      <c r="F66" s="58"/>
      <c r="G66" s="39">
        <f>G57+G65</f>
        <v>145965</v>
      </c>
      <c r="H66" s="58"/>
      <c r="I66" s="39">
        <f>I57+I65</f>
        <v>197752</v>
      </c>
      <c r="J66" s="58"/>
      <c r="K66" s="39">
        <f>K57+K65</f>
        <v>109699</v>
      </c>
    </row>
    <row r="67" spans="1:14" ht="24" customHeight="1">
      <c r="A67" s="134"/>
      <c r="E67" s="1"/>
      <c r="F67" s="1"/>
      <c r="G67" s="1"/>
      <c r="H67" s="1"/>
      <c r="I67" s="1"/>
      <c r="J67" s="1"/>
      <c r="K67" s="1"/>
    </row>
    <row r="68" spans="1:14" ht="24" customHeight="1" thickBot="1">
      <c r="A68" s="134" t="s">
        <v>257</v>
      </c>
      <c r="E68" s="137">
        <f>E66+E35</f>
        <v>1965880</v>
      </c>
      <c r="F68" s="58"/>
      <c r="G68" s="137">
        <f>G66+G35</f>
        <v>1641478</v>
      </c>
      <c r="H68" s="58"/>
      <c r="I68" s="137">
        <f>I66+I35</f>
        <v>1516843</v>
      </c>
      <c r="J68" s="58"/>
      <c r="K68" s="137">
        <f>K66+K35</f>
        <v>1616240</v>
      </c>
      <c r="L68" s="162"/>
      <c r="M68" s="162"/>
      <c r="N68" s="162"/>
    </row>
    <row r="69" spans="1:14" s="48" customFormat="1" ht="24" customHeight="1" thickTop="1">
      <c r="A69" s="26"/>
      <c r="B69" s="46"/>
      <c r="C69" s="46"/>
      <c r="D69" s="46"/>
      <c r="E69" s="105"/>
      <c r="F69" s="104"/>
      <c r="G69" s="105"/>
      <c r="H69" s="105"/>
      <c r="I69" s="105"/>
      <c r="J69" s="105"/>
      <c r="K69" s="105"/>
    </row>
    <row r="70" spans="1:14" s="48" customFormat="1" ht="24" customHeight="1">
      <c r="A70" s="26" t="s">
        <v>255</v>
      </c>
      <c r="B70" s="46"/>
      <c r="C70" s="46"/>
      <c r="D70" s="46"/>
      <c r="E70" s="47"/>
      <c r="F70" s="3"/>
      <c r="G70" s="47"/>
      <c r="H70" s="3"/>
      <c r="I70" s="47"/>
      <c r="J70" s="3"/>
      <c r="K70" s="47"/>
    </row>
    <row r="71" spans="1:14" s="48" customFormat="1" ht="24" customHeight="1">
      <c r="B71" s="60"/>
      <c r="D71" s="60"/>
      <c r="E71" s="61"/>
      <c r="F71" s="61"/>
      <c r="G71" s="61"/>
      <c r="H71" s="61"/>
      <c r="I71" s="61"/>
      <c r="J71" s="61"/>
      <c r="K71" s="153" t="s">
        <v>74</v>
      </c>
      <c r="L71" s="80"/>
    </row>
    <row r="72" spans="1:14" s="48" customFormat="1" ht="24" customHeight="1">
      <c r="A72" s="45" t="s">
        <v>86</v>
      </c>
      <c r="B72" s="60"/>
      <c r="D72" s="60"/>
      <c r="E72" s="61"/>
      <c r="F72" s="61"/>
      <c r="G72" s="61"/>
      <c r="H72" s="61"/>
      <c r="I72" s="61"/>
      <c r="J72" s="61"/>
      <c r="K72" s="61"/>
      <c r="L72" s="80"/>
    </row>
    <row r="73" spans="1:14" s="48" customFormat="1" ht="24" customHeight="1">
      <c r="A73" s="45" t="s">
        <v>121</v>
      </c>
      <c r="B73" s="60"/>
      <c r="D73" s="60"/>
      <c r="E73" s="61"/>
      <c r="F73" s="61"/>
      <c r="G73" s="61"/>
      <c r="H73" s="61"/>
      <c r="I73" s="61"/>
      <c r="J73" s="61"/>
      <c r="K73" s="61"/>
      <c r="L73" s="80"/>
    </row>
    <row r="74" spans="1:14" s="48" customFormat="1" ht="24" customHeight="1">
      <c r="A74" s="45" t="s">
        <v>322</v>
      </c>
      <c r="B74" s="60"/>
      <c r="D74" s="60"/>
      <c r="E74" s="61"/>
      <c r="F74" s="61"/>
      <c r="G74" s="61"/>
      <c r="H74" s="61"/>
      <c r="I74" s="61"/>
      <c r="J74" s="61"/>
      <c r="K74" s="61"/>
      <c r="L74" s="80"/>
    </row>
    <row r="75" spans="1:14" s="48" customFormat="1" ht="24" customHeight="1">
      <c r="B75" s="60"/>
      <c r="D75" s="60"/>
      <c r="E75" s="61"/>
      <c r="F75" s="61"/>
      <c r="G75" s="61"/>
      <c r="H75" s="61"/>
      <c r="I75" s="61"/>
      <c r="J75" s="61"/>
      <c r="K75" s="151" t="s">
        <v>252</v>
      </c>
      <c r="L75" s="80"/>
    </row>
    <row r="76" spans="1:14" s="48" customFormat="1" ht="24" customHeight="1">
      <c r="A76" s="62"/>
      <c r="B76" s="62"/>
      <c r="C76" s="62"/>
      <c r="D76" s="62"/>
      <c r="E76" s="152"/>
      <c r="F76" s="152" t="s">
        <v>0</v>
      </c>
      <c r="G76" s="152"/>
      <c r="H76" s="63"/>
      <c r="I76" s="152"/>
      <c r="J76" s="152" t="s">
        <v>35</v>
      </c>
      <c r="K76" s="152"/>
      <c r="L76" s="80"/>
    </row>
    <row r="77" spans="1:14" s="48" customFormat="1" ht="24" customHeight="1">
      <c r="A77" s="46"/>
      <c r="B77" s="46"/>
      <c r="C77" s="46" t="s">
        <v>1</v>
      </c>
      <c r="D77" s="46"/>
      <c r="E77" s="47">
        <v>2563</v>
      </c>
      <c r="F77" s="3"/>
      <c r="G77" s="47">
        <v>2562</v>
      </c>
      <c r="H77" s="3"/>
      <c r="I77" s="47">
        <v>2563</v>
      </c>
      <c r="J77" s="3"/>
      <c r="K77" s="47">
        <v>2562</v>
      </c>
      <c r="L77" s="80"/>
    </row>
    <row r="78" spans="1:14" s="48" customFormat="1" ht="24" customHeight="1">
      <c r="A78" s="102" t="s">
        <v>397</v>
      </c>
      <c r="B78" s="46"/>
      <c r="C78" s="46"/>
      <c r="D78" s="46"/>
      <c r="E78" s="47"/>
      <c r="F78" s="3"/>
      <c r="G78" s="47"/>
      <c r="H78" s="3"/>
      <c r="I78" s="47"/>
      <c r="J78" s="3"/>
      <c r="K78" s="47"/>
    </row>
    <row r="79" spans="1:14" s="48" customFormat="1" ht="24" customHeight="1">
      <c r="A79" s="72" t="s">
        <v>114</v>
      </c>
      <c r="B79" s="46"/>
      <c r="C79" s="46"/>
      <c r="D79" s="46"/>
    </row>
    <row r="80" spans="1:14" s="48" customFormat="1" ht="24" customHeight="1">
      <c r="A80" s="26" t="s">
        <v>366</v>
      </c>
      <c r="B80" s="46"/>
      <c r="C80" s="46"/>
      <c r="D80" s="46"/>
      <c r="E80" s="7">
        <f>E82-E81</f>
        <v>764820</v>
      </c>
      <c r="F80" s="7"/>
      <c r="G80" s="7">
        <f>G82-G81</f>
        <v>1272622</v>
      </c>
      <c r="H80" s="7"/>
      <c r="I80" s="7">
        <f>I82-I81</f>
        <v>1319091</v>
      </c>
      <c r="K80" s="7">
        <f>K82-K81</f>
        <v>1506541</v>
      </c>
    </row>
    <row r="81" spans="1:13" s="48" customFormat="1" ht="24" customHeight="1">
      <c r="A81" s="26" t="s">
        <v>398</v>
      </c>
      <c r="B81" s="46"/>
      <c r="C81" s="46"/>
      <c r="D81" s="46"/>
      <c r="E81" s="7">
        <v>0</v>
      </c>
      <c r="F81" s="7"/>
      <c r="G81" s="7">
        <v>4902</v>
      </c>
      <c r="H81" s="7"/>
      <c r="I81" s="7">
        <v>0</v>
      </c>
      <c r="J81" s="7"/>
      <c r="K81" s="7">
        <v>0</v>
      </c>
    </row>
    <row r="82" spans="1:13" s="48" customFormat="1" ht="24" customHeight="1" thickBot="1">
      <c r="A82" s="26"/>
      <c r="B82" s="46"/>
      <c r="C82" s="46"/>
      <c r="D82" s="46"/>
      <c r="E82" s="59">
        <f>E88-E87</f>
        <v>764820</v>
      </c>
      <c r="F82" s="7"/>
      <c r="G82" s="59">
        <f>G88-G87</f>
        <v>1277524</v>
      </c>
      <c r="H82" s="7"/>
      <c r="I82" s="20">
        <f>I35</f>
        <v>1319091</v>
      </c>
      <c r="J82" s="7"/>
      <c r="K82" s="20">
        <f>K35</f>
        <v>1506541</v>
      </c>
      <c r="L82" s="162"/>
      <c r="M82" s="162">
        <f>1506541-K82</f>
        <v>0</v>
      </c>
    </row>
    <row r="83" spans="1:13" s="48" customFormat="1" ht="24" customHeight="1" thickTop="1">
      <c r="A83" s="72"/>
      <c r="B83" s="46"/>
      <c r="C83" s="46"/>
      <c r="D83" s="46"/>
      <c r="E83" s="7"/>
      <c r="F83" s="7"/>
      <c r="G83" s="7"/>
      <c r="H83" s="7"/>
      <c r="I83" s="7"/>
      <c r="J83" s="7"/>
      <c r="K83" s="7"/>
    </row>
    <row r="84" spans="1:13" s="48" customFormat="1" ht="24" customHeight="1">
      <c r="A84" s="72" t="s">
        <v>115</v>
      </c>
      <c r="B84" s="46"/>
      <c r="C84" s="46"/>
      <c r="D84" s="46"/>
      <c r="H84" s="7"/>
      <c r="I84" s="7"/>
      <c r="J84" s="7"/>
      <c r="K84" s="7"/>
    </row>
    <row r="85" spans="1:13" s="48" customFormat="1" ht="24" customHeight="1">
      <c r="A85" s="26" t="s">
        <v>366</v>
      </c>
      <c r="B85" s="46"/>
      <c r="C85" s="46"/>
      <c r="D85" s="46"/>
      <c r="E85" s="7">
        <f>E87-E86</f>
        <v>56043</v>
      </c>
      <c r="F85" s="7"/>
      <c r="G85" s="7">
        <f>G87-G86</f>
        <v>181413</v>
      </c>
      <c r="H85" s="7"/>
      <c r="I85" s="7"/>
      <c r="J85" s="7"/>
      <c r="K85" s="7"/>
    </row>
    <row r="86" spans="1:13" s="48" customFormat="1" ht="24" customHeight="1">
      <c r="A86" s="26" t="s">
        <v>398</v>
      </c>
      <c r="B86" s="46"/>
      <c r="C86" s="46"/>
      <c r="D86" s="46"/>
      <c r="E86" s="7">
        <v>0</v>
      </c>
      <c r="F86" s="7"/>
      <c r="G86" s="7">
        <f>G34-G81</f>
        <v>36576</v>
      </c>
      <c r="H86" s="7"/>
      <c r="I86" s="7"/>
      <c r="J86" s="7"/>
      <c r="K86" s="7"/>
    </row>
    <row r="87" spans="1:13" s="48" customFormat="1" ht="24" customHeight="1">
      <c r="A87" s="26"/>
      <c r="B87" s="46"/>
      <c r="C87" s="46"/>
      <c r="D87" s="46"/>
      <c r="E87" s="59">
        <f>81685-25642</f>
        <v>56043</v>
      </c>
      <c r="F87" s="7"/>
      <c r="G87" s="59">
        <v>217989</v>
      </c>
      <c r="H87" s="7"/>
      <c r="I87" s="7"/>
      <c r="J87" s="7"/>
      <c r="K87" s="7"/>
      <c r="L87" s="162"/>
      <c r="M87" s="162"/>
    </row>
    <row r="88" spans="1:13" s="48" customFormat="1" ht="24" customHeight="1" thickBot="1">
      <c r="A88" s="72"/>
      <c r="B88" s="46"/>
      <c r="C88" s="46"/>
      <c r="D88" s="46"/>
      <c r="E88" s="20">
        <f>E35</f>
        <v>820863</v>
      </c>
      <c r="F88" s="7"/>
      <c r="G88" s="20">
        <f>G35</f>
        <v>1495513</v>
      </c>
      <c r="H88" s="7"/>
      <c r="I88" s="69"/>
      <c r="J88" s="7"/>
      <c r="K88" s="69"/>
      <c r="L88" s="162"/>
      <c r="M88" s="162"/>
    </row>
    <row r="89" spans="1:13" s="48" customFormat="1" ht="24" customHeight="1" thickTop="1">
      <c r="A89" s="72"/>
      <c r="B89" s="46"/>
      <c r="C89" s="46"/>
      <c r="D89" s="46"/>
      <c r="E89" s="69"/>
      <c r="F89" s="7"/>
      <c r="G89" s="69"/>
      <c r="H89" s="7"/>
      <c r="I89" s="69"/>
      <c r="J89" s="7"/>
      <c r="K89" s="69"/>
    </row>
    <row r="90" spans="1:13" s="48" customFormat="1" ht="24" customHeight="1">
      <c r="A90" s="103" t="s">
        <v>116</v>
      </c>
      <c r="B90" s="46"/>
      <c r="C90" s="46"/>
      <c r="D90" s="46"/>
      <c r="E90" s="7"/>
      <c r="F90" s="7"/>
      <c r="G90" s="7"/>
      <c r="H90" s="58"/>
      <c r="I90" s="7"/>
      <c r="J90" s="7"/>
      <c r="K90" s="7"/>
    </row>
    <row r="91" spans="1:13" s="48" customFormat="1" ht="24" customHeight="1">
      <c r="A91" s="72" t="s">
        <v>114</v>
      </c>
      <c r="B91" s="46"/>
      <c r="C91" s="46"/>
      <c r="D91" s="46"/>
    </row>
    <row r="92" spans="1:13" s="48" customFormat="1" ht="24" customHeight="1">
      <c r="A92" s="26" t="s">
        <v>366</v>
      </c>
      <c r="B92" s="46"/>
      <c r="C92" s="46"/>
      <c r="D92" s="46"/>
      <c r="E92" s="7">
        <f>E94-E93</f>
        <v>1740341</v>
      </c>
      <c r="F92" s="7"/>
      <c r="G92" s="7">
        <f>G94-G93</f>
        <v>1228847</v>
      </c>
      <c r="H92" s="7"/>
      <c r="I92" s="7">
        <f>I94-I93</f>
        <v>1516843</v>
      </c>
      <c r="K92" s="7">
        <f>K94-K93</f>
        <v>1616240</v>
      </c>
    </row>
    <row r="93" spans="1:13" s="48" customFormat="1" ht="24" customHeight="1">
      <c r="A93" s="26" t="s">
        <v>398</v>
      </c>
      <c r="B93" s="46"/>
      <c r="C93" s="46"/>
      <c r="D93" s="46"/>
      <c r="E93" s="7">
        <v>0</v>
      </c>
      <c r="F93" s="7"/>
      <c r="G93" s="7">
        <v>3911</v>
      </c>
      <c r="H93" s="7"/>
      <c r="I93" s="7">
        <v>0</v>
      </c>
      <c r="J93" s="7"/>
      <c r="K93" s="7">
        <v>0</v>
      </c>
    </row>
    <row r="94" spans="1:13" s="48" customFormat="1" ht="24" customHeight="1" thickBot="1">
      <c r="A94" s="72"/>
      <c r="B94" s="46"/>
      <c r="C94" s="46"/>
      <c r="D94" s="46"/>
      <c r="E94" s="59">
        <f>E100-E99</f>
        <v>1740341</v>
      </c>
      <c r="F94" s="7"/>
      <c r="G94" s="59">
        <f>G100-G99</f>
        <v>1232758</v>
      </c>
      <c r="H94" s="7"/>
      <c r="I94" s="20">
        <f>I68</f>
        <v>1516843</v>
      </c>
      <c r="J94" s="7"/>
      <c r="K94" s="20">
        <f>K68</f>
        <v>1616240</v>
      </c>
      <c r="L94" s="162"/>
      <c r="M94" s="162">
        <f>1616240-K94</f>
        <v>0</v>
      </c>
    </row>
    <row r="95" spans="1:13" s="48" customFormat="1" ht="24" customHeight="1" thickTop="1">
      <c r="A95" s="72"/>
      <c r="B95" s="46"/>
      <c r="C95" s="46"/>
      <c r="D95" s="46"/>
      <c r="E95" s="7"/>
      <c r="F95" s="7"/>
      <c r="G95" s="7"/>
      <c r="H95" s="7"/>
      <c r="I95" s="7"/>
      <c r="J95" s="7"/>
      <c r="K95" s="7"/>
    </row>
    <row r="96" spans="1:13" s="48" customFormat="1" ht="24" customHeight="1">
      <c r="A96" s="72" t="s">
        <v>115</v>
      </c>
      <c r="B96" s="46"/>
      <c r="C96" s="46"/>
      <c r="D96" s="46"/>
      <c r="H96" s="3"/>
      <c r="I96" s="47"/>
      <c r="J96" s="3"/>
      <c r="K96" s="47"/>
    </row>
    <row r="97" spans="1:12" s="48" customFormat="1" ht="24" customHeight="1">
      <c r="A97" s="26" t="s">
        <v>366</v>
      </c>
      <c r="B97" s="46"/>
      <c r="C97" s="46"/>
      <c r="D97" s="46"/>
      <c r="E97" s="7">
        <f>E99-E98</f>
        <v>225539</v>
      </c>
      <c r="F97" s="7"/>
      <c r="G97" s="7">
        <f>G99-G98</f>
        <v>376769</v>
      </c>
      <c r="H97" s="3"/>
      <c r="I97" s="47"/>
      <c r="J97" s="3"/>
      <c r="K97" s="47"/>
    </row>
    <row r="98" spans="1:12" s="48" customFormat="1" ht="24" customHeight="1">
      <c r="A98" s="26" t="s">
        <v>398</v>
      </c>
      <c r="B98" s="46"/>
      <c r="C98" s="46"/>
      <c r="D98" s="46"/>
      <c r="E98" s="7">
        <v>0</v>
      </c>
      <c r="F98" s="7"/>
      <c r="G98" s="7">
        <v>31951</v>
      </c>
      <c r="H98" s="3"/>
      <c r="I98" s="47"/>
      <c r="J98" s="3"/>
      <c r="K98" s="47"/>
    </row>
    <row r="99" spans="1:12" s="48" customFormat="1" ht="24" customHeight="1">
      <c r="A99" s="72"/>
      <c r="B99" s="46"/>
      <c r="C99" s="46"/>
      <c r="D99" s="46"/>
      <c r="E99" s="59">
        <v>225539</v>
      </c>
      <c r="F99" s="58"/>
      <c r="G99" s="59">
        <v>408720</v>
      </c>
      <c r="H99" s="3"/>
      <c r="I99" s="47"/>
      <c r="J99" s="3"/>
      <c r="K99" s="47"/>
      <c r="L99" s="162"/>
    </row>
    <row r="100" spans="1:12" s="48" customFormat="1" ht="24" customHeight="1" thickBot="1">
      <c r="A100" s="100"/>
      <c r="B100" s="46"/>
      <c r="C100" s="46"/>
      <c r="D100" s="46"/>
      <c r="E100" s="20">
        <f>E68</f>
        <v>1965880</v>
      </c>
      <c r="F100" s="7"/>
      <c r="G100" s="20">
        <f>G68</f>
        <v>1641478</v>
      </c>
      <c r="H100" s="3"/>
      <c r="I100" s="47"/>
      <c r="J100" s="3"/>
      <c r="K100" s="47"/>
      <c r="L100" s="162"/>
    </row>
    <row r="101" spans="1:12" s="48" customFormat="1" ht="24" customHeight="1" thickTop="1">
      <c r="A101" s="100"/>
      <c r="B101" s="46"/>
      <c r="C101" s="46"/>
      <c r="D101" s="46"/>
      <c r="E101" s="69"/>
      <c r="F101" s="7"/>
      <c r="G101" s="69"/>
      <c r="H101" s="3"/>
      <c r="I101" s="47"/>
      <c r="J101" s="3"/>
      <c r="K101" s="47"/>
    </row>
    <row r="102" spans="1:12" s="48" customFormat="1" ht="24" customHeight="1">
      <c r="A102" s="44" t="s">
        <v>117</v>
      </c>
      <c r="B102" s="46"/>
      <c r="C102" s="52">
        <v>31</v>
      </c>
      <c r="D102" s="46"/>
      <c r="E102" s="47"/>
      <c r="F102" s="3"/>
      <c r="G102" s="47"/>
      <c r="H102" s="3"/>
      <c r="I102" s="47"/>
      <c r="J102" s="3"/>
      <c r="K102" s="47"/>
    </row>
    <row r="103" spans="1:12" s="48" customFormat="1" ht="24" customHeight="1">
      <c r="A103" s="26" t="s">
        <v>118</v>
      </c>
      <c r="B103" s="46"/>
      <c r="C103" s="46"/>
      <c r="D103" s="46"/>
      <c r="E103" s="47"/>
      <c r="F103" s="3"/>
      <c r="G103" s="47"/>
      <c r="H103" s="3"/>
      <c r="I103" s="132"/>
      <c r="J103" s="3"/>
      <c r="K103" s="132"/>
    </row>
    <row r="104" spans="1:12" s="48" customFormat="1" ht="24" customHeight="1" thickBot="1">
      <c r="A104" s="26" t="s">
        <v>258</v>
      </c>
      <c r="B104" s="46"/>
      <c r="C104" s="46"/>
      <c r="D104" s="46"/>
      <c r="E104" s="116">
        <f>E82/13160989</f>
        <v>5.8112653995835727E-2</v>
      </c>
      <c r="F104" s="104"/>
      <c r="G104" s="116">
        <f>G82/12558806</f>
        <v>0.10172336446633541</v>
      </c>
      <c r="H104" s="105"/>
      <c r="I104" s="116">
        <f>I82/13160989</f>
        <v>0.10022734613637319</v>
      </c>
      <c r="J104" s="105"/>
      <c r="K104" s="116">
        <f>K82/12558806</f>
        <v>0.11995893558671103</v>
      </c>
    </row>
    <row r="105" spans="1:12" s="48" customFormat="1" ht="24" customHeight="1" thickTop="1">
      <c r="A105" s="26" t="s">
        <v>119</v>
      </c>
      <c r="B105" s="46"/>
      <c r="C105" s="46"/>
      <c r="D105" s="46"/>
      <c r="E105" s="105"/>
      <c r="F105" s="104"/>
      <c r="G105" s="105"/>
      <c r="H105" s="105"/>
      <c r="I105" s="105"/>
      <c r="J105" s="105"/>
      <c r="K105" s="105"/>
    </row>
    <row r="106" spans="1:12" s="48" customFormat="1" ht="24" customHeight="1" thickBot="1">
      <c r="A106" s="26" t="s">
        <v>258</v>
      </c>
      <c r="B106" s="46"/>
      <c r="C106" s="46"/>
      <c r="D106" s="46"/>
      <c r="E106" s="116">
        <f>E82/13163077</f>
        <v>5.8103435845585347E-2</v>
      </c>
      <c r="F106" s="104"/>
      <c r="G106" s="116">
        <f>G82/12694283</f>
        <v>0.1006377437780456</v>
      </c>
      <c r="H106" s="105"/>
      <c r="I106" s="116">
        <f>I82/13163077</f>
        <v>0.10021144752097097</v>
      </c>
      <c r="J106" s="105"/>
      <c r="K106" s="116">
        <f>K82/12694283</f>
        <v>0.11867869969497293</v>
      </c>
    </row>
    <row r="107" spans="1:12" s="48" customFormat="1" ht="24" customHeight="1" thickTop="1">
      <c r="A107" s="26"/>
      <c r="B107" s="46"/>
      <c r="C107" s="46"/>
      <c r="D107" s="46"/>
      <c r="E107" s="105"/>
      <c r="F107" s="104"/>
      <c r="G107" s="105"/>
      <c r="H107" s="105"/>
      <c r="I107" s="105"/>
      <c r="J107" s="105"/>
      <c r="K107" s="105"/>
    </row>
    <row r="108" spans="1:12" s="48" customFormat="1" ht="24" customHeight="1">
      <c r="A108" s="44" t="s">
        <v>367</v>
      </c>
      <c r="B108" s="46"/>
      <c r="C108" s="46"/>
      <c r="D108" s="46"/>
      <c r="E108" s="105"/>
      <c r="F108" s="104"/>
      <c r="G108" s="105"/>
      <c r="H108" s="105"/>
      <c r="I108" s="105"/>
      <c r="J108" s="105"/>
      <c r="K108" s="105"/>
    </row>
    <row r="109" spans="1:12" s="48" customFormat="1" ht="24" customHeight="1">
      <c r="A109" s="57" t="s">
        <v>118</v>
      </c>
      <c r="B109" s="46"/>
      <c r="C109" s="46"/>
      <c r="D109" s="46"/>
      <c r="E109" s="105"/>
      <c r="F109" s="104"/>
      <c r="G109" s="105"/>
      <c r="H109" s="105"/>
      <c r="I109" s="105"/>
      <c r="J109" s="105"/>
      <c r="K109" s="105"/>
    </row>
    <row r="110" spans="1:12" s="48" customFormat="1" ht="24" customHeight="1" thickBot="1">
      <c r="A110" s="57" t="s">
        <v>368</v>
      </c>
      <c r="B110" s="46"/>
      <c r="C110" s="46"/>
      <c r="D110" s="46"/>
      <c r="E110" s="116">
        <f>E80/13160989</f>
        <v>5.8112653995835727E-2</v>
      </c>
      <c r="F110" s="158"/>
      <c r="G110" s="116">
        <f>G80/12558806</f>
        <v>0.10133304073651588</v>
      </c>
      <c r="H110" s="158"/>
      <c r="I110" s="116">
        <f>I80/13160989</f>
        <v>0.10022734613637319</v>
      </c>
      <c r="J110" s="158"/>
      <c r="K110" s="116">
        <f>K80/12558806</f>
        <v>0.11995893558671103</v>
      </c>
    </row>
    <row r="111" spans="1:12" s="48" customFormat="1" ht="24" customHeight="1" thickTop="1">
      <c r="A111" s="57" t="s">
        <v>119</v>
      </c>
      <c r="B111" s="46"/>
      <c r="C111" s="46"/>
      <c r="D111" s="46"/>
      <c r="E111" s="159"/>
      <c r="F111" s="158"/>
      <c r="G111" s="105"/>
      <c r="H111" s="158"/>
      <c r="I111" s="105"/>
      <c r="J111" s="158"/>
      <c r="K111" s="105"/>
    </row>
    <row r="112" spans="1:12" s="48" customFormat="1" ht="24" customHeight="1" thickBot="1">
      <c r="A112" s="57" t="s">
        <v>368</v>
      </c>
      <c r="B112" s="46"/>
      <c r="C112" s="46"/>
      <c r="D112" s="46"/>
      <c r="E112" s="116">
        <f>E80/13163077</f>
        <v>5.8103435845585347E-2</v>
      </c>
      <c r="F112" s="158"/>
      <c r="G112" s="116">
        <f>G80/12694283</f>
        <v>0.10025158569412704</v>
      </c>
      <c r="H112" s="158"/>
      <c r="I112" s="116">
        <f>I80/13163077</f>
        <v>0.10021144752097097</v>
      </c>
      <c r="J112" s="158"/>
      <c r="K112" s="116">
        <f>K80/12694283</f>
        <v>0.11867869969497293</v>
      </c>
    </row>
    <row r="113" spans="1:14" s="48" customFormat="1" ht="24" customHeight="1" thickTop="1">
      <c r="A113" s="26"/>
      <c r="B113" s="46"/>
      <c r="C113" s="46"/>
      <c r="D113" s="46"/>
    </row>
    <row r="114" spans="1:14" s="48" customFormat="1" ht="24" customHeight="1">
      <c r="A114" s="26" t="s">
        <v>255</v>
      </c>
      <c r="B114" s="46"/>
      <c r="C114" s="46"/>
      <c r="D114" s="46"/>
      <c r="E114" s="47"/>
      <c r="F114" s="3"/>
      <c r="G114" s="47"/>
      <c r="H114" s="3"/>
      <c r="I114" s="47"/>
      <c r="J114" s="3"/>
      <c r="K114" s="47"/>
    </row>
    <row r="115" spans="1:14" s="48" customFormat="1" ht="24" customHeight="1">
      <c r="B115" s="60"/>
      <c r="D115" s="60"/>
      <c r="E115" s="61"/>
      <c r="F115" s="61"/>
      <c r="G115" s="61"/>
      <c r="H115" s="61"/>
      <c r="I115" s="61"/>
      <c r="J115" s="61"/>
      <c r="K115" s="128" t="s">
        <v>74</v>
      </c>
      <c r="L115" s="80"/>
    </row>
    <row r="116" spans="1:14" s="48" customFormat="1" ht="24" customHeight="1">
      <c r="A116" s="45" t="s">
        <v>86</v>
      </c>
      <c r="B116" s="60"/>
      <c r="D116" s="60"/>
      <c r="E116" s="61"/>
      <c r="F116" s="61"/>
      <c r="G116" s="61"/>
      <c r="H116" s="61"/>
      <c r="I116" s="61"/>
      <c r="J116" s="61"/>
      <c r="K116" s="61"/>
      <c r="L116" s="80"/>
    </row>
    <row r="117" spans="1:14" s="48" customFormat="1" ht="24" customHeight="1">
      <c r="A117" s="45" t="s">
        <v>122</v>
      </c>
      <c r="B117" s="60"/>
      <c r="D117" s="60"/>
      <c r="E117" s="61"/>
      <c r="F117" s="61"/>
      <c r="G117" s="61"/>
      <c r="H117" s="61"/>
      <c r="I117" s="61"/>
      <c r="J117" s="61"/>
      <c r="K117" s="61"/>
      <c r="L117" s="80"/>
    </row>
    <row r="118" spans="1:14" s="48" customFormat="1" ht="24" customHeight="1">
      <c r="A118" s="45" t="s">
        <v>325</v>
      </c>
      <c r="B118" s="60"/>
      <c r="D118" s="60"/>
      <c r="E118" s="61"/>
      <c r="F118" s="61"/>
      <c r="G118" s="61"/>
      <c r="H118" s="61"/>
      <c r="I118" s="61"/>
      <c r="J118" s="61"/>
      <c r="K118" s="61"/>
      <c r="L118" s="80"/>
    </row>
    <row r="119" spans="1:14" s="48" customFormat="1" ht="24" customHeight="1">
      <c r="B119" s="60"/>
      <c r="D119" s="60"/>
      <c r="E119" s="61"/>
      <c r="F119" s="61"/>
      <c r="G119" s="61"/>
      <c r="H119" s="61"/>
      <c r="I119" s="61"/>
      <c r="J119" s="61"/>
      <c r="K119" s="126" t="s">
        <v>252</v>
      </c>
      <c r="L119" s="80"/>
    </row>
    <row r="120" spans="1:14" s="48" customFormat="1" ht="24" customHeight="1">
      <c r="A120" s="62"/>
      <c r="B120" s="62"/>
      <c r="C120" s="62"/>
      <c r="D120" s="62"/>
      <c r="E120" s="127"/>
      <c r="F120" s="127" t="s">
        <v>0</v>
      </c>
      <c r="G120" s="127"/>
      <c r="H120" s="63"/>
      <c r="I120" s="127"/>
      <c r="J120" s="127" t="s">
        <v>35</v>
      </c>
      <c r="K120" s="127"/>
      <c r="L120" s="80"/>
    </row>
    <row r="121" spans="1:14" s="48" customFormat="1" ht="24" customHeight="1">
      <c r="A121" s="46"/>
      <c r="B121" s="46"/>
      <c r="C121" s="46" t="s">
        <v>1</v>
      </c>
      <c r="D121" s="46"/>
      <c r="E121" s="47">
        <v>2563</v>
      </c>
      <c r="F121" s="3"/>
      <c r="G121" s="47">
        <v>2562</v>
      </c>
      <c r="H121" s="3"/>
      <c r="I121" s="47">
        <v>2563</v>
      </c>
      <c r="J121" s="3"/>
      <c r="K121" s="47">
        <v>2562</v>
      </c>
      <c r="L121" s="80"/>
    </row>
    <row r="122" spans="1:14" s="48" customFormat="1" ht="24" customHeight="1">
      <c r="A122" s="45" t="s">
        <v>113</v>
      </c>
      <c r="B122" s="46"/>
      <c r="C122" s="46"/>
      <c r="D122" s="46"/>
      <c r="E122" s="47"/>
      <c r="F122" s="3"/>
      <c r="G122" s="132"/>
      <c r="H122" s="3"/>
      <c r="I122" s="47"/>
      <c r="J122" s="3"/>
      <c r="K122" s="47"/>
      <c r="L122" s="80"/>
    </row>
    <row r="123" spans="1:14" s="48" customFormat="1" ht="24" customHeight="1">
      <c r="A123" s="45" t="s">
        <v>393</v>
      </c>
      <c r="B123" s="46"/>
      <c r="C123" s="46"/>
      <c r="D123" s="46"/>
      <c r="E123" s="47"/>
      <c r="F123" s="3"/>
      <c r="G123" s="132"/>
      <c r="H123" s="3"/>
      <c r="I123" s="47"/>
      <c r="J123" s="3"/>
      <c r="K123" s="47"/>
      <c r="L123" s="80"/>
    </row>
    <row r="124" spans="1:14" s="48" customFormat="1" ht="24" customHeight="1">
      <c r="A124" s="49" t="s">
        <v>45</v>
      </c>
      <c r="B124" s="50"/>
      <c r="C124" s="46"/>
      <c r="D124" s="46"/>
      <c r="E124" s="51"/>
      <c r="F124" s="51"/>
      <c r="G124" s="51"/>
      <c r="H124" s="51"/>
      <c r="I124" s="51"/>
      <c r="J124" s="51"/>
      <c r="K124" s="51"/>
      <c r="L124" s="80"/>
    </row>
    <row r="125" spans="1:14" s="48" customFormat="1" ht="24" customHeight="1">
      <c r="A125" s="161" t="s">
        <v>282</v>
      </c>
      <c r="B125" s="50"/>
      <c r="C125" s="52">
        <v>28</v>
      </c>
      <c r="D125" s="50"/>
      <c r="E125" s="8">
        <v>3638323</v>
      </c>
      <c r="F125" s="8"/>
      <c r="G125" s="8">
        <v>3556416</v>
      </c>
      <c r="H125" s="8"/>
      <c r="I125" s="82">
        <v>71411</v>
      </c>
      <c r="J125" s="8"/>
      <c r="K125" s="8">
        <v>169767</v>
      </c>
      <c r="L125" s="80"/>
      <c r="N125" s="53"/>
    </row>
    <row r="126" spans="1:14" s="48" customFormat="1" ht="24" customHeight="1">
      <c r="A126" s="26" t="s">
        <v>348</v>
      </c>
      <c r="B126" s="50"/>
      <c r="C126" s="52">
        <v>28</v>
      </c>
      <c r="D126" s="50"/>
      <c r="E126" s="8">
        <v>14871642</v>
      </c>
      <c r="F126" s="8"/>
      <c r="G126" s="8">
        <v>14298133</v>
      </c>
      <c r="H126" s="8"/>
      <c r="I126" s="8">
        <v>0</v>
      </c>
      <c r="J126" s="8"/>
      <c r="K126" s="8">
        <v>0</v>
      </c>
      <c r="L126" s="80"/>
      <c r="N126" s="53"/>
    </row>
    <row r="127" spans="1:14" s="48" customFormat="1" ht="24" customHeight="1">
      <c r="A127" s="26" t="s">
        <v>350</v>
      </c>
      <c r="B127" s="50"/>
      <c r="C127" s="52"/>
      <c r="D127" s="52"/>
      <c r="E127" s="8">
        <v>219950</v>
      </c>
      <c r="F127" s="8"/>
      <c r="G127" s="8">
        <v>267232</v>
      </c>
      <c r="H127" s="8"/>
      <c r="I127" s="8">
        <v>7607</v>
      </c>
      <c r="J127" s="8"/>
      <c r="K127" s="8">
        <v>9212</v>
      </c>
      <c r="L127" s="80"/>
      <c r="N127" s="53"/>
    </row>
    <row r="128" spans="1:14" s="46" customFormat="1" ht="24" customHeight="1">
      <c r="A128" s="26" t="s">
        <v>349</v>
      </c>
      <c r="B128" s="53"/>
      <c r="C128" s="48"/>
      <c r="D128" s="50"/>
      <c r="E128" s="8">
        <v>255089</v>
      </c>
      <c r="F128" s="8"/>
      <c r="G128" s="8">
        <v>364843</v>
      </c>
      <c r="H128" s="8"/>
      <c r="I128" s="8">
        <v>1671229</v>
      </c>
      <c r="J128" s="8"/>
      <c r="K128" s="8">
        <v>1837817</v>
      </c>
      <c r="L128" s="80"/>
      <c r="M128" s="48"/>
      <c r="N128" s="53"/>
    </row>
    <row r="129" spans="1:14" s="46" customFormat="1" ht="24" customHeight="1">
      <c r="A129" s="26" t="s">
        <v>369</v>
      </c>
      <c r="B129" s="50"/>
      <c r="C129" s="52">
        <v>29</v>
      </c>
      <c r="D129" s="50"/>
      <c r="E129" s="8">
        <v>1460069</v>
      </c>
      <c r="F129" s="8"/>
      <c r="G129" s="8">
        <v>1212354</v>
      </c>
      <c r="H129" s="8"/>
      <c r="I129" s="8">
        <v>235399</v>
      </c>
      <c r="J129" s="8"/>
      <c r="K129" s="8">
        <v>279526</v>
      </c>
      <c r="L129" s="80"/>
      <c r="M129" s="48"/>
      <c r="N129" s="53"/>
    </row>
    <row r="130" spans="1:14" s="48" customFormat="1" ht="24" customHeight="1">
      <c r="A130" s="53" t="s">
        <v>54</v>
      </c>
      <c r="B130" s="53"/>
      <c r="D130" s="50"/>
      <c r="E130" s="8"/>
      <c r="F130" s="8"/>
      <c r="G130" s="8"/>
      <c r="H130" s="8"/>
      <c r="I130" s="8"/>
      <c r="J130" s="8"/>
      <c r="K130" s="8"/>
      <c r="L130" s="80"/>
      <c r="N130" s="53"/>
    </row>
    <row r="131" spans="1:14" s="46" customFormat="1" ht="24" customHeight="1">
      <c r="A131" s="50" t="s">
        <v>417</v>
      </c>
      <c r="B131" s="50"/>
      <c r="C131" s="52"/>
      <c r="D131" s="50"/>
      <c r="E131" s="8">
        <v>204324</v>
      </c>
      <c r="F131" s="8"/>
      <c r="G131" s="8">
        <v>182911</v>
      </c>
      <c r="H131" s="8"/>
      <c r="I131" s="8">
        <v>339803</v>
      </c>
      <c r="J131" s="8"/>
      <c r="K131" s="8">
        <v>1458343</v>
      </c>
      <c r="L131" s="80"/>
      <c r="M131" s="48"/>
      <c r="N131" s="53"/>
    </row>
    <row r="132" spans="1:14" s="46" customFormat="1" ht="24" customHeight="1">
      <c r="A132" s="50" t="s">
        <v>266</v>
      </c>
      <c r="B132" s="50"/>
      <c r="C132" s="48"/>
      <c r="D132" s="50"/>
      <c r="E132" s="8">
        <v>137356</v>
      </c>
      <c r="F132" s="9"/>
      <c r="G132" s="8">
        <v>117109</v>
      </c>
      <c r="H132" s="9"/>
      <c r="I132" s="12">
        <v>95954</v>
      </c>
      <c r="J132" s="9"/>
      <c r="K132" s="12">
        <v>141015</v>
      </c>
      <c r="L132" s="80"/>
      <c r="M132" s="48"/>
      <c r="N132" s="53"/>
    </row>
    <row r="133" spans="1:14" ht="24" customHeight="1">
      <c r="A133" s="49" t="s">
        <v>46</v>
      </c>
      <c r="E133" s="55">
        <f>SUM(E125:E132)</f>
        <v>20786753</v>
      </c>
      <c r="F133" s="8"/>
      <c r="G133" s="55">
        <f>SUM(G125:G132)</f>
        <v>19998998</v>
      </c>
      <c r="H133" s="8"/>
      <c r="I133" s="12">
        <f>SUM(I125:I132)</f>
        <v>2421403</v>
      </c>
      <c r="J133" s="8"/>
      <c r="K133" s="12">
        <f>SUM(K125:K132)</f>
        <v>3895680</v>
      </c>
    </row>
    <row r="134" spans="1:14" ht="24" customHeight="1">
      <c r="A134" s="49" t="s">
        <v>47</v>
      </c>
      <c r="E134" s="8"/>
      <c r="F134" s="8"/>
      <c r="G134" s="8"/>
      <c r="H134" s="8"/>
      <c r="I134" s="8"/>
      <c r="J134" s="8"/>
      <c r="K134" s="8"/>
    </row>
    <row r="135" spans="1:14" ht="24" customHeight="1">
      <c r="A135" s="26" t="s">
        <v>370</v>
      </c>
      <c r="E135" s="8">
        <v>1891281</v>
      </c>
      <c r="F135" s="8"/>
      <c r="G135" s="8">
        <f>1821924+112227</f>
        <v>1934151</v>
      </c>
      <c r="H135" s="8"/>
      <c r="I135" s="82">
        <f>60400+86273</f>
        <v>146673</v>
      </c>
      <c r="J135" s="8"/>
      <c r="K135" s="8">
        <f>84485+95592</f>
        <v>180077</v>
      </c>
    </row>
    <row r="136" spans="1:14" ht="24" customHeight="1">
      <c r="A136" s="26" t="s">
        <v>351</v>
      </c>
      <c r="E136" s="8">
        <v>13920027</v>
      </c>
      <c r="F136" s="8"/>
      <c r="G136" s="8">
        <v>13549299</v>
      </c>
      <c r="H136" s="8"/>
      <c r="I136" s="8">
        <v>0</v>
      </c>
      <c r="J136" s="8"/>
      <c r="K136" s="8">
        <v>0</v>
      </c>
    </row>
    <row r="137" spans="1:14" ht="24" customHeight="1">
      <c r="A137" s="50" t="s">
        <v>220</v>
      </c>
      <c r="C137" s="52"/>
      <c r="E137" s="8">
        <v>184234</v>
      </c>
      <c r="F137" s="8"/>
      <c r="G137" s="8">
        <v>152282</v>
      </c>
      <c r="H137" s="8"/>
      <c r="I137" s="8">
        <v>577</v>
      </c>
      <c r="J137" s="8"/>
      <c r="K137" s="8">
        <v>1372</v>
      </c>
    </row>
    <row r="138" spans="1:14" ht="24" customHeight="1">
      <c r="A138" s="50" t="s">
        <v>65</v>
      </c>
      <c r="C138" s="52"/>
      <c r="E138" s="8">
        <f>932790</f>
        <v>932790</v>
      </c>
      <c r="F138" s="8"/>
      <c r="G138" s="8">
        <f>962563-2</f>
        <v>962561</v>
      </c>
      <c r="H138" s="8"/>
      <c r="I138" s="8">
        <v>440125</v>
      </c>
      <c r="J138" s="8"/>
      <c r="K138" s="8">
        <v>513073</v>
      </c>
    </row>
    <row r="139" spans="1:14" ht="24" customHeight="1">
      <c r="A139" s="49" t="s">
        <v>48</v>
      </c>
      <c r="E139" s="55">
        <f>SUM(E135:E138)</f>
        <v>16928332</v>
      </c>
      <c r="F139" s="8"/>
      <c r="G139" s="55">
        <f>SUM(G135:G138)</f>
        <v>16598293</v>
      </c>
      <c r="H139" s="8"/>
      <c r="I139" s="55">
        <f>SUM(I135:I138)</f>
        <v>587375</v>
      </c>
      <c r="J139" s="8"/>
      <c r="K139" s="55">
        <f>SUM(K135:K138)</f>
        <v>694522</v>
      </c>
    </row>
    <row r="140" spans="1:14" ht="24" customHeight="1">
      <c r="A140" s="44" t="s">
        <v>352</v>
      </c>
      <c r="E140" s="9">
        <f>SUM(E133-E139)</f>
        <v>3858421</v>
      </c>
      <c r="F140" s="8"/>
      <c r="G140" s="9">
        <f>SUM(G133-G139)</f>
        <v>3400705</v>
      </c>
      <c r="H140" s="8"/>
      <c r="I140" s="9">
        <f>SUM(I133-I139)</f>
        <v>1834028</v>
      </c>
      <c r="J140" s="8"/>
      <c r="K140" s="9">
        <f>SUM(K133-K139)</f>
        <v>3201158</v>
      </c>
    </row>
    <row r="141" spans="1:14" ht="24" customHeight="1">
      <c r="A141" s="50" t="s">
        <v>253</v>
      </c>
      <c r="E141" s="9">
        <v>-34224</v>
      </c>
      <c r="F141" s="8"/>
      <c r="G141" s="9">
        <v>-77122</v>
      </c>
      <c r="H141" s="8"/>
      <c r="I141" s="9">
        <v>0</v>
      </c>
      <c r="J141" s="8"/>
      <c r="K141" s="9">
        <v>0</v>
      </c>
    </row>
    <row r="142" spans="1:14" ht="24" customHeight="1">
      <c r="A142" s="50" t="s">
        <v>353</v>
      </c>
      <c r="E142" s="9">
        <v>-687217</v>
      </c>
      <c r="F142" s="8"/>
      <c r="G142" s="9">
        <v>771737</v>
      </c>
      <c r="H142" s="8"/>
      <c r="I142" s="9">
        <v>0</v>
      </c>
      <c r="J142" s="8"/>
      <c r="K142" s="9">
        <v>0</v>
      </c>
    </row>
    <row r="143" spans="1:14" ht="24" customHeight="1">
      <c r="A143" s="50" t="s">
        <v>354</v>
      </c>
      <c r="C143" s="52"/>
      <c r="E143" s="12">
        <v>-1181381</v>
      </c>
      <c r="F143" s="8"/>
      <c r="G143" s="12">
        <v>-1139169</v>
      </c>
      <c r="H143" s="8"/>
      <c r="I143" s="12">
        <v>-681416</v>
      </c>
      <c r="J143" s="8"/>
      <c r="K143" s="12">
        <v>-807561</v>
      </c>
    </row>
    <row r="144" spans="1:14" ht="24" customHeight="1">
      <c r="A144" s="68" t="s">
        <v>395</v>
      </c>
      <c r="B144" s="53"/>
      <c r="E144" s="8">
        <f>SUM(E140:E143)</f>
        <v>1955599</v>
      </c>
      <c r="F144" s="8"/>
      <c r="G144" s="8">
        <f>SUM(G140:G143)</f>
        <v>2956151</v>
      </c>
      <c r="H144" s="8"/>
      <c r="I144" s="8">
        <f>SUM(I140:I143)</f>
        <v>1152612</v>
      </c>
      <c r="J144" s="8"/>
      <c r="K144" s="8">
        <f>SUM(K140:K143)</f>
        <v>2393597</v>
      </c>
    </row>
    <row r="145" spans="1:13" ht="24" customHeight="1">
      <c r="A145" s="57" t="s">
        <v>229</v>
      </c>
      <c r="C145" s="52">
        <v>30</v>
      </c>
      <c r="E145" s="8">
        <f>-666367+685</f>
        <v>-665682</v>
      </c>
      <c r="F145" s="8"/>
      <c r="G145" s="8">
        <v>-444809</v>
      </c>
      <c r="H145" s="8"/>
      <c r="I145" s="12">
        <f>-24511+685</f>
        <v>-23826</v>
      </c>
      <c r="J145" s="8"/>
      <c r="K145" s="12">
        <v>-141725</v>
      </c>
    </row>
    <row r="146" spans="1:13" ht="24" customHeight="1">
      <c r="A146" s="68" t="s">
        <v>394</v>
      </c>
      <c r="B146" s="53"/>
      <c r="D146" s="52"/>
      <c r="E146" s="75">
        <f>SUM(E144:E145)</f>
        <v>1289917</v>
      </c>
      <c r="F146" s="9"/>
      <c r="G146" s="75">
        <f>SUM(G144:G145)</f>
        <v>2511342</v>
      </c>
      <c r="H146" s="9"/>
      <c r="I146" s="75">
        <f>SUM(I144:I145)</f>
        <v>1128786</v>
      </c>
      <c r="J146" s="9"/>
      <c r="K146" s="75">
        <f>SUM(K144:K145)</f>
        <v>2251872</v>
      </c>
    </row>
    <row r="147" spans="1:13" ht="24" customHeight="1">
      <c r="A147" s="68" t="s">
        <v>355</v>
      </c>
      <c r="B147" s="53"/>
      <c r="D147" s="52"/>
      <c r="E147" s="73"/>
      <c r="F147" s="9"/>
      <c r="G147" s="73"/>
      <c r="H147" s="9"/>
      <c r="I147" s="73"/>
      <c r="J147" s="9"/>
      <c r="K147" s="73"/>
    </row>
    <row r="148" spans="1:13" ht="24" customHeight="1">
      <c r="A148" s="57" t="s">
        <v>396</v>
      </c>
      <c r="B148" s="53"/>
      <c r="C148" s="156" t="s">
        <v>356</v>
      </c>
      <c r="D148" s="52"/>
      <c r="E148" s="12">
        <v>0</v>
      </c>
      <c r="F148" s="9"/>
      <c r="G148" s="12">
        <v>34700</v>
      </c>
      <c r="H148" s="9"/>
      <c r="I148" s="12">
        <v>0</v>
      </c>
      <c r="J148" s="9"/>
      <c r="K148" s="12">
        <v>0</v>
      </c>
    </row>
    <row r="149" spans="1:13" ht="24" customHeight="1" thickBot="1">
      <c r="A149" s="45" t="s">
        <v>254</v>
      </c>
      <c r="B149" s="53"/>
      <c r="C149" s="52"/>
      <c r="E149" s="14">
        <f>SUM(E146:E148)</f>
        <v>1289917</v>
      </c>
      <c r="F149" s="8"/>
      <c r="G149" s="14">
        <f>SUM(G146:G148)</f>
        <v>2546042</v>
      </c>
      <c r="H149" s="8"/>
      <c r="I149" s="14">
        <f>SUM(I146:I148)</f>
        <v>1128786</v>
      </c>
      <c r="J149" s="8"/>
      <c r="K149" s="14">
        <f>SUM(K146:K148)</f>
        <v>2251872</v>
      </c>
      <c r="L149" s="162"/>
      <c r="M149" s="162">
        <f>2251872-K149</f>
        <v>0</v>
      </c>
    </row>
    <row r="150" spans="1:13" ht="24" customHeight="1" thickTop="1">
      <c r="A150" s="45"/>
      <c r="B150" s="53"/>
      <c r="C150" s="52"/>
      <c r="E150" s="9"/>
      <c r="F150" s="8"/>
      <c r="G150" s="9"/>
      <c r="H150" s="8"/>
      <c r="I150" s="9"/>
      <c r="J150" s="8"/>
      <c r="K150" s="9"/>
    </row>
    <row r="151" spans="1:13" ht="24" customHeight="1">
      <c r="A151" s="50" t="s">
        <v>255</v>
      </c>
      <c r="E151" s="1"/>
      <c r="F151" s="1"/>
      <c r="G151" s="1"/>
      <c r="H151" s="1"/>
      <c r="I151" s="1"/>
      <c r="J151" s="1"/>
      <c r="K151" s="1"/>
    </row>
    <row r="152" spans="1:13" ht="24" customHeight="1">
      <c r="A152" s="48"/>
      <c r="B152" s="60"/>
      <c r="D152" s="60"/>
      <c r="E152" s="61"/>
      <c r="F152" s="61"/>
      <c r="G152" s="61"/>
      <c r="H152" s="61"/>
      <c r="I152" s="61"/>
      <c r="J152" s="61"/>
      <c r="K152" s="128" t="s">
        <v>74</v>
      </c>
    </row>
    <row r="153" spans="1:13" s="48" customFormat="1" ht="24" customHeight="1">
      <c r="A153" s="45" t="s">
        <v>86</v>
      </c>
      <c r="B153" s="60"/>
      <c r="D153" s="60"/>
      <c r="E153" s="61"/>
      <c r="F153" s="61"/>
      <c r="G153" s="61"/>
      <c r="H153" s="61"/>
      <c r="I153" s="61"/>
      <c r="J153" s="61"/>
      <c r="K153" s="61"/>
      <c r="L153" s="80"/>
    </row>
    <row r="154" spans="1:13" s="48" customFormat="1" ht="24" customHeight="1">
      <c r="A154" s="45" t="s">
        <v>121</v>
      </c>
      <c r="B154" s="60"/>
      <c r="D154" s="60"/>
      <c r="E154" s="61"/>
      <c r="F154" s="61"/>
      <c r="G154" s="61"/>
      <c r="H154" s="61"/>
      <c r="I154" s="61"/>
      <c r="J154" s="61"/>
      <c r="K154" s="61"/>
      <c r="L154" s="80"/>
    </row>
    <row r="155" spans="1:13" s="48" customFormat="1" ht="24" customHeight="1">
      <c r="A155" s="45" t="s">
        <v>325</v>
      </c>
      <c r="B155" s="60"/>
      <c r="D155" s="60"/>
      <c r="E155" s="61"/>
      <c r="F155" s="61"/>
      <c r="G155" s="61"/>
      <c r="H155" s="61"/>
      <c r="I155" s="61"/>
      <c r="J155" s="61"/>
      <c r="K155" s="61"/>
      <c r="L155" s="80"/>
    </row>
    <row r="156" spans="1:13" s="48" customFormat="1" ht="24" customHeight="1">
      <c r="B156" s="60"/>
      <c r="D156" s="60"/>
      <c r="E156" s="61"/>
      <c r="F156" s="61"/>
      <c r="G156" s="61"/>
      <c r="H156" s="61"/>
      <c r="I156" s="61"/>
      <c r="J156" s="61"/>
      <c r="K156" s="126" t="s">
        <v>252</v>
      </c>
      <c r="L156" s="80"/>
    </row>
    <row r="157" spans="1:13" s="48" customFormat="1" ht="24" customHeight="1">
      <c r="A157" s="62"/>
      <c r="B157" s="62"/>
      <c r="C157" s="62"/>
      <c r="D157" s="62"/>
      <c r="E157" s="127"/>
      <c r="F157" s="127" t="s">
        <v>0</v>
      </c>
      <c r="G157" s="127"/>
      <c r="H157" s="63"/>
      <c r="I157" s="127"/>
      <c r="J157" s="127" t="s">
        <v>35</v>
      </c>
      <c r="K157" s="127"/>
      <c r="L157" s="80"/>
    </row>
    <row r="158" spans="1:13" s="48" customFormat="1" ht="24" customHeight="1">
      <c r="A158" s="46"/>
      <c r="B158" s="46"/>
      <c r="C158" s="46"/>
      <c r="D158" s="46"/>
      <c r="E158" s="47">
        <v>2563</v>
      </c>
      <c r="F158" s="3"/>
      <c r="G158" s="47">
        <v>2562</v>
      </c>
      <c r="H158" s="3"/>
      <c r="I158" s="47">
        <v>2563</v>
      </c>
      <c r="J158" s="3"/>
      <c r="K158" s="47">
        <v>2562</v>
      </c>
      <c r="L158" s="80"/>
    </row>
    <row r="159" spans="1:13" ht="24" customHeight="1">
      <c r="A159" s="134" t="s">
        <v>226</v>
      </c>
      <c r="E159" s="1"/>
      <c r="F159" s="1"/>
      <c r="G159" s="1"/>
      <c r="H159" s="1"/>
      <c r="I159" s="1"/>
      <c r="J159" s="1"/>
      <c r="K159" s="1"/>
    </row>
    <row r="160" spans="1:13" ht="24" customHeight="1">
      <c r="A160" s="135" t="s">
        <v>230</v>
      </c>
      <c r="E160" s="1"/>
      <c r="F160" s="1"/>
      <c r="G160" s="1"/>
      <c r="H160" s="1"/>
      <c r="I160" s="1"/>
      <c r="J160" s="1"/>
      <c r="K160" s="1"/>
    </row>
    <row r="161" spans="1:11" ht="24" customHeight="1">
      <c r="A161" s="136" t="s">
        <v>221</v>
      </c>
      <c r="E161" s="139">
        <v>0</v>
      </c>
      <c r="F161" s="129"/>
      <c r="G161" s="139">
        <v>-18158</v>
      </c>
      <c r="H161" s="129"/>
      <c r="I161" s="9">
        <v>0</v>
      </c>
      <c r="J161" s="129"/>
      <c r="K161" s="9">
        <v>0</v>
      </c>
    </row>
    <row r="162" spans="1:11" ht="24" customHeight="1">
      <c r="A162" s="136" t="s">
        <v>413</v>
      </c>
      <c r="E162" s="9">
        <v>57317</v>
      </c>
      <c r="F162" s="129"/>
      <c r="G162" s="9">
        <v>-213555</v>
      </c>
      <c r="H162" s="129"/>
      <c r="I162" s="9">
        <v>0</v>
      </c>
      <c r="J162" s="129"/>
      <c r="K162" s="9">
        <v>0</v>
      </c>
    </row>
    <row r="163" spans="1:11" ht="24" customHeight="1">
      <c r="A163" s="157" t="s">
        <v>357</v>
      </c>
      <c r="E163" s="9">
        <v>517814</v>
      </c>
      <c r="F163" s="129"/>
      <c r="G163" s="9">
        <v>-232011</v>
      </c>
      <c r="H163" s="129"/>
      <c r="I163" s="9">
        <v>0</v>
      </c>
      <c r="J163" s="129"/>
      <c r="K163" s="9">
        <v>0</v>
      </c>
    </row>
    <row r="164" spans="1:11" ht="24" customHeight="1">
      <c r="A164" s="157" t="s">
        <v>412</v>
      </c>
      <c r="E164" s="9">
        <v>-1361</v>
      </c>
      <c r="F164" s="167"/>
      <c r="G164" s="9">
        <v>0</v>
      </c>
      <c r="H164" s="167"/>
      <c r="I164" s="9">
        <v>0</v>
      </c>
      <c r="J164" s="9">
        <v>0</v>
      </c>
      <c r="K164" s="9">
        <v>0</v>
      </c>
    </row>
    <row r="165" spans="1:11" ht="24" customHeight="1">
      <c r="A165" s="57" t="s">
        <v>414</v>
      </c>
      <c r="E165" s="9">
        <v>-351</v>
      </c>
      <c r="F165" s="167"/>
      <c r="G165" s="9">
        <v>0</v>
      </c>
      <c r="H165" s="167"/>
      <c r="I165" s="9">
        <v>0</v>
      </c>
      <c r="J165" s="9">
        <v>0</v>
      </c>
      <c r="K165" s="9">
        <v>0</v>
      </c>
    </row>
    <row r="166" spans="1:11" ht="24" customHeight="1">
      <c r="A166" s="136" t="s">
        <v>411</v>
      </c>
      <c r="E166" s="9">
        <v>-16637</v>
      </c>
      <c r="F166" s="167"/>
      <c r="G166" s="9">
        <v>0</v>
      </c>
      <c r="H166" s="167"/>
      <c r="I166" s="9">
        <v>0</v>
      </c>
      <c r="J166" s="9">
        <v>0</v>
      </c>
      <c r="K166" s="9">
        <v>0</v>
      </c>
    </row>
    <row r="167" spans="1:11" ht="24" customHeight="1">
      <c r="A167" s="157" t="s">
        <v>358</v>
      </c>
      <c r="E167" s="7">
        <v>0</v>
      </c>
      <c r="F167" s="7"/>
      <c r="G167" s="7">
        <v>1614753</v>
      </c>
      <c r="H167" s="7"/>
      <c r="I167" s="7">
        <v>0</v>
      </c>
      <c r="J167" s="7"/>
      <c r="K167" s="7">
        <v>367890</v>
      </c>
    </row>
    <row r="168" spans="1:11" ht="24" customHeight="1">
      <c r="A168" s="157" t="s">
        <v>416</v>
      </c>
      <c r="E168" s="7">
        <v>0</v>
      </c>
      <c r="F168" s="7"/>
      <c r="G168" s="7">
        <v>-3550</v>
      </c>
      <c r="H168" s="7"/>
      <c r="I168" s="7">
        <v>0</v>
      </c>
      <c r="J168" s="7"/>
      <c r="K168" s="7">
        <v>0</v>
      </c>
    </row>
    <row r="169" spans="1:11" ht="24" customHeight="1">
      <c r="A169" s="157" t="s">
        <v>360</v>
      </c>
      <c r="E169" s="7"/>
      <c r="F169" s="7"/>
      <c r="G169" s="7"/>
      <c r="H169" s="7"/>
      <c r="I169" s="7"/>
      <c r="J169" s="7"/>
      <c r="K169" s="7"/>
    </row>
    <row r="170" spans="1:11" ht="24" customHeight="1">
      <c r="A170" s="157" t="s">
        <v>371</v>
      </c>
      <c r="E170" s="39">
        <v>101138</v>
      </c>
      <c r="F170" s="58"/>
      <c r="G170" s="39">
        <v>0</v>
      </c>
      <c r="H170" s="58"/>
      <c r="I170" s="39">
        <v>0</v>
      </c>
      <c r="J170" s="58"/>
      <c r="K170" s="39">
        <v>0</v>
      </c>
    </row>
    <row r="171" spans="1:11" ht="24" customHeight="1">
      <c r="A171" s="136" t="s">
        <v>231</v>
      </c>
      <c r="E171" s="59">
        <f>SUM(E161:E170)</f>
        <v>657920</v>
      </c>
      <c r="F171" s="58"/>
      <c r="G171" s="59">
        <f>SUM(G161:G170)</f>
        <v>1147479</v>
      </c>
      <c r="H171" s="58"/>
      <c r="I171" s="59">
        <f>SUM(I161:I170)</f>
        <v>0</v>
      </c>
      <c r="J171" s="58"/>
      <c r="K171" s="59">
        <f>SUM(K161:K170)</f>
        <v>367890</v>
      </c>
    </row>
    <row r="172" spans="1:11" ht="24" customHeight="1">
      <c r="A172" s="136"/>
      <c r="E172" s="58"/>
      <c r="F172" s="58"/>
      <c r="G172" s="58"/>
      <c r="H172" s="58"/>
      <c r="I172" s="58"/>
      <c r="J172" s="58"/>
      <c r="K172" s="58"/>
    </row>
    <row r="173" spans="1:11" ht="24" customHeight="1">
      <c r="A173" s="76" t="s">
        <v>208</v>
      </c>
      <c r="C173" s="50"/>
      <c r="E173" s="129"/>
      <c r="F173" s="129"/>
      <c r="G173" s="129"/>
      <c r="H173" s="129"/>
      <c r="I173" s="129"/>
      <c r="J173" s="129"/>
      <c r="K173" s="129"/>
    </row>
    <row r="174" spans="1:11" ht="24" customHeight="1">
      <c r="A174" s="157" t="s">
        <v>361</v>
      </c>
      <c r="C174" s="50"/>
      <c r="E174" s="155"/>
      <c r="F174" s="155"/>
      <c r="G174" s="155"/>
      <c r="H174" s="155"/>
      <c r="I174" s="155"/>
      <c r="J174" s="155"/>
      <c r="K174" s="155"/>
    </row>
    <row r="175" spans="1:11" ht="24" customHeight="1">
      <c r="A175" s="157" t="s">
        <v>359</v>
      </c>
      <c r="C175" s="50"/>
      <c r="E175" s="169">
        <v>3299131</v>
      </c>
      <c r="F175" s="155"/>
      <c r="G175" s="9">
        <v>0</v>
      </c>
      <c r="H175" s="155"/>
      <c r="I175" s="9">
        <v>1290283</v>
      </c>
      <c r="J175" s="155"/>
      <c r="K175" s="9">
        <v>0</v>
      </c>
    </row>
    <row r="176" spans="1:11" ht="24" customHeight="1">
      <c r="A176" s="157" t="s">
        <v>362</v>
      </c>
      <c r="C176" s="50"/>
      <c r="E176" s="155"/>
      <c r="F176" s="155"/>
      <c r="G176" s="9"/>
      <c r="H176" s="155"/>
      <c r="I176" s="155"/>
      <c r="J176" s="155"/>
      <c r="K176" s="9"/>
    </row>
    <row r="177" spans="1:13" ht="24" customHeight="1">
      <c r="A177" s="157" t="s">
        <v>363</v>
      </c>
      <c r="C177" s="50"/>
      <c r="E177" s="155">
        <v>-793</v>
      </c>
      <c r="F177" s="155"/>
      <c r="G177" s="9">
        <v>0</v>
      </c>
      <c r="H177" s="155"/>
      <c r="I177" s="9">
        <v>0</v>
      </c>
      <c r="J177" s="155"/>
      <c r="K177" s="9">
        <v>0</v>
      </c>
    </row>
    <row r="178" spans="1:13" ht="24" customHeight="1">
      <c r="A178" s="157" t="s">
        <v>364</v>
      </c>
      <c r="C178" s="50"/>
      <c r="E178" s="73">
        <v>-1955</v>
      </c>
      <c r="F178" s="155"/>
      <c r="G178" s="9">
        <v>0</v>
      </c>
      <c r="H178" s="155"/>
      <c r="I178" s="9">
        <v>0</v>
      </c>
      <c r="J178" s="155"/>
      <c r="K178" s="9">
        <v>0</v>
      </c>
    </row>
    <row r="179" spans="1:13" ht="24" customHeight="1">
      <c r="A179" s="79" t="s">
        <v>372</v>
      </c>
      <c r="C179" s="50"/>
      <c r="E179" s="73">
        <v>0</v>
      </c>
      <c r="F179" s="101"/>
      <c r="G179" s="73">
        <v>-58674</v>
      </c>
      <c r="H179" s="11"/>
      <c r="I179" s="73">
        <v>0</v>
      </c>
      <c r="J179" s="11"/>
      <c r="K179" s="73">
        <v>-3642</v>
      </c>
    </row>
    <row r="180" spans="1:13" ht="24" customHeight="1">
      <c r="A180" s="77" t="s">
        <v>209</v>
      </c>
      <c r="C180" s="50"/>
      <c r="E180" s="75">
        <f>SUM(E174:E179)</f>
        <v>3296383</v>
      </c>
      <c r="F180" s="101"/>
      <c r="G180" s="75">
        <f>SUM(G174:G179)</f>
        <v>-58674</v>
      </c>
      <c r="H180" s="11"/>
      <c r="I180" s="75">
        <f>SUM(I174:I179)</f>
        <v>1290283</v>
      </c>
      <c r="J180" s="11"/>
      <c r="K180" s="75">
        <f>SUM(K174:K179)</f>
        <v>-3642</v>
      </c>
    </row>
    <row r="181" spans="1:13" ht="24" customHeight="1">
      <c r="A181" s="134" t="s">
        <v>256</v>
      </c>
      <c r="E181" s="39">
        <f>E171+E180</f>
        <v>3954303</v>
      </c>
      <c r="F181" s="58"/>
      <c r="G181" s="39">
        <f>G171+G180</f>
        <v>1088805</v>
      </c>
      <c r="H181" s="58"/>
      <c r="I181" s="39">
        <f>I171+I180</f>
        <v>1290283</v>
      </c>
      <c r="J181" s="58"/>
      <c r="K181" s="39">
        <f>K171+K180</f>
        <v>364248</v>
      </c>
    </row>
    <row r="182" spans="1:13" ht="24" customHeight="1">
      <c r="A182" s="134"/>
      <c r="E182" s="1"/>
      <c r="F182" s="1"/>
      <c r="G182" s="1"/>
      <c r="H182" s="1"/>
      <c r="I182" s="1"/>
      <c r="J182" s="1"/>
      <c r="K182" s="1"/>
    </row>
    <row r="183" spans="1:13" ht="24" customHeight="1" thickBot="1">
      <c r="A183" s="134" t="s">
        <v>257</v>
      </c>
      <c r="E183" s="137">
        <f>E181+E149</f>
        <v>5244220</v>
      </c>
      <c r="F183" s="58"/>
      <c r="G183" s="137">
        <f>G181+G149</f>
        <v>3634847</v>
      </c>
      <c r="H183" s="58"/>
      <c r="I183" s="137">
        <f>I181+I149</f>
        <v>2419069</v>
      </c>
      <c r="J183" s="58"/>
      <c r="K183" s="137">
        <f>K181+K149</f>
        <v>2616120</v>
      </c>
      <c r="L183" s="162"/>
      <c r="M183" s="162">
        <f>2616120-K183</f>
        <v>0</v>
      </c>
    </row>
    <row r="184" spans="1:13" ht="24" customHeight="1" thickTop="1">
      <c r="E184" s="138"/>
      <c r="F184" s="138"/>
      <c r="G184" s="138"/>
      <c r="H184" s="138"/>
      <c r="I184" s="138"/>
      <c r="J184" s="138"/>
      <c r="K184" s="138"/>
    </row>
    <row r="185" spans="1:13" ht="24" customHeight="1">
      <c r="A185" s="50" t="s">
        <v>255</v>
      </c>
      <c r="E185" s="1"/>
      <c r="F185" s="1"/>
      <c r="G185" s="1"/>
      <c r="H185" s="1"/>
      <c r="I185" s="1"/>
      <c r="J185" s="1"/>
      <c r="K185" s="1"/>
    </row>
    <row r="186" spans="1:13" ht="24" customHeight="1">
      <c r="A186" s="48"/>
      <c r="B186" s="60"/>
      <c r="D186" s="60"/>
      <c r="E186" s="61"/>
      <c r="F186" s="61"/>
      <c r="G186" s="61"/>
      <c r="H186" s="61"/>
      <c r="I186" s="61"/>
      <c r="J186" s="61"/>
      <c r="K186" s="153" t="s">
        <v>74</v>
      </c>
    </row>
    <row r="187" spans="1:13" s="48" customFormat="1" ht="24" customHeight="1">
      <c r="A187" s="45" t="s">
        <v>86</v>
      </c>
      <c r="B187" s="60"/>
      <c r="D187" s="60"/>
      <c r="E187" s="61"/>
      <c r="F187" s="61"/>
      <c r="G187" s="61"/>
      <c r="H187" s="61"/>
      <c r="I187" s="61"/>
      <c r="J187" s="61"/>
      <c r="K187" s="61"/>
      <c r="L187" s="80"/>
    </row>
    <row r="188" spans="1:13" s="48" customFormat="1" ht="24" customHeight="1">
      <c r="A188" s="45" t="s">
        <v>121</v>
      </c>
      <c r="B188" s="60"/>
      <c r="D188" s="60"/>
      <c r="E188" s="61"/>
      <c r="F188" s="61"/>
      <c r="G188" s="61"/>
      <c r="H188" s="61"/>
      <c r="I188" s="61"/>
      <c r="J188" s="61"/>
      <c r="K188" s="61"/>
      <c r="L188" s="80"/>
    </row>
    <row r="189" spans="1:13" s="48" customFormat="1" ht="24" customHeight="1">
      <c r="A189" s="45" t="s">
        <v>325</v>
      </c>
      <c r="B189" s="60"/>
      <c r="D189" s="60"/>
      <c r="E189" s="61"/>
      <c r="F189" s="61"/>
      <c r="G189" s="61"/>
      <c r="H189" s="61"/>
      <c r="I189" s="61"/>
      <c r="J189" s="61"/>
      <c r="K189" s="61"/>
      <c r="L189" s="80"/>
    </row>
    <row r="190" spans="1:13" s="48" customFormat="1" ht="24" customHeight="1">
      <c r="B190" s="60"/>
      <c r="D190" s="60"/>
      <c r="E190" s="61"/>
      <c r="F190" s="61"/>
      <c r="G190" s="61"/>
      <c r="H190" s="61"/>
      <c r="I190" s="61"/>
      <c r="J190" s="61"/>
      <c r="K190" s="151" t="s">
        <v>252</v>
      </c>
      <c r="L190" s="80"/>
    </row>
    <row r="191" spans="1:13" s="48" customFormat="1" ht="24" customHeight="1">
      <c r="A191" s="62"/>
      <c r="B191" s="62"/>
      <c r="C191" s="62"/>
      <c r="D191" s="62"/>
      <c r="E191" s="152"/>
      <c r="F191" s="152" t="s">
        <v>0</v>
      </c>
      <c r="G191" s="152"/>
      <c r="H191" s="63"/>
      <c r="I191" s="152"/>
      <c r="J191" s="152" t="s">
        <v>35</v>
      </c>
      <c r="K191" s="152"/>
      <c r="L191" s="80"/>
    </row>
    <row r="192" spans="1:13" s="48" customFormat="1" ht="24" customHeight="1">
      <c r="A192" s="46"/>
      <c r="B192" s="46"/>
      <c r="C192" s="46" t="s">
        <v>1</v>
      </c>
      <c r="D192" s="46"/>
      <c r="E192" s="47">
        <v>2563</v>
      </c>
      <c r="F192" s="3"/>
      <c r="G192" s="47">
        <v>2562</v>
      </c>
      <c r="H192" s="3"/>
      <c r="I192" s="47">
        <v>2563</v>
      </c>
      <c r="J192" s="3"/>
      <c r="K192" s="47">
        <v>2562</v>
      </c>
      <c r="L192" s="80"/>
    </row>
    <row r="193" spans="1:13" s="48" customFormat="1" ht="24" customHeight="1">
      <c r="A193" s="102" t="s">
        <v>397</v>
      </c>
      <c r="B193" s="46"/>
      <c r="C193" s="46"/>
      <c r="D193" s="46"/>
      <c r="E193" s="47"/>
      <c r="F193" s="3"/>
      <c r="G193" s="47"/>
      <c r="H193" s="3"/>
      <c r="I193" s="47"/>
      <c r="J193" s="3"/>
      <c r="K193" s="47"/>
    </row>
    <row r="194" spans="1:13" s="48" customFormat="1" ht="24" customHeight="1">
      <c r="A194" s="72" t="s">
        <v>114</v>
      </c>
      <c r="B194" s="46"/>
      <c r="C194" s="46"/>
      <c r="D194" s="46"/>
    </row>
    <row r="195" spans="1:13" s="48" customFormat="1" ht="24" customHeight="1">
      <c r="A195" s="26" t="s">
        <v>366</v>
      </c>
      <c r="B195" s="46"/>
      <c r="C195" s="46"/>
      <c r="D195" s="46"/>
      <c r="E195" s="7">
        <f>E197-E196</f>
        <v>1208232</v>
      </c>
      <c r="F195" s="7"/>
      <c r="G195" s="7">
        <f>G197-G196</f>
        <v>2171367</v>
      </c>
      <c r="H195" s="7"/>
      <c r="I195" s="7">
        <f>I197-I196</f>
        <v>1128786</v>
      </c>
      <c r="K195" s="7">
        <f>K197-K196</f>
        <v>2251872</v>
      </c>
      <c r="L195" s="162"/>
      <c r="M195" s="162"/>
    </row>
    <row r="196" spans="1:13" s="48" customFormat="1" ht="24" customHeight="1">
      <c r="A196" s="26" t="s">
        <v>398</v>
      </c>
      <c r="B196" s="46"/>
      <c r="C196" s="46"/>
      <c r="D196" s="46"/>
      <c r="E196" s="7">
        <v>0</v>
      </c>
      <c r="F196" s="7"/>
      <c r="G196" s="7">
        <v>17</v>
      </c>
      <c r="H196" s="7"/>
      <c r="I196" s="7">
        <v>0</v>
      </c>
      <c r="J196" s="7"/>
      <c r="K196" s="7">
        <v>0</v>
      </c>
      <c r="L196" s="162"/>
      <c r="M196" s="162"/>
    </row>
    <row r="197" spans="1:13" s="48" customFormat="1" ht="24" customHeight="1" thickBot="1">
      <c r="A197" s="72"/>
      <c r="B197" s="46"/>
      <c r="C197" s="46"/>
      <c r="D197" s="46"/>
      <c r="E197" s="59">
        <f>E203-E202</f>
        <v>1208232</v>
      </c>
      <c r="F197" s="7"/>
      <c r="G197" s="59">
        <f>G203-G202</f>
        <v>2171384</v>
      </c>
      <c r="H197" s="7"/>
      <c r="I197" s="20">
        <f>I149</f>
        <v>1128786</v>
      </c>
      <c r="J197" s="7"/>
      <c r="K197" s="20">
        <f>K149</f>
        <v>2251872</v>
      </c>
      <c r="L197" s="162"/>
      <c r="M197" s="162">
        <f>2251872-K197</f>
        <v>0</v>
      </c>
    </row>
    <row r="198" spans="1:13" s="48" customFormat="1" ht="24" customHeight="1" thickTop="1">
      <c r="A198" s="72"/>
      <c r="B198" s="46"/>
      <c r="C198" s="46"/>
      <c r="D198" s="46"/>
      <c r="E198" s="7"/>
      <c r="F198" s="7"/>
      <c r="G198" s="7"/>
      <c r="H198" s="7"/>
      <c r="I198" s="7"/>
      <c r="J198" s="7"/>
      <c r="K198" s="7"/>
    </row>
    <row r="199" spans="1:13" s="48" customFormat="1" ht="24" customHeight="1">
      <c r="A199" s="72" t="s">
        <v>115</v>
      </c>
      <c r="B199" s="46"/>
      <c r="C199" s="46"/>
      <c r="D199" s="46"/>
      <c r="H199" s="7"/>
      <c r="I199" s="69"/>
      <c r="J199" s="7"/>
      <c r="K199" s="69"/>
    </row>
    <row r="200" spans="1:13" s="48" customFormat="1" ht="24" customHeight="1">
      <c r="A200" s="26" t="s">
        <v>366</v>
      </c>
      <c r="B200" s="46"/>
      <c r="C200" s="46"/>
      <c r="D200" s="46"/>
      <c r="E200" s="7">
        <f>E202-E201</f>
        <v>81685</v>
      </c>
      <c r="F200" s="7"/>
      <c r="G200" s="7">
        <f>G202-G201</f>
        <v>339975</v>
      </c>
      <c r="H200" s="7"/>
      <c r="I200" s="69"/>
      <c r="J200" s="7"/>
      <c r="K200" s="69"/>
    </row>
    <row r="201" spans="1:13" s="48" customFormat="1" ht="24" customHeight="1">
      <c r="A201" s="26" t="s">
        <v>398</v>
      </c>
      <c r="B201" s="46"/>
      <c r="C201" s="46"/>
      <c r="D201" s="46"/>
      <c r="E201" s="7">
        <v>0</v>
      </c>
      <c r="F201" s="7"/>
      <c r="G201" s="7">
        <f>G148-G196</f>
        <v>34683</v>
      </c>
      <c r="H201" s="7"/>
      <c r="I201" s="69"/>
      <c r="J201" s="7"/>
      <c r="K201" s="69"/>
    </row>
    <row r="202" spans="1:13" s="48" customFormat="1" ht="24" customHeight="1">
      <c r="A202" s="72"/>
      <c r="B202" s="46"/>
      <c r="C202" s="46"/>
      <c r="D202" s="46"/>
      <c r="E202" s="59">
        <v>81685</v>
      </c>
      <c r="F202" s="7"/>
      <c r="G202" s="59">
        <v>374658</v>
      </c>
      <c r="H202" s="7"/>
      <c r="I202" s="69"/>
      <c r="J202" s="7"/>
      <c r="K202" s="69"/>
      <c r="L202" s="162"/>
      <c r="M202" s="162"/>
    </row>
    <row r="203" spans="1:13" s="48" customFormat="1" ht="24" customHeight="1" thickBot="1">
      <c r="A203" s="72"/>
      <c r="B203" s="46"/>
      <c r="C203" s="46"/>
      <c r="D203" s="46"/>
      <c r="E203" s="20">
        <f>E149</f>
        <v>1289917</v>
      </c>
      <c r="F203" s="7"/>
      <c r="G203" s="20">
        <f>G149</f>
        <v>2546042</v>
      </c>
      <c r="H203" s="7"/>
      <c r="I203" s="69"/>
      <c r="J203" s="7"/>
      <c r="K203" s="69"/>
      <c r="L203" s="162"/>
    </row>
    <row r="204" spans="1:13" s="48" customFormat="1" ht="24" customHeight="1" thickTop="1">
      <c r="A204" s="72"/>
      <c r="B204" s="46"/>
      <c r="C204" s="46"/>
      <c r="D204" s="46"/>
      <c r="E204" s="69"/>
      <c r="F204" s="7"/>
      <c r="G204" s="69"/>
      <c r="H204" s="7"/>
      <c r="I204" s="69"/>
      <c r="J204" s="7"/>
      <c r="K204" s="69"/>
    </row>
    <row r="205" spans="1:13" s="48" customFormat="1" ht="24" customHeight="1">
      <c r="A205" s="103" t="s">
        <v>116</v>
      </c>
      <c r="B205" s="46"/>
      <c r="C205" s="46"/>
      <c r="D205" s="46"/>
      <c r="E205" s="7"/>
      <c r="F205" s="7"/>
      <c r="G205" s="7"/>
      <c r="H205" s="7"/>
      <c r="I205" s="7"/>
      <c r="J205" s="7"/>
      <c r="K205" s="7"/>
    </row>
    <row r="206" spans="1:13" s="48" customFormat="1" ht="24" customHeight="1">
      <c r="A206" s="72" t="s">
        <v>114</v>
      </c>
      <c r="B206" s="46"/>
      <c r="C206" s="46"/>
      <c r="D206" s="46"/>
    </row>
    <row r="207" spans="1:13" s="48" customFormat="1" ht="24" customHeight="1">
      <c r="A207" s="26" t="s">
        <v>366</v>
      </c>
      <c r="B207" s="46"/>
      <c r="C207" s="46"/>
      <c r="D207" s="46"/>
      <c r="E207" s="7">
        <f>E209-E208</f>
        <v>4383359</v>
      </c>
      <c r="F207" s="7"/>
      <c r="G207" s="7">
        <f>G209-G208</f>
        <v>2604011</v>
      </c>
      <c r="H207" s="3"/>
      <c r="I207" s="7">
        <f>I209-I208</f>
        <v>2419069</v>
      </c>
      <c r="K207" s="7">
        <f>K209-K208</f>
        <v>2616120</v>
      </c>
    </row>
    <row r="208" spans="1:13" s="48" customFormat="1" ht="24" customHeight="1">
      <c r="A208" s="26" t="s">
        <v>365</v>
      </c>
      <c r="B208" s="46"/>
      <c r="C208" s="46"/>
      <c r="D208" s="46"/>
      <c r="E208" s="7">
        <v>0</v>
      </c>
      <c r="F208" s="7"/>
      <c r="G208" s="7">
        <v>-3104</v>
      </c>
      <c r="H208" s="3"/>
      <c r="I208" s="7">
        <v>0</v>
      </c>
      <c r="J208" s="7"/>
      <c r="K208" s="7">
        <v>0</v>
      </c>
    </row>
    <row r="209" spans="1:13" s="48" customFormat="1" ht="24" customHeight="1" thickBot="1">
      <c r="A209" s="72"/>
      <c r="B209" s="46"/>
      <c r="C209" s="46"/>
      <c r="D209" s="46"/>
      <c r="E209" s="59">
        <f>E215-E214</f>
        <v>4383359</v>
      </c>
      <c r="F209" s="7"/>
      <c r="G209" s="59">
        <f>G215-G214</f>
        <v>2600907</v>
      </c>
      <c r="H209" s="7"/>
      <c r="I209" s="20">
        <f>I183</f>
        <v>2419069</v>
      </c>
      <c r="J209" s="7"/>
      <c r="K209" s="20">
        <f>K183</f>
        <v>2616120</v>
      </c>
      <c r="L209" s="162"/>
      <c r="M209" s="162">
        <f>2616120-K209</f>
        <v>0</v>
      </c>
    </row>
    <row r="210" spans="1:13" s="48" customFormat="1" ht="24" customHeight="1" thickTop="1">
      <c r="A210" s="72"/>
      <c r="B210" s="46"/>
      <c r="C210" s="46"/>
      <c r="D210" s="46"/>
      <c r="E210" s="7"/>
      <c r="F210" s="7"/>
      <c r="G210" s="7"/>
      <c r="H210" s="7"/>
      <c r="I210" s="7"/>
      <c r="J210" s="7"/>
      <c r="K210" s="7"/>
      <c r="L210" s="162"/>
    </row>
    <row r="211" spans="1:13" s="48" customFormat="1" ht="24" customHeight="1">
      <c r="A211" s="72" t="s">
        <v>115</v>
      </c>
      <c r="B211" s="46"/>
      <c r="C211" s="46"/>
      <c r="D211" s="46"/>
      <c r="H211" s="3"/>
      <c r="I211" s="47"/>
      <c r="J211" s="3"/>
      <c r="K211" s="47"/>
      <c r="L211" s="162"/>
    </row>
    <row r="212" spans="1:13" s="48" customFormat="1" ht="24" customHeight="1">
      <c r="A212" s="26" t="s">
        <v>366</v>
      </c>
      <c r="B212" s="46"/>
      <c r="C212" s="46"/>
      <c r="D212" s="46"/>
      <c r="E212" s="7">
        <f>E214-E213</f>
        <v>860861</v>
      </c>
      <c r="F212" s="7"/>
      <c r="G212" s="7">
        <f>G214-G213</f>
        <v>1017819</v>
      </c>
      <c r="H212" s="3"/>
      <c r="I212" s="47"/>
      <c r="J212" s="3"/>
      <c r="K212" s="47"/>
      <c r="L212" s="162"/>
    </row>
    <row r="213" spans="1:13" s="48" customFormat="1" ht="24" customHeight="1">
      <c r="A213" s="26" t="s">
        <v>398</v>
      </c>
      <c r="B213" s="46"/>
      <c r="C213" s="46"/>
      <c r="D213" s="46"/>
      <c r="E213" s="7">
        <v>0</v>
      </c>
      <c r="F213" s="7"/>
      <c r="G213" s="7">
        <f>13017-G208</f>
        <v>16121</v>
      </c>
      <c r="H213" s="3"/>
      <c r="I213" s="47"/>
      <c r="J213" s="3"/>
      <c r="K213" s="47"/>
      <c r="L213" s="162"/>
    </row>
    <row r="214" spans="1:13" s="48" customFormat="1" ht="24" customHeight="1">
      <c r="A214" s="72"/>
      <c r="B214" s="46"/>
      <c r="C214" s="46"/>
      <c r="D214" s="46"/>
      <c r="E214" s="170">
        <f>863270-2409</f>
        <v>860861</v>
      </c>
      <c r="G214" s="154">
        <v>1033940</v>
      </c>
      <c r="H214" s="3"/>
      <c r="I214" s="47"/>
      <c r="J214" s="3"/>
      <c r="K214" s="47"/>
      <c r="L214" s="162"/>
    </row>
    <row r="215" spans="1:13" s="48" customFormat="1" ht="24" customHeight="1" thickBot="1">
      <c r="A215" s="100"/>
      <c r="B215" s="46"/>
      <c r="C215" s="46"/>
      <c r="D215" s="46"/>
      <c r="E215" s="20">
        <f>E183</f>
        <v>5244220</v>
      </c>
      <c r="F215" s="3"/>
      <c r="G215" s="20">
        <f>G183</f>
        <v>3634847</v>
      </c>
      <c r="H215" s="3"/>
      <c r="I215" s="47"/>
      <c r="J215" s="3"/>
      <c r="K215" s="47"/>
      <c r="L215" s="162"/>
    </row>
    <row r="216" spans="1:13" s="48" customFormat="1" ht="24" customHeight="1" thickTop="1">
      <c r="A216" s="100"/>
      <c r="B216" s="46"/>
      <c r="C216" s="46"/>
      <c r="D216" s="46"/>
      <c r="E216" s="173"/>
      <c r="F216" s="3"/>
      <c r="G216" s="47"/>
      <c r="H216" s="3"/>
      <c r="I216" s="47"/>
      <c r="J216" s="3"/>
      <c r="K216" s="47"/>
    </row>
    <row r="217" spans="1:13" s="48" customFormat="1" ht="24" customHeight="1">
      <c r="A217" s="44" t="s">
        <v>117</v>
      </c>
      <c r="B217" s="46"/>
      <c r="C217" s="52">
        <v>31</v>
      </c>
      <c r="D217" s="46"/>
      <c r="E217" s="47"/>
      <c r="F217" s="3"/>
      <c r="G217" s="47"/>
      <c r="H217" s="3"/>
      <c r="I217" s="47"/>
      <c r="J217" s="3"/>
      <c r="K217" s="47"/>
    </row>
    <row r="218" spans="1:13" s="48" customFormat="1" ht="24" customHeight="1">
      <c r="A218" s="26" t="s">
        <v>118</v>
      </c>
      <c r="B218" s="46"/>
      <c r="C218" s="46"/>
      <c r="D218" s="46"/>
      <c r="E218" s="47"/>
      <c r="F218" s="3"/>
      <c r="G218" s="47"/>
      <c r="H218" s="3"/>
      <c r="I218" s="47"/>
      <c r="J218" s="3"/>
      <c r="K218" s="47"/>
    </row>
    <row r="219" spans="1:13" s="48" customFormat="1" ht="24" customHeight="1" thickBot="1">
      <c r="A219" s="26" t="s">
        <v>258</v>
      </c>
      <c r="B219" s="46"/>
      <c r="C219" s="46"/>
      <c r="D219" s="46"/>
      <c r="E219" s="116">
        <f>E197/13157865</f>
        <v>9.1825839526397335E-2</v>
      </c>
      <c r="F219" s="104"/>
      <c r="G219" s="116">
        <f>G197/12239204</f>
        <v>0.1774121911849823</v>
      </c>
      <c r="H219" s="105"/>
      <c r="I219" s="116">
        <f>I197/13157865</f>
        <v>8.5787929880721536E-2</v>
      </c>
      <c r="J219" s="105"/>
      <c r="K219" s="116">
        <f>K197/12239204</f>
        <v>0.18398843584925947</v>
      </c>
    </row>
    <row r="220" spans="1:13" s="48" customFormat="1" ht="24" customHeight="1" thickTop="1">
      <c r="A220" s="26" t="s">
        <v>119</v>
      </c>
      <c r="B220" s="46"/>
      <c r="C220" s="46"/>
      <c r="D220" s="46"/>
      <c r="E220" s="105"/>
      <c r="F220" s="104"/>
      <c r="G220" s="105"/>
      <c r="H220" s="105"/>
      <c r="I220" s="105"/>
      <c r="J220" s="105"/>
      <c r="K220" s="105"/>
    </row>
    <row r="221" spans="1:13" s="48" customFormat="1" ht="24" customHeight="1" thickBot="1">
      <c r="A221" s="26" t="s">
        <v>258</v>
      </c>
      <c r="B221" s="46"/>
      <c r="C221" s="46"/>
      <c r="D221" s="46"/>
      <c r="E221" s="116">
        <f>E197/13160994</f>
        <v>9.180400811671216E-2</v>
      </c>
      <c r="F221" s="104"/>
      <c r="G221" s="116">
        <f>G197/12396480</f>
        <v>0.17516133612122151</v>
      </c>
      <c r="H221" s="105"/>
      <c r="I221" s="116">
        <f>I197/13160994</f>
        <v>8.5767533971978102E-2</v>
      </c>
      <c r="J221" s="105"/>
      <c r="K221" s="116">
        <f>K197/12396480</f>
        <v>0.18165414698365986</v>
      </c>
    </row>
    <row r="222" spans="1:13" s="48" customFormat="1" ht="24" customHeight="1" thickTop="1">
      <c r="A222" s="26"/>
      <c r="B222" s="46"/>
      <c r="C222" s="46"/>
      <c r="D222" s="46"/>
      <c r="E222" s="105"/>
      <c r="F222" s="104"/>
      <c r="G222" s="105"/>
      <c r="H222" s="105"/>
      <c r="I222" s="105"/>
      <c r="J222" s="105"/>
      <c r="K222" s="105"/>
    </row>
    <row r="223" spans="1:13" s="48" customFormat="1" ht="24" customHeight="1">
      <c r="A223" s="44" t="s">
        <v>367</v>
      </c>
      <c r="B223" s="46"/>
      <c r="C223" s="46"/>
      <c r="D223" s="46"/>
      <c r="E223" s="105"/>
      <c r="F223" s="104"/>
      <c r="G223" s="105"/>
      <c r="H223" s="105"/>
      <c r="I223" s="105"/>
      <c r="J223" s="105"/>
      <c r="K223" s="105"/>
    </row>
    <row r="224" spans="1:13" s="48" customFormat="1" ht="24" customHeight="1">
      <c r="A224" s="57" t="s">
        <v>118</v>
      </c>
      <c r="B224" s="46"/>
      <c r="C224" s="46"/>
      <c r="D224" s="46"/>
      <c r="E224" s="105"/>
      <c r="F224" s="104"/>
      <c r="G224" s="105"/>
      <c r="H224" s="105"/>
      <c r="I224" s="105"/>
      <c r="J224" s="105"/>
      <c r="K224" s="105"/>
    </row>
    <row r="225" spans="1:11" s="48" customFormat="1" ht="24" customHeight="1" thickBot="1">
      <c r="A225" s="57" t="s">
        <v>368</v>
      </c>
      <c r="B225" s="46"/>
      <c r="C225" s="46"/>
      <c r="D225" s="46"/>
      <c r="E225" s="116">
        <f>E195/13157865</f>
        <v>9.1825839526397335E-2</v>
      </c>
      <c r="F225" s="158"/>
      <c r="G225" s="116">
        <f>G195/12239204</f>
        <v>0.17741080220576436</v>
      </c>
      <c r="H225" s="158"/>
      <c r="I225" s="116">
        <f>I195/13157865</f>
        <v>8.5787929880721536E-2</v>
      </c>
      <c r="J225" s="158"/>
      <c r="K225" s="116">
        <f>K195/12239204</f>
        <v>0.18398843584925947</v>
      </c>
    </row>
    <row r="226" spans="1:11" s="48" customFormat="1" ht="24" customHeight="1" thickTop="1">
      <c r="A226" s="57" t="s">
        <v>119</v>
      </c>
      <c r="B226" s="46"/>
      <c r="C226" s="46"/>
      <c r="D226" s="46"/>
      <c r="E226" s="159"/>
      <c r="F226" s="158"/>
      <c r="G226" s="160"/>
      <c r="H226" s="158"/>
      <c r="I226" s="159"/>
      <c r="J226" s="158"/>
      <c r="K226" s="159"/>
    </row>
    <row r="227" spans="1:11" s="48" customFormat="1" ht="24" customHeight="1" thickBot="1">
      <c r="A227" s="57" t="s">
        <v>368</v>
      </c>
      <c r="B227" s="46"/>
      <c r="C227" s="46"/>
      <c r="D227" s="46"/>
      <c r="E227" s="116">
        <f>E195/13160994</f>
        <v>9.180400811671216E-2</v>
      </c>
      <c r="F227" s="158"/>
      <c r="G227" s="116">
        <f>G195/12396480</f>
        <v>0.17515996476419113</v>
      </c>
      <c r="H227" s="158"/>
      <c r="I227" s="116">
        <f>I195/13160994</f>
        <v>8.5767533971978102E-2</v>
      </c>
      <c r="J227" s="158"/>
      <c r="K227" s="116">
        <f>K195/12396480</f>
        <v>0.18165414698365986</v>
      </c>
    </row>
    <row r="228" spans="1:11" s="48" customFormat="1" ht="24" customHeight="1" thickTop="1">
      <c r="A228" s="26"/>
      <c r="B228" s="46"/>
      <c r="C228" s="46"/>
      <c r="D228" s="46"/>
      <c r="E228" s="105"/>
      <c r="F228" s="104"/>
      <c r="G228" s="105"/>
      <c r="H228" s="105"/>
      <c r="I228" s="105"/>
      <c r="J228" s="105"/>
      <c r="K228" s="105"/>
    </row>
    <row r="229" spans="1:11" s="48" customFormat="1" ht="24" customHeight="1">
      <c r="A229" s="26" t="s">
        <v>255</v>
      </c>
      <c r="B229" s="46"/>
      <c r="C229" s="46"/>
      <c r="D229" s="46"/>
      <c r="E229" s="47"/>
      <c r="F229" s="3"/>
      <c r="G229" s="47"/>
      <c r="H229" s="3"/>
      <c r="I229" s="47"/>
      <c r="J229" s="3"/>
      <c r="K229" s="47"/>
    </row>
  </sheetData>
  <printOptions horizontalCentered="1"/>
  <pageMargins left="0.7" right="0.31496062992125984" top="0.78740157480314965" bottom="0.19685039370078741" header="0.31496062992125984" footer="0.31496062992125984"/>
  <pageSetup paperSize="9" scale="65" orientation="portrait" r:id="rId1"/>
  <rowBreaks count="5" manualBreakCount="5">
    <brk id="37" max="16383" man="1"/>
    <brk id="70" max="16383" man="1"/>
    <brk id="114" max="16383" man="1"/>
    <brk id="151" max="16383" man="1"/>
    <brk id="185" max="16383" man="1"/>
  </rowBreaks>
  <ignoredErrors>
    <ignoredError sqref="C34 C14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8"/>
  <sheetViews>
    <sheetView showGridLines="0" view="pageBreakPreview" zoomScale="80" zoomScaleNormal="80" zoomScaleSheetLayoutView="80" workbookViewId="0">
      <selection activeCell="A7" sqref="A7"/>
    </sheetView>
  </sheetViews>
  <sheetFormatPr defaultRowHeight="24" customHeight="1"/>
  <cols>
    <col min="1" max="1" width="53.5703125" style="38" customWidth="1"/>
    <col min="2" max="2" width="14.42578125" style="38" customWidth="1"/>
    <col min="3" max="3" width="0.5703125" style="38" customWidth="1"/>
    <col min="4" max="4" width="14.42578125" style="38" customWidth="1"/>
    <col min="5" max="5" width="0.5703125" style="38" customWidth="1"/>
    <col min="6" max="6" width="14.42578125" style="38" customWidth="1"/>
    <col min="7" max="7" width="0.5703125" style="38" customWidth="1"/>
    <col min="8" max="8" width="20.5703125" style="38" bestFit="1" customWidth="1"/>
    <col min="9" max="9" width="0.5703125" style="38" customWidth="1"/>
    <col min="10" max="10" width="14.42578125" style="38" customWidth="1"/>
    <col min="11" max="11" width="0.5703125" style="38" customWidth="1"/>
    <col min="12" max="12" width="16.42578125" style="38" customWidth="1"/>
    <col min="13" max="13" width="0.5703125" style="38" customWidth="1"/>
    <col min="14" max="14" width="16.42578125" style="38" customWidth="1"/>
    <col min="15" max="15" width="0.5703125" style="38" customWidth="1"/>
    <col min="16" max="16" width="14.42578125" style="38" customWidth="1"/>
    <col min="17" max="17" width="0.5703125" style="38" customWidth="1"/>
    <col min="18" max="18" width="20.42578125" style="38" bestFit="1" customWidth="1"/>
    <col min="19" max="19" width="0.5703125" style="38" customWidth="1"/>
    <col min="20" max="20" width="16.42578125" style="38" customWidth="1"/>
    <col min="21" max="21" width="0.5703125" style="38" customWidth="1"/>
    <col min="22" max="22" width="17.5703125" style="38" customWidth="1"/>
    <col min="23" max="23" width="0.5703125" style="38" customWidth="1"/>
    <col min="24" max="24" width="18.5703125" style="38" customWidth="1"/>
    <col min="25" max="25" width="0.5703125" style="38" customWidth="1"/>
    <col min="26" max="26" width="19.42578125" style="38" customWidth="1"/>
    <col min="27" max="27" width="0.5703125" style="38" customWidth="1"/>
    <col min="28" max="28" width="16.5703125" style="38" customWidth="1"/>
    <col min="29" max="29" width="0.5703125" style="38" customWidth="1"/>
    <col min="30" max="30" width="19.42578125" style="38" bestFit="1" customWidth="1"/>
    <col min="31" max="31" width="0.5703125" style="38" customWidth="1"/>
    <col min="32" max="32" width="13.5703125" style="38" customWidth="1"/>
    <col min="33" max="33" width="0.5703125" style="38" customWidth="1"/>
    <col min="34" max="34" width="12.5703125" style="38" customWidth="1"/>
    <col min="35" max="35" width="0.5703125" style="38" customWidth="1"/>
    <col min="36" max="36" width="16.42578125" style="38" customWidth="1"/>
    <col min="37" max="37" width="0.5703125" style="38" customWidth="1"/>
    <col min="38" max="38" width="15.42578125" style="38" customWidth="1"/>
    <col min="39" max="39" width="0.5703125" style="110" customWidth="1"/>
    <col min="40" max="40" width="14.5703125" style="38" customWidth="1"/>
    <col min="41" max="41" width="0.5703125" style="38" customWidth="1"/>
    <col min="42" max="42" width="16" style="38" customWidth="1"/>
    <col min="43" max="43" width="18.42578125" style="38" customWidth="1"/>
    <col min="44" max="252" width="9.42578125" style="38"/>
    <col min="253" max="253" width="59.42578125" style="38" bestFit="1" customWidth="1"/>
    <col min="254" max="254" width="15.42578125" style="38" customWidth="1"/>
    <col min="255" max="255" width="0.5703125" style="38" customWidth="1"/>
    <col min="256" max="256" width="15.42578125" style="38" customWidth="1"/>
    <col min="257" max="257" width="0.5703125" style="38" customWidth="1"/>
    <col min="258" max="258" width="15.42578125" style="38" customWidth="1"/>
    <col min="259" max="259" width="0.5703125" style="38" customWidth="1"/>
    <col min="260" max="260" width="17.42578125" style="38" customWidth="1"/>
    <col min="261" max="261" width="0.5703125" style="38" customWidth="1"/>
    <col min="262" max="262" width="15.42578125" style="38" customWidth="1"/>
    <col min="263" max="263" width="0.5703125" style="38" customWidth="1"/>
    <col min="264" max="264" width="15.42578125" style="38" customWidth="1"/>
    <col min="265" max="265" width="0.5703125" style="38" customWidth="1"/>
    <col min="266" max="266" width="15.42578125" style="38" customWidth="1"/>
    <col min="267" max="267" width="0.5703125" style="38" customWidth="1"/>
    <col min="268" max="268" width="15.42578125" style="38" customWidth="1"/>
    <col min="269" max="269" width="0.5703125" style="38" customWidth="1"/>
    <col min="270" max="270" width="15.42578125" style="38" customWidth="1"/>
    <col min="271" max="271" width="0.5703125" style="38" customWidth="1"/>
    <col min="272" max="272" width="15.42578125" style="38" customWidth="1"/>
    <col min="273" max="273" width="0.5703125" style="38" customWidth="1"/>
    <col min="274" max="274" width="15.42578125" style="38" customWidth="1"/>
    <col min="275" max="275" width="0.5703125" style="38" customWidth="1"/>
    <col min="276" max="276" width="16.42578125" style="38" customWidth="1"/>
    <col min="277" max="277" width="0.5703125" style="38" customWidth="1"/>
    <col min="278" max="278" width="19.5703125" style="38" bestFit="1" customWidth="1"/>
    <col min="279" max="279" width="0.5703125" style="38" customWidth="1"/>
    <col min="280" max="280" width="18.5703125" style="38" bestFit="1" customWidth="1"/>
    <col min="281" max="281" width="0.5703125" style="38" customWidth="1"/>
    <col min="282" max="282" width="13.5703125" style="38" customWidth="1"/>
    <col min="283" max="283" width="0.5703125" style="38" customWidth="1"/>
    <col min="284" max="284" width="14.42578125" style="38" customWidth="1"/>
    <col min="285" max="285" width="0.5703125" style="38" customWidth="1"/>
    <col min="286" max="286" width="17.42578125" style="38" bestFit="1" customWidth="1"/>
    <col min="287" max="287" width="0.5703125" style="38" customWidth="1"/>
    <col min="288" max="288" width="13.5703125" style="38" customWidth="1"/>
    <col min="289" max="289" width="0.5703125" style="38" customWidth="1"/>
    <col min="290" max="290" width="16.42578125" style="38" customWidth="1"/>
    <col min="291" max="291" width="0.5703125" style="38" customWidth="1"/>
    <col min="292" max="292" width="20" style="38" bestFit="1" customWidth="1"/>
    <col min="293" max="293" width="0.5703125" style="38" customWidth="1"/>
    <col min="294" max="294" width="16.42578125" style="38" customWidth="1"/>
    <col min="295" max="295" width="0.5703125" style="38" customWidth="1"/>
    <col min="296" max="296" width="14.5703125" style="38" customWidth="1"/>
    <col min="297" max="297" width="0.5703125" style="38" customWidth="1"/>
    <col min="298" max="298" width="17.5703125" style="38" customWidth="1"/>
    <col min="299" max="299" width="18.42578125" style="38" customWidth="1"/>
    <col min="300" max="508" width="9.42578125" style="38"/>
    <col min="509" max="509" width="59.42578125" style="38" bestFit="1" customWidth="1"/>
    <col min="510" max="510" width="15.42578125" style="38" customWidth="1"/>
    <col min="511" max="511" width="0.5703125" style="38" customWidth="1"/>
    <col min="512" max="512" width="15.42578125" style="38" customWidth="1"/>
    <col min="513" max="513" width="0.5703125" style="38" customWidth="1"/>
    <col min="514" max="514" width="15.42578125" style="38" customWidth="1"/>
    <col min="515" max="515" width="0.5703125" style="38" customWidth="1"/>
    <col min="516" max="516" width="17.42578125" style="38" customWidth="1"/>
    <col min="517" max="517" width="0.5703125" style="38" customWidth="1"/>
    <col min="518" max="518" width="15.42578125" style="38" customWidth="1"/>
    <col min="519" max="519" width="0.5703125" style="38" customWidth="1"/>
    <col min="520" max="520" width="15.42578125" style="38" customWidth="1"/>
    <col min="521" max="521" width="0.5703125" style="38" customWidth="1"/>
    <col min="522" max="522" width="15.42578125" style="38" customWidth="1"/>
    <col min="523" max="523" width="0.5703125" style="38" customWidth="1"/>
    <col min="524" max="524" width="15.42578125" style="38" customWidth="1"/>
    <col min="525" max="525" width="0.5703125" style="38" customWidth="1"/>
    <col min="526" max="526" width="15.42578125" style="38" customWidth="1"/>
    <col min="527" max="527" width="0.5703125" style="38" customWidth="1"/>
    <col min="528" max="528" width="15.42578125" style="38" customWidth="1"/>
    <col min="529" max="529" width="0.5703125" style="38" customWidth="1"/>
    <col min="530" max="530" width="15.42578125" style="38" customWidth="1"/>
    <col min="531" max="531" width="0.5703125" style="38" customWidth="1"/>
    <col min="532" max="532" width="16.42578125" style="38" customWidth="1"/>
    <col min="533" max="533" width="0.5703125" style="38" customWidth="1"/>
    <col min="534" max="534" width="19.5703125" style="38" bestFit="1" customWidth="1"/>
    <col min="535" max="535" width="0.5703125" style="38" customWidth="1"/>
    <col min="536" max="536" width="18.5703125" style="38" bestFit="1" customWidth="1"/>
    <col min="537" max="537" width="0.5703125" style="38" customWidth="1"/>
    <col min="538" max="538" width="13.5703125" style="38" customWidth="1"/>
    <col min="539" max="539" width="0.5703125" style="38" customWidth="1"/>
    <col min="540" max="540" width="14.42578125" style="38" customWidth="1"/>
    <col min="541" max="541" width="0.5703125" style="38" customWidth="1"/>
    <col min="542" max="542" width="17.42578125" style="38" bestFit="1" customWidth="1"/>
    <col min="543" max="543" width="0.5703125" style="38" customWidth="1"/>
    <col min="544" max="544" width="13.5703125" style="38" customWidth="1"/>
    <col min="545" max="545" width="0.5703125" style="38" customWidth="1"/>
    <col min="546" max="546" width="16.42578125" style="38" customWidth="1"/>
    <col min="547" max="547" width="0.5703125" style="38" customWidth="1"/>
    <col min="548" max="548" width="20" style="38" bestFit="1" customWidth="1"/>
    <col min="549" max="549" width="0.5703125" style="38" customWidth="1"/>
    <col min="550" max="550" width="16.42578125" style="38" customWidth="1"/>
    <col min="551" max="551" width="0.5703125" style="38" customWidth="1"/>
    <col min="552" max="552" width="14.5703125" style="38" customWidth="1"/>
    <col min="553" max="553" width="0.5703125" style="38" customWidth="1"/>
    <col min="554" max="554" width="17.5703125" style="38" customWidth="1"/>
    <col min="555" max="555" width="18.42578125" style="38" customWidth="1"/>
    <col min="556" max="764" width="9.42578125" style="38"/>
    <col min="765" max="765" width="59.42578125" style="38" bestFit="1" customWidth="1"/>
    <col min="766" max="766" width="15.42578125" style="38" customWidth="1"/>
    <col min="767" max="767" width="0.5703125" style="38" customWidth="1"/>
    <col min="768" max="768" width="15.42578125" style="38" customWidth="1"/>
    <col min="769" max="769" width="0.5703125" style="38" customWidth="1"/>
    <col min="770" max="770" width="15.42578125" style="38" customWidth="1"/>
    <col min="771" max="771" width="0.5703125" style="38" customWidth="1"/>
    <col min="772" max="772" width="17.42578125" style="38" customWidth="1"/>
    <col min="773" max="773" width="0.5703125" style="38" customWidth="1"/>
    <col min="774" max="774" width="15.42578125" style="38" customWidth="1"/>
    <col min="775" max="775" width="0.5703125" style="38" customWidth="1"/>
    <col min="776" max="776" width="15.42578125" style="38" customWidth="1"/>
    <col min="777" max="777" width="0.5703125" style="38" customWidth="1"/>
    <col min="778" max="778" width="15.42578125" style="38" customWidth="1"/>
    <col min="779" max="779" width="0.5703125" style="38" customWidth="1"/>
    <col min="780" max="780" width="15.42578125" style="38" customWidth="1"/>
    <col min="781" max="781" width="0.5703125" style="38" customWidth="1"/>
    <col min="782" max="782" width="15.42578125" style="38" customWidth="1"/>
    <col min="783" max="783" width="0.5703125" style="38" customWidth="1"/>
    <col min="784" max="784" width="15.42578125" style="38" customWidth="1"/>
    <col min="785" max="785" width="0.5703125" style="38" customWidth="1"/>
    <col min="786" max="786" width="15.42578125" style="38" customWidth="1"/>
    <col min="787" max="787" width="0.5703125" style="38" customWidth="1"/>
    <col min="788" max="788" width="16.42578125" style="38" customWidth="1"/>
    <col min="789" max="789" width="0.5703125" style="38" customWidth="1"/>
    <col min="790" max="790" width="19.5703125" style="38" bestFit="1" customWidth="1"/>
    <col min="791" max="791" width="0.5703125" style="38" customWidth="1"/>
    <col min="792" max="792" width="18.5703125" style="38" bestFit="1" customWidth="1"/>
    <col min="793" max="793" width="0.5703125" style="38" customWidth="1"/>
    <col min="794" max="794" width="13.5703125" style="38" customWidth="1"/>
    <col min="795" max="795" width="0.5703125" style="38" customWidth="1"/>
    <col min="796" max="796" width="14.42578125" style="38" customWidth="1"/>
    <col min="797" max="797" width="0.5703125" style="38" customWidth="1"/>
    <col min="798" max="798" width="17.42578125" style="38" bestFit="1" customWidth="1"/>
    <col min="799" max="799" width="0.5703125" style="38" customWidth="1"/>
    <col min="800" max="800" width="13.5703125" style="38" customWidth="1"/>
    <col min="801" max="801" width="0.5703125" style="38" customWidth="1"/>
    <col min="802" max="802" width="16.42578125" style="38" customWidth="1"/>
    <col min="803" max="803" width="0.5703125" style="38" customWidth="1"/>
    <col min="804" max="804" width="20" style="38" bestFit="1" customWidth="1"/>
    <col min="805" max="805" width="0.5703125" style="38" customWidth="1"/>
    <col min="806" max="806" width="16.42578125" style="38" customWidth="1"/>
    <col min="807" max="807" width="0.5703125" style="38" customWidth="1"/>
    <col min="808" max="808" width="14.5703125" style="38" customWidth="1"/>
    <col min="809" max="809" width="0.5703125" style="38" customWidth="1"/>
    <col min="810" max="810" width="17.5703125" style="38" customWidth="1"/>
    <col min="811" max="811" width="18.42578125" style="38" customWidth="1"/>
    <col min="812" max="1020" width="9.42578125" style="38"/>
    <col min="1021" max="1021" width="59.42578125" style="38" bestFit="1" customWidth="1"/>
    <col min="1022" max="1022" width="15.42578125" style="38" customWidth="1"/>
    <col min="1023" max="1023" width="0.5703125" style="38" customWidth="1"/>
    <col min="1024" max="1024" width="15.42578125" style="38" customWidth="1"/>
    <col min="1025" max="1025" width="0.5703125" style="38" customWidth="1"/>
    <col min="1026" max="1026" width="15.42578125" style="38" customWidth="1"/>
    <col min="1027" max="1027" width="0.5703125" style="38" customWidth="1"/>
    <col min="1028" max="1028" width="17.42578125" style="38" customWidth="1"/>
    <col min="1029" max="1029" width="0.5703125" style="38" customWidth="1"/>
    <col min="1030" max="1030" width="15.42578125" style="38" customWidth="1"/>
    <col min="1031" max="1031" width="0.5703125" style="38" customWidth="1"/>
    <col min="1032" max="1032" width="15.42578125" style="38" customWidth="1"/>
    <col min="1033" max="1033" width="0.5703125" style="38" customWidth="1"/>
    <col min="1034" max="1034" width="15.42578125" style="38" customWidth="1"/>
    <col min="1035" max="1035" width="0.5703125" style="38" customWidth="1"/>
    <col min="1036" max="1036" width="15.42578125" style="38" customWidth="1"/>
    <col min="1037" max="1037" width="0.5703125" style="38" customWidth="1"/>
    <col min="1038" max="1038" width="15.42578125" style="38" customWidth="1"/>
    <col min="1039" max="1039" width="0.5703125" style="38" customWidth="1"/>
    <col min="1040" max="1040" width="15.42578125" style="38" customWidth="1"/>
    <col min="1041" max="1041" width="0.5703125" style="38" customWidth="1"/>
    <col min="1042" max="1042" width="15.42578125" style="38" customWidth="1"/>
    <col min="1043" max="1043" width="0.5703125" style="38" customWidth="1"/>
    <col min="1044" max="1044" width="16.42578125" style="38" customWidth="1"/>
    <col min="1045" max="1045" width="0.5703125" style="38" customWidth="1"/>
    <col min="1046" max="1046" width="19.5703125" style="38" bestFit="1" customWidth="1"/>
    <col min="1047" max="1047" width="0.5703125" style="38" customWidth="1"/>
    <col min="1048" max="1048" width="18.5703125" style="38" bestFit="1" customWidth="1"/>
    <col min="1049" max="1049" width="0.5703125" style="38" customWidth="1"/>
    <col min="1050" max="1050" width="13.5703125" style="38" customWidth="1"/>
    <col min="1051" max="1051" width="0.5703125" style="38" customWidth="1"/>
    <col min="1052" max="1052" width="14.42578125" style="38" customWidth="1"/>
    <col min="1053" max="1053" width="0.5703125" style="38" customWidth="1"/>
    <col min="1054" max="1054" width="17.42578125" style="38" bestFit="1" customWidth="1"/>
    <col min="1055" max="1055" width="0.5703125" style="38" customWidth="1"/>
    <col min="1056" max="1056" width="13.5703125" style="38" customWidth="1"/>
    <col min="1057" max="1057" width="0.5703125" style="38" customWidth="1"/>
    <col min="1058" max="1058" width="16.42578125" style="38" customWidth="1"/>
    <col min="1059" max="1059" width="0.5703125" style="38" customWidth="1"/>
    <col min="1060" max="1060" width="20" style="38" bestFit="1" customWidth="1"/>
    <col min="1061" max="1061" width="0.5703125" style="38" customWidth="1"/>
    <col min="1062" max="1062" width="16.42578125" style="38" customWidth="1"/>
    <col min="1063" max="1063" width="0.5703125" style="38" customWidth="1"/>
    <col min="1064" max="1064" width="14.5703125" style="38" customWidth="1"/>
    <col min="1065" max="1065" width="0.5703125" style="38" customWidth="1"/>
    <col min="1066" max="1066" width="17.5703125" style="38" customWidth="1"/>
    <col min="1067" max="1067" width="18.42578125" style="38" customWidth="1"/>
    <col min="1068" max="1276" width="9.42578125" style="38"/>
    <col min="1277" max="1277" width="59.42578125" style="38" bestFit="1" customWidth="1"/>
    <col min="1278" max="1278" width="15.42578125" style="38" customWidth="1"/>
    <col min="1279" max="1279" width="0.5703125" style="38" customWidth="1"/>
    <col min="1280" max="1280" width="15.42578125" style="38" customWidth="1"/>
    <col min="1281" max="1281" width="0.5703125" style="38" customWidth="1"/>
    <col min="1282" max="1282" width="15.42578125" style="38" customWidth="1"/>
    <col min="1283" max="1283" width="0.5703125" style="38" customWidth="1"/>
    <col min="1284" max="1284" width="17.42578125" style="38" customWidth="1"/>
    <col min="1285" max="1285" width="0.5703125" style="38" customWidth="1"/>
    <col min="1286" max="1286" width="15.42578125" style="38" customWidth="1"/>
    <col min="1287" max="1287" width="0.5703125" style="38" customWidth="1"/>
    <col min="1288" max="1288" width="15.42578125" style="38" customWidth="1"/>
    <col min="1289" max="1289" width="0.5703125" style="38" customWidth="1"/>
    <col min="1290" max="1290" width="15.42578125" style="38" customWidth="1"/>
    <col min="1291" max="1291" width="0.5703125" style="38" customWidth="1"/>
    <col min="1292" max="1292" width="15.42578125" style="38" customWidth="1"/>
    <col min="1293" max="1293" width="0.5703125" style="38" customWidth="1"/>
    <col min="1294" max="1294" width="15.42578125" style="38" customWidth="1"/>
    <col min="1295" max="1295" width="0.5703125" style="38" customWidth="1"/>
    <col min="1296" max="1296" width="15.42578125" style="38" customWidth="1"/>
    <col min="1297" max="1297" width="0.5703125" style="38" customWidth="1"/>
    <col min="1298" max="1298" width="15.42578125" style="38" customWidth="1"/>
    <col min="1299" max="1299" width="0.5703125" style="38" customWidth="1"/>
    <col min="1300" max="1300" width="16.42578125" style="38" customWidth="1"/>
    <col min="1301" max="1301" width="0.5703125" style="38" customWidth="1"/>
    <col min="1302" max="1302" width="19.5703125" style="38" bestFit="1" customWidth="1"/>
    <col min="1303" max="1303" width="0.5703125" style="38" customWidth="1"/>
    <col min="1304" max="1304" width="18.5703125" style="38" bestFit="1" customWidth="1"/>
    <col min="1305" max="1305" width="0.5703125" style="38" customWidth="1"/>
    <col min="1306" max="1306" width="13.5703125" style="38" customWidth="1"/>
    <col min="1307" max="1307" width="0.5703125" style="38" customWidth="1"/>
    <col min="1308" max="1308" width="14.42578125" style="38" customWidth="1"/>
    <col min="1309" max="1309" width="0.5703125" style="38" customWidth="1"/>
    <col min="1310" max="1310" width="17.42578125" style="38" bestFit="1" customWidth="1"/>
    <col min="1311" max="1311" width="0.5703125" style="38" customWidth="1"/>
    <col min="1312" max="1312" width="13.5703125" style="38" customWidth="1"/>
    <col min="1313" max="1313" width="0.5703125" style="38" customWidth="1"/>
    <col min="1314" max="1314" width="16.42578125" style="38" customWidth="1"/>
    <col min="1315" max="1315" width="0.5703125" style="38" customWidth="1"/>
    <col min="1316" max="1316" width="20" style="38" bestFit="1" customWidth="1"/>
    <col min="1317" max="1317" width="0.5703125" style="38" customWidth="1"/>
    <col min="1318" max="1318" width="16.42578125" style="38" customWidth="1"/>
    <col min="1319" max="1319" width="0.5703125" style="38" customWidth="1"/>
    <col min="1320" max="1320" width="14.5703125" style="38" customWidth="1"/>
    <col min="1321" max="1321" width="0.5703125" style="38" customWidth="1"/>
    <col min="1322" max="1322" width="17.5703125" style="38" customWidth="1"/>
    <col min="1323" max="1323" width="18.42578125" style="38" customWidth="1"/>
    <col min="1324" max="1532" width="9.42578125" style="38"/>
    <col min="1533" max="1533" width="59.42578125" style="38" bestFit="1" customWidth="1"/>
    <col min="1534" max="1534" width="15.42578125" style="38" customWidth="1"/>
    <col min="1535" max="1535" width="0.5703125" style="38" customWidth="1"/>
    <col min="1536" max="1536" width="15.42578125" style="38" customWidth="1"/>
    <col min="1537" max="1537" width="0.5703125" style="38" customWidth="1"/>
    <col min="1538" max="1538" width="15.42578125" style="38" customWidth="1"/>
    <col min="1539" max="1539" width="0.5703125" style="38" customWidth="1"/>
    <col min="1540" max="1540" width="17.42578125" style="38" customWidth="1"/>
    <col min="1541" max="1541" width="0.5703125" style="38" customWidth="1"/>
    <col min="1542" max="1542" width="15.42578125" style="38" customWidth="1"/>
    <col min="1543" max="1543" width="0.5703125" style="38" customWidth="1"/>
    <col min="1544" max="1544" width="15.42578125" style="38" customWidth="1"/>
    <col min="1545" max="1545" width="0.5703125" style="38" customWidth="1"/>
    <col min="1546" max="1546" width="15.42578125" style="38" customWidth="1"/>
    <col min="1547" max="1547" width="0.5703125" style="38" customWidth="1"/>
    <col min="1548" max="1548" width="15.42578125" style="38" customWidth="1"/>
    <col min="1549" max="1549" width="0.5703125" style="38" customWidth="1"/>
    <col min="1550" max="1550" width="15.42578125" style="38" customWidth="1"/>
    <col min="1551" max="1551" width="0.5703125" style="38" customWidth="1"/>
    <col min="1552" max="1552" width="15.42578125" style="38" customWidth="1"/>
    <col min="1553" max="1553" width="0.5703125" style="38" customWidth="1"/>
    <col min="1554" max="1554" width="15.42578125" style="38" customWidth="1"/>
    <col min="1555" max="1555" width="0.5703125" style="38" customWidth="1"/>
    <col min="1556" max="1556" width="16.42578125" style="38" customWidth="1"/>
    <col min="1557" max="1557" width="0.5703125" style="38" customWidth="1"/>
    <col min="1558" max="1558" width="19.5703125" style="38" bestFit="1" customWidth="1"/>
    <col min="1559" max="1559" width="0.5703125" style="38" customWidth="1"/>
    <col min="1560" max="1560" width="18.5703125" style="38" bestFit="1" customWidth="1"/>
    <col min="1561" max="1561" width="0.5703125" style="38" customWidth="1"/>
    <col min="1562" max="1562" width="13.5703125" style="38" customWidth="1"/>
    <col min="1563" max="1563" width="0.5703125" style="38" customWidth="1"/>
    <col min="1564" max="1564" width="14.42578125" style="38" customWidth="1"/>
    <col min="1565" max="1565" width="0.5703125" style="38" customWidth="1"/>
    <col min="1566" max="1566" width="17.42578125" style="38" bestFit="1" customWidth="1"/>
    <col min="1567" max="1567" width="0.5703125" style="38" customWidth="1"/>
    <col min="1568" max="1568" width="13.5703125" style="38" customWidth="1"/>
    <col min="1569" max="1569" width="0.5703125" style="38" customWidth="1"/>
    <col min="1570" max="1570" width="16.42578125" style="38" customWidth="1"/>
    <col min="1571" max="1571" width="0.5703125" style="38" customWidth="1"/>
    <col min="1572" max="1572" width="20" style="38" bestFit="1" customWidth="1"/>
    <col min="1573" max="1573" width="0.5703125" style="38" customWidth="1"/>
    <col min="1574" max="1574" width="16.42578125" style="38" customWidth="1"/>
    <col min="1575" max="1575" width="0.5703125" style="38" customWidth="1"/>
    <col min="1576" max="1576" width="14.5703125" style="38" customWidth="1"/>
    <col min="1577" max="1577" width="0.5703125" style="38" customWidth="1"/>
    <col min="1578" max="1578" width="17.5703125" style="38" customWidth="1"/>
    <col min="1579" max="1579" width="18.42578125" style="38" customWidth="1"/>
    <col min="1580" max="1788" width="9.42578125" style="38"/>
    <col min="1789" max="1789" width="59.42578125" style="38" bestFit="1" customWidth="1"/>
    <col min="1790" max="1790" width="15.42578125" style="38" customWidth="1"/>
    <col min="1791" max="1791" width="0.5703125" style="38" customWidth="1"/>
    <col min="1792" max="1792" width="15.42578125" style="38" customWidth="1"/>
    <col min="1793" max="1793" width="0.5703125" style="38" customWidth="1"/>
    <col min="1794" max="1794" width="15.42578125" style="38" customWidth="1"/>
    <col min="1795" max="1795" width="0.5703125" style="38" customWidth="1"/>
    <col min="1796" max="1796" width="17.42578125" style="38" customWidth="1"/>
    <col min="1797" max="1797" width="0.5703125" style="38" customWidth="1"/>
    <col min="1798" max="1798" width="15.42578125" style="38" customWidth="1"/>
    <col min="1799" max="1799" width="0.5703125" style="38" customWidth="1"/>
    <col min="1800" max="1800" width="15.42578125" style="38" customWidth="1"/>
    <col min="1801" max="1801" width="0.5703125" style="38" customWidth="1"/>
    <col min="1802" max="1802" width="15.42578125" style="38" customWidth="1"/>
    <col min="1803" max="1803" width="0.5703125" style="38" customWidth="1"/>
    <col min="1804" max="1804" width="15.42578125" style="38" customWidth="1"/>
    <col min="1805" max="1805" width="0.5703125" style="38" customWidth="1"/>
    <col min="1806" max="1806" width="15.42578125" style="38" customWidth="1"/>
    <col min="1807" max="1807" width="0.5703125" style="38" customWidth="1"/>
    <col min="1808" max="1808" width="15.42578125" style="38" customWidth="1"/>
    <col min="1809" max="1809" width="0.5703125" style="38" customWidth="1"/>
    <col min="1810" max="1810" width="15.42578125" style="38" customWidth="1"/>
    <col min="1811" max="1811" width="0.5703125" style="38" customWidth="1"/>
    <col min="1812" max="1812" width="16.42578125" style="38" customWidth="1"/>
    <col min="1813" max="1813" width="0.5703125" style="38" customWidth="1"/>
    <col min="1814" max="1814" width="19.5703125" style="38" bestFit="1" customWidth="1"/>
    <col min="1815" max="1815" width="0.5703125" style="38" customWidth="1"/>
    <col min="1816" max="1816" width="18.5703125" style="38" bestFit="1" customWidth="1"/>
    <col min="1817" max="1817" width="0.5703125" style="38" customWidth="1"/>
    <col min="1818" max="1818" width="13.5703125" style="38" customWidth="1"/>
    <col min="1819" max="1819" width="0.5703125" style="38" customWidth="1"/>
    <col min="1820" max="1820" width="14.42578125" style="38" customWidth="1"/>
    <col min="1821" max="1821" width="0.5703125" style="38" customWidth="1"/>
    <col min="1822" max="1822" width="17.42578125" style="38" bestFit="1" customWidth="1"/>
    <col min="1823" max="1823" width="0.5703125" style="38" customWidth="1"/>
    <col min="1824" max="1824" width="13.5703125" style="38" customWidth="1"/>
    <col min="1825" max="1825" width="0.5703125" style="38" customWidth="1"/>
    <col min="1826" max="1826" width="16.42578125" style="38" customWidth="1"/>
    <col min="1827" max="1827" width="0.5703125" style="38" customWidth="1"/>
    <col min="1828" max="1828" width="20" style="38" bestFit="1" customWidth="1"/>
    <col min="1829" max="1829" width="0.5703125" style="38" customWidth="1"/>
    <col min="1830" max="1830" width="16.42578125" style="38" customWidth="1"/>
    <col min="1831" max="1831" width="0.5703125" style="38" customWidth="1"/>
    <col min="1832" max="1832" width="14.5703125" style="38" customWidth="1"/>
    <col min="1833" max="1833" width="0.5703125" style="38" customWidth="1"/>
    <col min="1834" max="1834" width="17.5703125" style="38" customWidth="1"/>
    <col min="1835" max="1835" width="18.42578125" style="38" customWidth="1"/>
    <col min="1836" max="2044" width="9.42578125" style="38"/>
    <col min="2045" max="2045" width="59.42578125" style="38" bestFit="1" customWidth="1"/>
    <col min="2046" max="2046" width="15.42578125" style="38" customWidth="1"/>
    <col min="2047" max="2047" width="0.5703125" style="38" customWidth="1"/>
    <col min="2048" max="2048" width="15.42578125" style="38" customWidth="1"/>
    <col min="2049" max="2049" width="0.5703125" style="38" customWidth="1"/>
    <col min="2050" max="2050" width="15.42578125" style="38" customWidth="1"/>
    <col min="2051" max="2051" width="0.5703125" style="38" customWidth="1"/>
    <col min="2052" max="2052" width="17.42578125" style="38" customWidth="1"/>
    <col min="2053" max="2053" width="0.5703125" style="38" customWidth="1"/>
    <col min="2054" max="2054" width="15.42578125" style="38" customWidth="1"/>
    <col min="2055" max="2055" width="0.5703125" style="38" customWidth="1"/>
    <col min="2056" max="2056" width="15.42578125" style="38" customWidth="1"/>
    <col min="2057" max="2057" width="0.5703125" style="38" customWidth="1"/>
    <col min="2058" max="2058" width="15.42578125" style="38" customWidth="1"/>
    <col min="2059" max="2059" width="0.5703125" style="38" customWidth="1"/>
    <col min="2060" max="2060" width="15.42578125" style="38" customWidth="1"/>
    <col min="2061" max="2061" width="0.5703125" style="38" customWidth="1"/>
    <col min="2062" max="2062" width="15.42578125" style="38" customWidth="1"/>
    <col min="2063" max="2063" width="0.5703125" style="38" customWidth="1"/>
    <col min="2064" max="2064" width="15.42578125" style="38" customWidth="1"/>
    <col min="2065" max="2065" width="0.5703125" style="38" customWidth="1"/>
    <col min="2066" max="2066" width="15.42578125" style="38" customWidth="1"/>
    <col min="2067" max="2067" width="0.5703125" style="38" customWidth="1"/>
    <col min="2068" max="2068" width="16.42578125" style="38" customWidth="1"/>
    <col min="2069" max="2069" width="0.5703125" style="38" customWidth="1"/>
    <col min="2070" max="2070" width="19.5703125" style="38" bestFit="1" customWidth="1"/>
    <col min="2071" max="2071" width="0.5703125" style="38" customWidth="1"/>
    <col min="2072" max="2072" width="18.5703125" style="38" bestFit="1" customWidth="1"/>
    <col min="2073" max="2073" width="0.5703125" style="38" customWidth="1"/>
    <col min="2074" max="2074" width="13.5703125" style="38" customWidth="1"/>
    <col min="2075" max="2075" width="0.5703125" style="38" customWidth="1"/>
    <col min="2076" max="2076" width="14.42578125" style="38" customWidth="1"/>
    <col min="2077" max="2077" width="0.5703125" style="38" customWidth="1"/>
    <col min="2078" max="2078" width="17.42578125" style="38" bestFit="1" customWidth="1"/>
    <col min="2079" max="2079" width="0.5703125" style="38" customWidth="1"/>
    <col min="2080" max="2080" width="13.5703125" style="38" customWidth="1"/>
    <col min="2081" max="2081" width="0.5703125" style="38" customWidth="1"/>
    <col min="2082" max="2082" width="16.42578125" style="38" customWidth="1"/>
    <col min="2083" max="2083" width="0.5703125" style="38" customWidth="1"/>
    <col min="2084" max="2084" width="20" style="38" bestFit="1" customWidth="1"/>
    <col min="2085" max="2085" width="0.5703125" style="38" customWidth="1"/>
    <col min="2086" max="2086" width="16.42578125" style="38" customWidth="1"/>
    <col min="2087" max="2087" width="0.5703125" style="38" customWidth="1"/>
    <col min="2088" max="2088" width="14.5703125" style="38" customWidth="1"/>
    <col min="2089" max="2089" width="0.5703125" style="38" customWidth="1"/>
    <col min="2090" max="2090" width="17.5703125" style="38" customWidth="1"/>
    <col min="2091" max="2091" width="18.42578125" style="38" customWidth="1"/>
    <col min="2092" max="2300" width="9.42578125" style="38"/>
    <col min="2301" max="2301" width="59.42578125" style="38" bestFit="1" customWidth="1"/>
    <col min="2302" max="2302" width="15.42578125" style="38" customWidth="1"/>
    <col min="2303" max="2303" width="0.5703125" style="38" customWidth="1"/>
    <col min="2304" max="2304" width="15.42578125" style="38" customWidth="1"/>
    <col min="2305" max="2305" width="0.5703125" style="38" customWidth="1"/>
    <col min="2306" max="2306" width="15.42578125" style="38" customWidth="1"/>
    <col min="2307" max="2307" width="0.5703125" style="38" customWidth="1"/>
    <col min="2308" max="2308" width="17.42578125" style="38" customWidth="1"/>
    <col min="2309" max="2309" width="0.5703125" style="38" customWidth="1"/>
    <col min="2310" max="2310" width="15.42578125" style="38" customWidth="1"/>
    <col min="2311" max="2311" width="0.5703125" style="38" customWidth="1"/>
    <col min="2312" max="2312" width="15.42578125" style="38" customWidth="1"/>
    <col min="2313" max="2313" width="0.5703125" style="38" customWidth="1"/>
    <col min="2314" max="2314" width="15.42578125" style="38" customWidth="1"/>
    <col min="2315" max="2315" width="0.5703125" style="38" customWidth="1"/>
    <col min="2316" max="2316" width="15.42578125" style="38" customWidth="1"/>
    <col min="2317" max="2317" width="0.5703125" style="38" customWidth="1"/>
    <col min="2318" max="2318" width="15.42578125" style="38" customWidth="1"/>
    <col min="2319" max="2319" width="0.5703125" style="38" customWidth="1"/>
    <col min="2320" max="2320" width="15.42578125" style="38" customWidth="1"/>
    <col min="2321" max="2321" width="0.5703125" style="38" customWidth="1"/>
    <col min="2322" max="2322" width="15.42578125" style="38" customWidth="1"/>
    <col min="2323" max="2323" width="0.5703125" style="38" customWidth="1"/>
    <col min="2324" max="2324" width="16.42578125" style="38" customWidth="1"/>
    <col min="2325" max="2325" width="0.5703125" style="38" customWidth="1"/>
    <col min="2326" max="2326" width="19.5703125" style="38" bestFit="1" customWidth="1"/>
    <col min="2327" max="2327" width="0.5703125" style="38" customWidth="1"/>
    <col min="2328" max="2328" width="18.5703125" style="38" bestFit="1" customWidth="1"/>
    <col min="2329" max="2329" width="0.5703125" style="38" customWidth="1"/>
    <col min="2330" max="2330" width="13.5703125" style="38" customWidth="1"/>
    <col min="2331" max="2331" width="0.5703125" style="38" customWidth="1"/>
    <col min="2332" max="2332" width="14.42578125" style="38" customWidth="1"/>
    <col min="2333" max="2333" width="0.5703125" style="38" customWidth="1"/>
    <col min="2334" max="2334" width="17.42578125" style="38" bestFit="1" customWidth="1"/>
    <col min="2335" max="2335" width="0.5703125" style="38" customWidth="1"/>
    <col min="2336" max="2336" width="13.5703125" style="38" customWidth="1"/>
    <col min="2337" max="2337" width="0.5703125" style="38" customWidth="1"/>
    <col min="2338" max="2338" width="16.42578125" style="38" customWidth="1"/>
    <col min="2339" max="2339" width="0.5703125" style="38" customWidth="1"/>
    <col min="2340" max="2340" width="20" style="38" bestFit="1" customWidth="1"/>
    <col min="2341" max="2341" width="0.5703125" style="38" customWidth="1"/>
    <col min="2342" max="2342" width="16.42578125" style="38" customWidth="1"/>
    <col min="2343" max="2343" width="0.5703125" style="38" customWidth="1"/>
    <col min="2344" max="2344" width="14.5703125" style="38" customWidth="1"/>
    <col min="2345" max="2345" width="0.5703125" style="38" customWidth="1"/>
    <col min="2346" max="2346" width="17.5703125" style="38" customWidth="1"/>
    <col min="2347" max="2347" width="18.42578125" style="38" customWidth="1"/>
    <col min="2348" max="2556" width="9.42578125" style="38"/>
    <col min="2557" max="2557" width="59.42578125" style="38" bestFit="1" customWidth="1"/>
    <col min="2558" max="2558" width="15.42578125" style="38" customWidth="1"/>
    <col min="2559" max="2559" width="0.5703125" style="38" customWidth="1"/>
    <col min="2560" max="2560" width="15.42578125" style="38" customWidth="1"/>
    <col min="2561" max="2561" width="0.5703125" style="38" customWidth="1"/>
    <col min="2562" max="2562" width="15.42578125" style="38" customWidth="1"/>
    <col min="2563" max="2563" width="0.5703125" style="38" customWidth="1"/>
    <col min="2564" max="2564" width="17.42578125" style="38" customWidth="1"/>
    <col min="2565" max="2565" width="0.5703125" style="38" customWidth="1"/>
    <col min="2566" max="2566" width="15.42578125" style="38" customWidth="1"/>
    <col min="2567" max="2567" width="0.5703125" style="38" customWidth="1"/>
    <col min="2568" max="2568" width="15.42578125" style="38" customWidth="1"/>
    <col min="2569" max="2569" width="0.5703125" style="38" customWidth="1"/>
    <col min="2570" max="2570" width="15.42578125" style="38" customWidth="1"/>
    <col min="2571" max="2571" width="0.5703125" style="38" customWidth="1"/>
    <col min="2572" max="2572" width="15.42578125" style="38" customWidth="1"/>
    <col min="2573" max="2573" width="0.5703125" style="38" customWidth="1"/>
    <col min="2574" max="2574" width="15.42578125" style="38" customWidth="1"/>
    <col min="2575" max="2575" width="0.5703125" style="38" customWidth="1"/>
    <col min="2576" max="2576" width="15.42578125" style="38" customWidth="1"/>
    <col min="2577" max="2577" width="0.5703125" style="38" customWidth="1"/>
    <col min="2578" max="2578" width="15.42578125" style="38" customWidth="1"/>
    <col min="2579" max="2579" width="0.5703125" style="38" customWidth="1"/>
    <col min="2580" max="2580" width="16.42578125" style="38" customWidth="1"/>
    <col min="2581" max="2581" width="0.5703125" style="38" customWidth="1"/>
    <col min="2582" max="2582" width="19.5703125" style="38" bestFit="1" customWidth="1"/>
    <col min="2583" max="2583" width="0.5703125" style="38" customWidth="1"/>
    <col min="2584" max="2584" width="18.5703125" style="38" bestFit="1" customWidth="1"/>
    <col min="2585" max="2585" width="0.5703125" style="38" customWidth="1"/>
    <col min="2586" max="2586" width="13.5703125" style="38" customWidth="1"/>
    <col min="2587" max="2587" width="0.5703125" style="38" customWidth="1"/>
    <col min="2588" max="2588" width="14.42578125" style="38" customWidth="1"/>
    <col min="2589" max="2589" width="0.5703125" style="38" customWidth="1"/>
    <col min="2590" max="2590" width="17.42578125" style="38" bestFit="1" customWidth="1"/>
    <col min="2591" max="2591" width="0.5703125" style="38" customWidth="1"/>
    <col min="2592" max="2592" width="13.5703125" style="38" customWidth="1"/>
    <col min="2593" max="2593" width="0.5703125" style="38" customWidth="1"/>
    <col min="2594" max="2594" width="16.42578125" style="38" customWidth="1"/>
    <col min="2595" max="2595" width="0.5703125" style="38" customWidth="1"/>
    <col min="2596" max="2596" width="20" style="38" bestFit="1" customWidth="1"/>
    <col min="2597" max="2597" width="0.5703125" style="38" customWidth="1"/>
    <col min="2598" max="2598" width="16.42578125" style="38" customWidth="1"/>
    <col min="2599" max="2599" width="0.5703125" style="38" customWidth="1"/>
    <col min="2600" max="2600" width="14.5703125" style="38" customWidth="1"/>
    <col min="2601" max="2601" width="0.5703125" style="38" customWidth="1"/>
    <col min="2602" max="2602" width="17.5703125" style="38" customWidth="1"/>
    <col min="2603" max="2603" width="18.42578125" style="38" customWidth="1"/>
    <col min="2604" max="2812" width="9.42578125" style="38"/>
    <col min="2813" max="2813" width="59.42578125" style="38" bestFit="1" customWidth="1"/>
    <col min="2814" max="2814" width="15.42578125" style="38" customWidth="1"/>
    <col min="2815" max="2815" width="0.5703125" style="38" customWidth="1"/>
    <col min="2816" max="2816" width="15.42578125" style="38" customWidth="1"/>
    <col min="2817" max="2817" width="0.5703125" style="38" customWidth="1"/>
    <col min="2818" max="2818" width="15.42578125" style="38" customWidth="1"/>
    <col min="2819" max="2819" width="0.5703125" style="38" customWidth="1"/>
    <col min="2820" max="2820" width="17.42578125" style="38" customWidth="1"/>
    <col min="2821" max="2821" width="0.5703125" style="38" customWidth="1"/>
    <col min="2822" max="2822" width="15.42578125" style="38" customWidth="1"/>
    <col min="2823" max="2823" width="0.5703125" style="38" customWidth="1"/>
    <col min="2824" max="2824" width="15.42578125" style="38" customWidth="1"/>
    <col min="2825" max="2825" width="0.5703125" style="38" customWidth="1"/>
    <col min="2826" max="2826" width="15.42578125" style="38" customWidth="1"/>
    <col min="2827" max="2827" width="0.5703125" style="38" customWidth="1"/>
    <col min="2828" max="2828" width="15.42578125" style="38" customWidth="1"/>
    <col min="2829" max="2829" width="0.5703125" style="38" customWidth="1"/>
    <col min="2830" max="2830" width="15.42578125" style="38" customWidth="1"/>
    <col min="2831" max="2831" width="0.5703125" style="38" customWidth="1"/>
    <col min="2832" max="2832" width="15.42578125" style="38" customWidth="1"/>
    <col min="2833" max="2833" width="0.5703125" style="38" customWidth="1"/>
    <col min="2834" max="2834" width="15.42578125" style="38" customWidth="1"/>
    <col min="2835" max="2835" width="0.5703125" style="38" customWidth="1"/>
    <col min="2836" max="2836" width="16.42578125" style="38" customWidth="1"/>
    <col min="2837" max="2837" width="0.5703125" style="38" customWidth="1"/>
    <col min="2838" max="2838" width="19.5703125" style="38" bestFit="1" customWidth="1"/>
    <col min="2839" max="2839" width="0.5703125" style="38" customWidth="1"/>
    <col min="2840" max="2840" width="18.5703125" style="38" bestFit="1" customWidth="1"/>
    <col min="2841" max="2841" width="0.5703125" style="38" customWidth="1"/>
    <col min="2842" max="2842" width="13.5703125" style="38" customWidth="1"/>
    <col min="2843" max="2843" width="0.5703125" style="38" customWidth="1"/>
    <col min="2844" max="2844" width="14.42578125" style="38" customWidth="1"/>
    <col min="2845" max="2845" width="0.5703125" style="38" customWidth="1"/>
    <col min="2846" max="2846" width="17.42578125" style="38" bestFit="1" customWidth="1"/>
    <col min="2847" max="2847" width="0.5703125" style="38" customWidth="1"/>
    <col min="2848" max="2848" width="13.5703125" style="38" customWidth="1"/>
    <col min="2849" max="2849" width="0.5703125" style="38" customWidth="1"/>
    <col min="2850" max="2850" width="16.42578125" style="38" customWidth="1"/>
    <col min="2851" max="2851" width="0.5703125" style="38" customWidth="1"/>
    <col min="2852" max="2852" width="20" style="38" bestFit="1" customWidth="1"/>
    <col min="2853" max="2853" width="0.5703125" style="38" customWidth="1"/>
    <col min="2854" max="2854" width="16.42578125" style="38" customWidth="1"/>
    <col min="2855" max="2855" width="0.5703125" style="38" customWidth="1"/>
    <col min="2856" max="2856" width="14.5703125" style="38" customWidth="1"/>
    <col min="2857" max="2857" width="0.5703125" style="38" customWidth="1"/>
    <col min="2858" max="2858" width="17.5703125" style="38" customWidth="1"/>
    <col min="2859" max="2859" width="18.42578125" style="38" customWidth="1"/>
    <col min="2860" max="3068" width="9.42578125" style="38"/>
    <col min="3069" max="3069" width="59.42578125" style="38" bestFit="1" customWidth="1"/>
    <col min="3070" max="3070" width="15.42578125" style="38" customWidth="1"/>
    <col min="3071" max="3071" width="0.5703125" style="38" customWidth="1"/>
    <col min="3072" max="3072" width="15.42578125" style="38" customWidth="1"/>
    <col min="3073" max="3073" width="0.5703125" style="38" customWidth="1"/>
    <col min="3074" max="3074" width="15.42578125" style="38" customWidth="1"/>
    <col min="3075" max="3075" width="0.5703125" style="38" customWidth="1"/>
    <col min="3076" max="3076" width="17.42578125" style="38" customWidth="1"/>
    <col min="3077" max="3077" width="0.5703125" style="38" customWidth="1"/>
    <col min="3078" max="3078" width="15.42578125" style="38" customWidth="1"/>
    <col min="3079" max="3079" width="0.5703125" style="38" customWidth="1"/>
    <col min="3080" max="3080" width="15.42578125" style="38" customWidth="1"/>
    <col min="3081" max="3081" width="0.5703125" style="38" customWidth="1"/>
    <col min="3082" max="3082" width="15.42578125" style="38" customWidth="1"/>
    <col min="3083" max="3083" width="0.5703125" style="38" customWidth="1"/>
    <col min="3084" max="3084" width="15.42578125" style="38" customWidth="1"/>
    <col min="3085" max="3085" width="0.5703125" style="38" customWidth="1"/>
    <col min="3086" max="3086" width="15.42578125" style="38" customWidth="1"/>
    <col min="3087" max="3087" width="0.5703125" style="38" customWidth="1"/>
    <col min="3088" max="3088" width="15.42578125" style="38" customWidth="1"/>
    <col min="3089" max="3089" width="0.5703125" style="38" customWidth="1"/>
    <col min="3090" max="3090" width="15.42578125" style="38" customWidth="1"/>
    <col min="3091" max="3091" width="0.5703125" style="38" customWidth="1"/>
    <col min="3092" max="3092" width="16.42578125" style="38" customWidth="1"/>
    <col min="3093" max="3093" width="0.5703125" style="38" customWidth="1"/>
    <col min="3094" max="3094" width="19.5703125" style="38" bestFit="1" customWidth="1"/>
    <col min="3095" max="3095" width="0.5703125" style="38" customWidth="1"/>
    <col min="3096" max="3096" width="18.5703125" style="38" bestFit="1" customWidth="1"/>
    <col min="3097" max="3097" width="0.5703125" style="38" customWidth="1"/>
    <col min="3098" max="3098" width="13.5703125" style="38" customWidth="1"/>
    <col min="3099" max="3099" width="0.5703125" style="38" customWidth="1"/>
    <col min="3100" max="3100" width="14.42578125" style="38" customWidth="1"/>
    <col min="3101" max="3101" width="0.5703125" style="38" customWidth="1"/>
    <col min="3102" max="3102" width="17.42578125" style="38" bestFit="1" customWidth="1"/>
    <col min="3103" max="3103" width="0.5703125" style="38" customWidth="1"/>
    <col min="3104" max="3104" width="13.5703125" style="38" customWidth="1"/>
    <col min="3105" max="3105" width="0.5703125" style="38" customWidth="1"/>
    <col min="3106" max="3106" width="16.42578125" style="38" customWidth="1"/>
    <col min="3107" max="3107" width="0.5703125" style="38" customWidth="1"/>
    <col min="3108" max="3108" width="20" style="38" bestFit="1" customWidth="1"/>
    <col min="3109" max="3109" width="0.5703125" style="38" customWidth="1"/>
    <col min="3110" max="3110" width="16.42578125" style="38" customWidth="1"/>
    <col min="3111" max="3111" width="0.5703125" style="38" customWidth="1"/>
    <col min="3112" max="3112" width="14.5703125" style="38" customWidth="1"/>
    <col min="3113" max="3113" width="0.5703125" style="38" customWidth="1"/>
    <col min="3114" max="3114" width="17.5703125" style="38" customWidth="1"/>
    <col min="3115" max="3115" width="18.42578125" style="38" customWidth="1"/>
    <col min="3116" max="3324" width="9.42578125" style="38"/>
    <col min="3325" max="3325" width="59.42578125" style="38" bestFit="1" customWidth="1"/>
    <col min="3326" max="3326" width="15.42578125" style="38" customWidth="1"/>
    <col min="3327" max="3327" width="0.5703125" style="38" customWidth="1"/>
    <col min="3328" max="3328" width="15.42578125" style="38" customWidth="1"/>
    <col min="3329" max="3329" width="0.5703125" style="38" customWidth="1"/>
    <col min="3330" max="3330" width="15.42578125" style="38" customWidth="1"/>
    <col min="3331" max="3331" width="0.5703125" style="38" customWidth="1"/>
    <col min="3332" max="3332" width="17.42578125" style="38" customWidth="1"/>
    <col min="3333" max="3333" width="0.5703125" style="38" customWidth="1"/>
    <col min="3334" max="3334" width="15.42578125" style="38" customWidth="1"/>
    <col min="3335" max="3335" width="0.5703125" style="38" customWidth="1"/>
    <col min="3336" max="3336" width="15.42578125" style="38" customWidth="1"/>
    <col min="3337" max="3337" width="0.5703125" style="38" customWidth="1"/>
    <col min="3338" max="3338" width="15.42578125" style="38" customWidth="1"/>
    <col min="3339" max="3339" width="0.5703125" style="38" customWidth="1"/>
    <col min="3340" max="3340" width="15.42578125" style="38" customWidth="1"/>
    <col min="3341" max="3341" width="0.5703125" style="38" customWidth="1"/>
    <col min="3342" max="3342" width="15.42578125" style="38" customWidth="1"/>
    <col min="3343" max="3343" width="0.5703125" style="38" customWidth="1"/>
    <col min="3344" max="3344" width="15.42578125" style="38" customWidth="1"/>
    <col min="3345" max="3345" width="0.5703125" style="38" customWidth="1"/>
    <col min="3346" max="3346" width="15.42578125" style="38" customWidth="1"/>
    <col min="3347" max="3347" width="0.5703125" style="38" customWidth="1"/>
    <col min="3348" max="3348" width="16.42578125" style="38" customWidth="1"/>
    <col min="3349" max="3349" width="0.5703125" style="38" customWidth="1"/>
    <col min="3350" max="3350" width="19.5703125" style="38" bestFit="1" customWidth="1"/>
    <col min="3351" max="3351" width="0.5703125" style="38" customWidth="1"/>
    <col min="3352" max="3352" width="18.5703125" style="38" bestFit="1" customWidth="1"/>
    <col min="3353" max="3353" width="0.5703125" style="38" customWidth="1"/>
    <col min="3354" max="3354" width="13.5703125" style="38" customWidth="1"/>
    <col min="3355" max="3355" width="0.5703125" style="38" customWidth="1"/>
    <col min="3356" max="3356" width="14.42578125" style="38" customWidth="1"/>
    <col min="3357" max="3357" width="0.5703125" style="38" customWidth="1"/>
    <col min="3358" max="3358" width="17.42578125" style="38" bestFit="1" customWidth="1"/>
    <col min="3359" max="3359" width="0.5703125" style="38" customWidth="1"/>
    <col min="3360" max="3360" width="13.5703125" style="38" customWidth="1"/>
    <col min="3361" max="3361" width="0.5703125" style="38" customWidth="1"/>
    <col min="3362" max="3362" width="16.42578125" style="38" customWidth="1"/>
    <col min="3363" max="3363" width="0.5703125" style="38" customWidth="1"/>
    <col min="3364" max="3364" width="20" style="38" bestFit="1" customWidth="1"/>
    <col min="3365" max="3365" width="0.5703125" style="38" customWidth="1"/>
    <col min="3366" max="3366" width="16.42578125" style="38" customWidth="1"/>
    <col min="3367" max="3367" width="0.5703125" style="38" customWidth="1"/>
    <col min="3368" max="3368" width="14.5703125" style="38" customWidth="1"/>
    <col min="3369" max="3369" width="0.5703125" style="38" customWidth="1"/>
    <col min="3370" max="3370" width="17.5703125" style="38" customWidth="1"/>
    <col min="3371" max="3371" width="18.42578125" style="38" customWidth="1"/>
    <col min="3372" max="3580" width="9.42578125" style="38"/>
    <col min="3581" max="3581" width="59.42578125" style="38" bestFit="1" customWidth="1"/>
    <col min="3582" max="3582" width="15.42578125" style="38" customWidth="1"/>
    <col min="3583" max="3583" width="0.5703125" style="38" customWidth="1"/>
    <col min="3584" max="3584" width="15.42578125" style="38" customWidth="1"/>
    <col min="3585" max="3585" width="0.5703125" style="38" customWidth="1"/>
    <col min="3586" max="3586" width="15.42578125" style="38" customWidth="1"/>
    <col min="3587" max="3587" width="0.5703125" style="38" customWidth="1"/>
    <col min="3588" max="3588" width="17.42578125" style="38" customWidth="1"/>
    <col min="3589" max="3589" width="0.5703125" style="38" customWidth="1"/>
    <col min="3590" max="3590" width="15.42578125" style="38" customWidth="1"/>
    <col min="3591" max="3591" width="0.5703125" style="38" customWidth="1"/>
    <col min="3592" max="3592" width="15.42578125" style="38" customWidth="1"/>
    <col min="3593" max="3593" width="0.5703125" style="38" customWidth="1"/>
    <col min="3594" max="3594" width="15.42578125" style="38" customWidth="1"/>
    <col min="3595" max="3595" width="0.5703125" style="38" customWidth="1"/>
    <col min="3596" max="3596" width="15.42578125" style="38" customWidth="1"/>
    <col min="3597" max="3597" width="0.5703125" style="38" customWidth="1"/>
    <col min="3598" max="3598" width="15.42578125" style="38" customWidth="1"/>
    <col min="3599" max="3599" width="0.5703125" style="38" customWidth="1"/>
    <col min="3600" max="3600" width="15.42578125" style="38" customWidth="1"/>
    <col min="3601" max="3601" width="0.5703125" style="38" customWidth="1"/>
    <col min="3602" max="3602" width="15.42578125" style="38" customWidth="1"/>
    <col min="3603" max="3603" width="0.5703125" style="38" customWidth="1"/>
    <col min="3604" max="3604" width="16.42578125" style="38" customWidth="1"/>
    <col min="3605" max="3605" width="0.5703125" style="38" customWidth="1"/>
    <col min="3606" max="3606" width="19.5703125" style="38" bestFit="1" customWidth="1"/>
    <col min="3607" max="3607" width="0.5703125" style="38" customWidth="1"/>
    <col min="3608" max="3608" width="18.5703125" style="38" bestFit="1" customWidth="1"/>
    <col min="3609" max="3609" width="0.5703125" style="38" customWidth="1"/>
    <col min="3610" max="3610" width="13.5703125" style="38" customWidth="1"/>
    <col min="3611" max="3611" width="0.5703125" style="38" customWidth="1"/>
    <col min="3612" max="3612" width="14.42578125" style="38" customWidth="1"/>
    <col min="3613" max="3613" width="0.5703125" style="38" customWidth="1"/>
    <col min="3614" max="3614" width="17.42578125" style="38" bestFit="1" customWidth="1"/>
    <col min="3615" max="3615" width="0.5703125" style="38" customWidth="1"/>
    <col min="3616" max="3616" width="13.5703125" style="38" customWidth="1"/>
    <col min="3617" max="3617" width="0.5703125" style="38" customWidth="1"/>
    <col min="3618" max="3618" width="16.42578125" style="38" customWidth="1"/>
    <col min="3619" max="3619" width="0.5703125" style="38" customWidth="1"/>
    <col min="3620" max="3620" width="20" style="38" bestFit="1" customWidth="1"/>
    <col min="3621" max="3621" width="0.5703125" style="38" customWidth="1"/>
    <col min="3622" max="3622" width="16.42578125" style="38" customWidth="1"/>
    <col min="3623" max="3623" width="0.5703125" style="38" customWidth="1"/>
    <col min="3624" max="3624" width="14.5703125" style="38" customWidth="1"/>
    <col min="3625" max="3625" width="0.5703125" style="38" customWidth="1"/>
    <col min="3626" max="3626" width="17.5703125" style="38" customWidth="1"/>
    <col min="3627" max="3627" width="18.42578125" style="38" customWidth="1"/>
    <col min="3628" max="3836" width="9.42578125" style="38"/>
    <col min="3837" max="3837" width="59.42578125" style="38" bestFit="1" customWidth="1"/>
    <col min="3838" max="3838" width="15.42578125" style="38" customWidth="1"/>
    <col min="3839" max="3839" width="0.5703125" style="38" customWidth="1"/>
    <col min="3840" max="3840" width="15.42578125" style="38" customWidth="1"/>
    <col min="3841" max="3841" width="0.5703125" style="38" customWidth="1"/>
    <col min="3842" max="3842" width="15.42578125" style="38" customWidth="1"/>
    <col min="3843" max="3843" width="0.5703125" style="38" customWidth="1"/>
    <col min="3844" max="3844" width="17.42578125" style="38" customWidth="1"/>
    <col min="3845" max="3845" width="0.5703125" style="38" customWidth="1"/>
    <col min="3846" max="3846" width="15.42578125" style="38" customWidth="1"/>
    <col min="3847" max="3847" width="0.5703125" style="38" customWidth="1"/>
    <col min="3848" max="3848" width="15.42578125" style="38" customWidth="1"/>
    <col min="3849" max="3849" width="0.5703125" style="38" customWidth="1"/>
    <col min="3850" max="3850" width="15.42578125" style="38" customWidth="1"/>
    <col min="3851" max="3851" width="0.5703125" style="38" customWidth="1"/>
    <col min="3852" max="3852" width="15.42578125" style="38" customWidth="1"/>
    <col min="3853" max="3853" width="0.5703125" style="38" customWidth="1"/>
    <col min="3854" max="3854" width="15.42578125" style="38" customWidth="1"/>
    <col min="3855" max="3855" width="0.5703125" style="38" customWidth="1"/>
    <col min="3856" max="3856" width="15.42578125" style="38" customWidth="1"/>
    <col min="3857" max="3857" width="0.5703125" style="38" customWidth="1"/>
    <col min="3858" max="3858" width="15.42578125" style="38" customWidth="1"/>
    <col min="3859" max="3859" width="0.5703125" style="38" customWidth="1"/>
    <col min="3860" max="3860" width="16.42578125" style="38" customWidth="1"/>
    <col min="3861" max="3861" width="0.5703125" style="38" customWidth="1"/>
    <col min="3862" max="3862" width="19.5703125" style="38" bestFit="1" customWidth="1"/>
    <col min="3863" max="3863" width="0.5703125" style="38" customWidth="1"/>
    <col min="3864" max="3864" width="18.5703125" style="38" bestFit="1" customWidth="1"/>
    <col min="3865" max="3865" width="0.5703125" style="38" customWidth="1"/>
    <col min="3866" max="3866" width="13.5703125" style="38" customWidth="1"/>
    <col min="3867" max="3867" width="0.5703125" style="38" customWidth="1"/>
    <col min="3868" max="3868" width="14.42578125" style="38" customWidth="1"/>
    <col min="3869" max="3869" width="0.5703125" style="38" customWidth="1"/>
    <col min="3870" max="3870" width="17.42578125" style="38" bestFit="1" customWidth="1"/>
    <col min="3871" max="3871" width="0.5703125" style="38" customWidth="1"/>
    <col min="3872" max="3872" width="13.5703125" style="38" customWidth="1"/>
    <col min="3873" max="3873" width="0.5703125" style="38" customWidth="1"/>
    <col min="3874" max="3874" width="16.42578125" style="38" customWidth="1"/>
    <col min="3875" max="3875" width="0.5703125" style="38" customWidth="1"/>
    <col min="3876" max="3876" width="20" style="38" bestFit="1" customWidth="1"/>
    <col min="3877" max="3877" width="0.5703125" style="38" customWidth="1"/>
    <col min="3878" max="3878" width="16.42578125" style="38" customWidth="1"/>
    <col min="3879" max="3879" width="0.5703125" style="38" customWidth="1"/>
    <col min="3880" max="3880" width="14.5703125" style="38" customWidth="1"/>
    <col min="3881" max="3881" width="0.5703125" style="38" customWidth="1"/>
    <col min="3882" max="3882" width="17.5703125" style="38" customWidth="1"/>
    <col min="3883" max="3883" width="18.42578125" style="38" customWidth="1"/>
    <col min="3884" max="4092" width="9.42578125" style="38"/>
    <col min="4093" max="4093" width="59.42578125" style="38" bestFit="1" customWidth="1"/>
    <col min="4094" max="4094" width="15.42578125" style="38" customWidth="1"/>
    <col min="4095" max="4095" width="0.5703125" style="38" customWidth="1"/>
    <col min="4096" max="4096" width="15.42578125" style="38" customWidth="1"/>
    <col min="4097" max="4097" width="0.5703125" style="38" customWidth="1"/>
    <col min="4098" max="4098" width="15.42578125" style="38" customWidth="1"/>
    <col min="4099" max="4099" width="0.5703125" style="38" customWidth="1"/>
    <col min="4100" max="4100" width="17.42578125" style="38" customWidth="1"/>
    <col min="4101" max="4101" width="0.5703125" style="38" customWidth="1"/>
    <col min="4102" max="4102" width="15.42578125" style="38" customWidth="1"/>
    <col min="4103" max="4103" width="0.5703125" style="38" customWidth="1"/>
    <col min="4104" max="4104" width="15.42578125" style="38" customWidth="1"/>
    <col min="4105" max="4105" width="0.5703125" style="38" customWidth="1"/>
    <col min="4106" max="4106" width="15.42578125" style="38" customWidth="1"/>
    <col min="4107" max="4107" width="0.5703125" style="38" customWidth="1"/>
    <col min="4108" max="4108" width="15.42578125" style="38" customWidth="1"/>
    <col min="4109" max="4109" width="0.5703125" style="38" customWidth="1"/>
    <col min="4110" max="4110" width="15.42578125" style="38" customWidth="1"/>
    <col min="4111" max="4111" width="0.5703125" style="38" customWidth="1"/>
    <col min="4112" max="4112" width="15.42578125" style="38" customWidth="1"/>
    <col min="4113" max="4113" width="0.5703125" style="38" customWidth="1"/>
    <col min="4114" max="4114" width="15.42578125" style="38" customWidth="1"/>
    <col min="4115" max="4115" width="0.5703125" style="38" customWidth="1"/>
    <col min="4116" max="4116" width="16.42578125" style="38" customWidth="1"/>
    <col min="4117" max="4117" width="0.5703125" style="38" customWidth="1"/>
    <col min="4118" max="4118" width="19.5703125" style="38" bestFit="1" customWidth="1"/>
    <col min="4119" max="4119" width="0.5703125" style="38" customWidth="1"/>
    <col min="4120" max="4120" width="18.5703125" style="38" bestFit="1" customWidth="1"/>
    <col min="4121" max="4121" width="0.5703125" style="38" customWidth="1"/>
    <col min="4122" max="4122" width="13.5703125" style="38" customWidth="1"/>
    <col min="4123" max="4123" width="0.5703125" style="38" customWidth="1"/>
    <col min="4124" max="4124" width="14.42578125" style="38" customWidth="1"/>
    <col min="4125" max="4125" width="0.5703125" style="38" customWidth="1"/>
    <col min="4126" max="4126" width="17.42578125" style="38" bestFit="1" customWidth="1"/>
    <col min="4127" max="4127" width="0.5703125" style="38" customWidth="1"/>
    <col min="4128" max="4128" width="13.5703125" style="38" customWidth="1"/>
    <col min="4129" max="4129" width="0.5703125" style="38" customWidth="1"/>
    <col min="4130" max="4130" width="16.42578125" style="38" customWidth="1"/>
    <col min="4131" max="4131" width="0.5703125" style="38" customWidth="1"/>
    <col min="4132" max="4132" width="20" style="38" bestFit="1" customWidth="1"/>
    <col min="4133" max="4133" width="0.5703125" style="38" customWidth="1"/>
    <col min="4134" max="4134" width="16.42578125" style="38" customWidth="1"/>
    <col min="4135" max="4135" width="0.5703125" style="38" customWidth="1"/>
    <col min="4136" max="4136" width="14.5703125" style="38" customWidth="1"/>
    <col min="4137" max="4137" width="0.5703125" style="38" customWidth="1"/>
    <col min="4138" max="4138" width="17.5703125" style="38" customWidth="1"/>
    <col min="4139" max="4139" width="18.42578125" style="38" customWidth="1"/>
    <col min="4140" max="4348" width="9.42578125" style="38"/>
    <col min="4349" max="4349" width="59.42578125" style="38" bestFit="1" customWidth="1"/>
    <col min="4350" max="4350" width="15.42578125" style="38" customWidth="1"/>
    <col min="4351" max="4351" width="0.5703125" style="38" customWidth="1"/>
    <col min="4352" max="4352" width="15.42578125" style="38" customWidth="1"/>
    <col min="4353" max="4353" width="0.5703125" style="38" customWidth="1"/>
    <col min="4354" max="4354" width="15.42578125" style="38" customWidth="1"/>
    <col min="4355" max="4355" width="0.5703125" style="38" customWidth="1"/>
    <col min="4356" max="4356" width="17.42578125" style="38" customWidth="1"/>
    <col min="4357" max="4357" width="0.5703125" style="38" customWidth="1"/>
    <col min="4358" max="4358" width="15.42578125" style="38" customWidth="1"/>
    <col min="4359" max="4359" width="0.5703125" style="38" customWidth="1"/>
    <col min="4360" max="4360" width="15.42578125" style="38" customWidth="1"/>
    <col min="4361" max="4361" width="0.5703125" style="38" customWidth="1"/>
    <col min="4362" max="4362" width="15.42578125" style="38" customWidth="1"/>
    <col min="4363" max="4363" width="0.5703125" style="38" customWidth="1"/>
    <col min="4364" max="4364" width="15.42578125" style="38" customWidth="1"/>
    <col min="4365" max="4365" width="0.5703125" style="38" customWidth="1"/>
    <col min="4366" max="4366" width="15.42578125" style="38" customWidth="1"/>
    <col min="4367" max="4367" width="0.5703125" style="38" customWidth="1"/>
    <col min="4368" max="4368" width="15.42578125" style="38" customWidth="1"/>
    <col min="4369" max="4369" width="0.5703125" style="38" customWidth="1"/>
    <col min="4370" max="4370" width="15.42578125" style="38" customWidth="1"/>
    <col min="4371" max="4371" width="0.5703125" style="38" customWidth="1"/>
    <col min="4372" max="4372" width="16.42578125" style="38" customWidth="1"/>
    <col min="4373" max="4373" width="0.5703125" style="38" customWidth="1"/>
    <col min="4374" max="4374" width="19.5703125" style="38" bestFit="1" customWidth="1"/>
    <col min="4375" max="4375" width="0.5703125" style="38" customWidth="1"/>
    <col min="4376" max="4376" width="18.5703125" style="38" bestFit="1" customWidth="1"/>
    <col min="4377" max="4377" width="0.5703125" style="38" customWidth="1"/>
    <col min="4378" max="4378" width="13.5703125" style="38" customWidth="1"/>
    <col min="4379" max="4379" width="0.5703125" style="38" customWidth="1"/>
    <col min="4380" max="4380" width="14.42578125" style="38" customWidth="1"/>
    <col min="4381" max="4381" width="0.5703125" style="38" customWidth="1"/>
    <col min="4382" max="4382" width="17.42578125" style="38" bestFit="1" customWidth="1"/>
    <col min="4383" max="4383" width="0.5703125" style="38" customWidth="1"/>
    <col min="4384" max="4384" width="13.5703125" style="38" customWidth="1"/>
    <col min="4385" max="4385" width="0.5703125" style="38" customWidth="1"/>
    <col min="4386" max="4386" width="16.42578125" style="38" customWidth="1"/>
    <col min="4387" max="4387" width="0.5703125" style="38" customWidth="1"/>
    <col min="4388" max="4388" width="20" style="38" bestFit="1" customWidth="1"/>
    <col min="4389" max="4389" width="0.5703125" style="38" customWidth="1"/>
    <col min="4390" max="4390" width="16.42578125" style="38" customWidth="1"/>
    <col min="4391" max="4391" width="0.5703125" style="38" customWidth="1"/>
    <col min="4392" max="4392" width="14.5703125" style="38" customWidth="1"/>
    <col min="4393" max="4393" width="0.5703125" style="38" customWidth="1"/>
    <col min="4394" max="4394" width="17.5703125" style="38" customWidth="1"/>
    <col min="4395" max="4395" width="18.42578125" style="38" customWidth="1"/>
    <col min="4396" max="4604" width="9.42578125" style="38"/>
    <col min="4605" max="4605" width="59.42578125" style="38" bestFit="1" customWidth="1"/>
    <col min="4606" max="4606" width="15.42578125" style="38" customWidth="1"/>
    <col min="4607" max="4607" width="0.5703125" style="38" customWidth="1"/>
    <col min="4608" max="4608" width="15.42578125" style="38" customWidth="1"/>
    <col min="4609" max="4609" width="0.5703125" style="38" customWidth="1"/>
    <col min="4610" max="4610" width="15.42578125" style="38" customWidth="1"/>
    <col min="4611" max="4611" width="0.5703125" style="38" customWidth="1"/>
    <col min="4612" max="4612" width="17.42578125" style="38" customWidth="1"/>
    <col min="4613" max="4613" width="0.5703125" style="38" customWidth="1"/>
    <col min="4614" max="4614" width="15.42578125" style="38" customWidth="1"/>
    <col min="4615" max="4615" width="0.5703125" style="38" customWidth="1"/>
    <col min="4616" max="4616" width="15.42578125" style="38" customWidth="1"/>
    <col min="4617" max="4617" width="0.5703125" style="38" customWidth="1"/>
    <col min="4618" max="4618" width="15.42578125" style="38" customWidth="1"/>
    <col min="4619" max="4619" width="0.5703125" style="38" customWidth="1"/>
    <col min="4620" max="4620" width="15.42578125" style="38" customWidth="1"/>
    <col min="4621" max="4621" width="0.5703125" style="38" customWidth="1"/>
    <col min="4622" max="4622" width="15.42578125" style="38" customWidth="1"/>
    <col min="4623" max="4623" width="0.5703125" style="38" customWidth="1"/>
    <col min="4624" max="4624" width="15.42578125" style="38" customWidth="1"/>
    <col min="4625" max="4625" width="0.5703125" style="38" customWidth="1"/>
    <col min="4626" max="4626" width="15.42578125" style="38" customWidth="1"/>
    <col min="4627" max="4627" width="0.5703125" style="38" customWidth="1"/>
    <col min="4628" max="4628" width="16.42578125" style="38" customWidth="1"/>
    <col min="4629" max="4629" width="0.5703125" style="38" customWidth="1"/>
    <col min="4630" max="4630" width="19.5703125" style="38" bestFit="1" customWidth="1"/>
    <col min="4631" max="4631" width="0.5703125" style="38" customWidth="1"/>
    <col min="4632" max="4632" width="18.5703125" style="38" bestFit="1" customWidth="1"/>
    <col min="4633" max="4633" width="0.5703125" style="38" customWidth="1"/>
    <col min="4634" max="4634" width="13.5703125" style="38" customWidth="1"/>
    <col min="4635" max="4635" width="0.5703125" style="38" customWidth="1"/>
    <col min="4636" max="4636" width="14.42578125" style="38" customWidth="1"/>
    <col min="4637" max="4637" width="0.5703125" style="38" customWidth="1"/>
    <col min="4638" max="4638" width="17.42578125" style="38" bestFit="1" customWidth="1"/>
    <col min="4639" max="4639" width="0.5703125" style="38" customWidth="1"/>
    <col min="4640" max="4640" width="13.5703125" style="38" customWidth="1"/>
    <col min="4641" max="4641" width="0.5703125" style="38" customWidth="1"/>
    <col min="4642" max="4642" width="16.42578125" style="38" customWidth="1"/>
    <col min="4643" max="4643" width="0.5703125" style="38" customWidth="1"/>
    <col min="4644" max="4644" width="20" style="38" bestFit="1" customWidth="1"/>
    <col min="4645" max="4645" width="0.5703125" style="38" customWidth="1"/>
    <col min="4646" max="4646" width="16.42578125" style="38" customWidth="1"/>
    <col min="4647" max="4647" width="0.5703125" style="38" customWidth="1"/>
    <col min="4648" max="4648" width="14.5703125" style="38" customWidth="1"/>
    <col min="4649" max="4649" width="0.5703125" style="38" customWidth="1"/>
    <col min="4650" max="4650" width="17.5703125" style="38" customWidth="1"/>
    <col min="4651" max="4651" width="18.42578125" style="38" customWidth="1"/>
    <col min="4652" max="4860" width="9.42578125" style="38"/>
    <col min="4861" max="4861" width="59.42578125" style="38" bestFit="1" customWidth="1"/>
    <col min="4862" max="4862" width="15.42578125" style="38" customWidth="1"/>
    <col min="4863" max="4863" width="0.5703125" style="38" customWidth="1"/>
    <col min="4864" max="4864" width="15.42578125" style="38" customWidth="1"/>
    <col min="4865" max="4865" width="0.5703125" style="38" customWidth="1"/>
    <col min="4866" max="4866" width="15.42578125" style="38" customWidth="1"/>
    <col min="4867" max="4867" width="0.5703125" style="38" customWidth="1"/>
    <col min="4868" max="4868" width="17.42578125" style="38" customWidth="1"/>
    <col min="4869" max="4869" width="0.5703125" style="38" customWidth="1"/>
    <col min="4870" max="4870" width="15.42578125" style="38" customWidth="1"/>
    <col min="4871" max="4871" width="0.5703125" style="38" customWidth="1"/>
    <col min="4872" max="4872" width="15.42578125" style="38" customWidth="1"/>
    <col min="4873" max="4873" width="0.5703125" style="38" customWidth="1"/>
    <col min="4874" max="4874" width="15.42578125" style="38" customWidth="1"/>
    <col min="4875" max="4875" width="0.5703125" style="38" customWidth="1"/>
    <col min="4876" max="4876" width="15.42578125" style="38" customWidth="1"/>
    <col min="4877" max="4877" width="0.5703125" style="38" customWidth="1"/>
    <col min="4878" max="4878" width="15.42578125" style="38" customWidth="1"/>
    <col min="4879" max="4879" width="0.5703125" style="38" customWidth="1"/>
    <col min="4880" max="4880" width="15.42578125" style="38" customWidth="1"/>
    <col min="4881" max="4881" width="0.5703125" style="38" customWidth="1"/>
    <col min="4882" max="4882" width="15.42578125" style="38" customWidth="1"/>
    <col min="4883" max="4883" width="0.5703125" style="38" customWidth="1"/>
    <col min="4884" max="4884" width="16.42578125" style="38" customWidth="1"/>
    <col min="4885" max="4885" width="0.5703125" style="38" customWidth="1"/>
    <col min="4886" max="4886" width="19.5703125" style="38" bestFit="1" customWidth="1"/>
    <col min="4887" max="4887" width="0.5703125" style="38" customWidth="1"/>
    <col min="4888" max="4888" width="18.5703125" style="38" bestFit="1" customWidth="1"/>
    <col min="4889" max="4889" width="0.5703125" style="38" customWidth="1"/>
    <col min="4890" max="4890" width="13.5703125" style="38" customWidth="1"/>
    <col min="4891" max="4891" width="0.5703125" style="38" customWidth="1"/>
    <col min="4892" max="4892" width="14.42578125" style="38" customWidth="1"/>
    <col min="4893" max="4893" width="0.5703125" style="38" customWidth="1"/>
    <col min="4894" max="4894" width="17.42578125" style="38" bestFit="1" customWidth="1"/>
    <col min="4895" max="4895" width="0.5703125" style="38" customWidth="1"/>
    <col min="4896" max="4896" width="13.5703125" style="38" customWidth="1"/>
    <col min="4897" max="4897" width="0.5703125" style="38" customWidth="1"/>
    <col min="4898" max="4898" width="16.42578125" style="38" customWidth="1"/>
    <col min="4899" max="4899" width="0.5703125" style="38" customWidth="1"/>
    <col min="4900" max="4900" width="20" style="38" bestFit="1" customWidth="1"/>
    <col min="4901" max="4901" width="0.5703125" style="38" customWidth="1"/>
    <col min="4902" max="4902" width="16.42578125" style="38" customWidth="1"/>
    <col min="4903" max="4903" width="0.5703125" style="38" customWidth="1"/>
    <col min="4904" max="4904" width="14.5703125" style="38" customWidth="1"/>
    <col min="4905" max="4905" width="0.5703125" style="38" customWidth="1"/>
    <col min="4906" max="4906" width="17.5703125" style="38" customWidth="1"/>
    <col min="4907" max="4907" width="18.42578125" style="38" customWidth="1"/>
    <col min="4908" max="5116" width="9.42578125" style="38"/>
    <col min="5117" max="5117" width="59.42578125" style="38" bestFit="1" customWidth="1"/>
    <col min="5118" max="5118" width="15.42578125" style="38" customWidth="1"/>
    <col min="5119" max="5119" width="0.5703125" style="38" customWidth="1"/>
    <col min="5120" max="5120" width="15.42578125" style="38" customWidth="1"/>
    <col min="5121" max="5121" width="0.5703125" style="38" customWidth="1"/>
    <col min="5122" max="5122" width="15.42578125" style="38" customWidth="1"/>
    <col min="5123" max="5123" width="0.5703125" style="38" customWidth="1"/>
    <col min="5124" max="5124" width="17.42578125" style="38" customWidth="1"/>
    <col min="5125" max="5125" width="0.5703125" style="38" customWidth="1"/>
    <col min="5126" max="5126" width="15.42578125" style="38" customWidth="1"/>
    <col min="5127" max="5127" width="0.5703125" style="38" customWidth="1"/>
    <col min="5128" max="5128" width="15.42578125" style="38" customWidth="1"/>
    <col min="5129" max="5129" width="0.5703125" style="38" customWidth="1"/>
    <col min="5130" max="5130" width="15.42578125" style="38" customWidth="1"/>
    <col min="5131" max="5131" width="0.5703125" style="38" customWidth="1"/>
    <col min="5132" max="5132" width="15.42578125" style="38" customWidth="1"/>
    <col min="5133" max="5133" width="0.5703125" style="38" customWidth="1"/>
    <col min="5134" max="5134" width="15.42578125" style="38" customWidth="1"/>
    <col min="5135" max="5135" width="0.5703125" style="38" customWidth="1"/>
    <col min="5136" max="5136" width="15.42578125" style="38" customWidth="1"/>
    <col min="5137" max="5137" width="0.5703125" style="38" customWidth="1"/>
    <col min="5138" max="5138" width="15.42578125" style="38" customWidth="1"/>
    <col min="5139" max="5139" width="0.5703125" style="38" customWidth="1"/>
    <col min="5140" max="5140" width="16.42578125" style="38" customWidth="1"/>
    <col min="5141" max="5141" width="0.5703125" style="38" customWidth="1"/>
    <col min="5142" max="5142" width="19.5703125" style="38" bestFit="1" customWidth="1"/>
    <col min="5143" max="5143" width="0.5703125" style="38" customWidth="1"/>
    <col min="5144" max="5144" width="18.5703125" style="38" bestFit="1" customWidth="1"/>
    <col min="5145" max="5145" width="0.5703125" style="38" customWidth="1"/>
    <col min="5146" max="5146" width="13.5703125" style="38" customWidth="1"/>
    <col min="5147" max="5147" width="0.5703125" style="38" customWidth="1"/>
    <col min="5148" max="5148" width="14.42578125" style="38" customWidth="1"/>
    <col min="5149" max="5149" width="0.5703125" style="38" customWidth="1"/>
    <col min="5150" max="5150" width="17.42578125" style="38" bestFit="1" customWidth="1"/>
    <col min="5151" max="5151" width="0.5703125" style="38" customWidth="1"/>
    <col min="5152" max="5152" width="13.5703125" style="38" customWidth="1"/>
    <col min="5153" max="5153" width="0.5703125" style="38" customWidth="1"/>
    <col min="5154" max="5154" width="16.42578125" style="38" customWidth="1"/>
    <col min="5155" max="5155" width="0.5703125" style="38" customWidth="1"/>
    <col min="5156" max="5156" width="20" style="38" bestFit="1" customWidth="1"/>
    <col min="5157" max="5157" width="0.5703125" style="38" customWidth="1"/>
    <col min="5158" max="5158" width="16.42578125" style="38" customWidth="1"/>
    <col min="5159" max="5159" width="0.5703125" style="38" customWidth="1"/>
    <col min="5160" max="5160" width="14.5703125" style="38" customWidth="1"/>
    <col min="5161" max="5161" width="0.5703125" style="38" customWidth="1"/>
    <col min="5162" max="5162" width="17.5703125" style="38" customWidth="1"/>
    <col min="5163" max="5163" width="18.42578125" style="38" customWidth="1"/>
    <col min="5164" max="5372" width="9.42578125" style="38"/>
    <col min="5373" max="5373" width="59.42578125" style="38" bestFit="1" customWidth="1"/>
    <col min="5374" max="5374" width="15.42578125" style="38" customWidth="1"/>
    <col min="5375" max="5375" width="0.5703125" style="38" customWidth="1"/>
    <col min="5376" max="5376" width="15.42578125" style="38" customWidth="1"/>
    <col min="5377" max="5377" width="0.5703125" style="38" customWidth="1"/>
    <col min="5378" max="5378" width="15.42578125" style="38" customWidth="1"/>
    <col min="5379" max="5379" width="0.5703125" style="38" customWidth="1"/>
    <col min="5380" max="5380" width="17.42578125" style="38" customWidth="1"/>
    <col min="5381" max="5381" width="0.5703125" style="38" customWidth="1"/>
    <col min="5382" max="5382" width="15.42578125" style="38" customWidth="1"/>
    <col min="5383" max="5383" width="0.5703125" style="38" customWidth="1"/>
    <col min="5384" max="5384" width="15.42578125" style="38" customWidth="1"/>
    <col min="5385" max="5385" width="0.5703125" style="38" customWidth="1"/>
    <col min="5386" max="5386" width="15.42578125" style="38" customWidth="1"/>
    <col min="5387" max="5387" width="0.5703125" style="38" customWidth="1"/>
    <col min="5388" max="5388" width="15.42578125" style="38" customWidth="1"/>
    <col min="5389" max="5389" width="0.5703125" style="38" customWidth="1"/>
    <col min="5390" max="5390" width="15.42578125" style="38" customWidth="1"/>
    <col min="5391" max="5391" width="0.5703125" style="38" customWidth="1"/>
    <col min="5392" max="5392" width="15.42578125" style="38" customWidth="1"/>
    <col min="5393" max="5393" width="0.5703125" style="38" customWidth="1"/>
    <col min="5394" max="5394" width="15.42578125" style="38" customWidth="1"/>
    <col min="5395" max="5395" width="0.5703125" style="38" customWidth="1"/>
    <col min="5396" max="5396" width="16.42578125" style="38" customWidth="1"/>
    <col min="5397" max="5397" width="0.5703125" style="38" customWidth="1"/>
    <col min="5398" max="5398" width="19.5703125" style="38" bestFit="1" customWidth="1"/>
    <col min="5399" max="5399" width="0.5703125" style="38" customWidth="1"/>
    <col min="5400" max="5400" width="18.5703125" style="38" bestFit="1" customWidth="1"/>
    <col min="5401" max="5401" width="0.5703125" style="38" customWidth="1"/>
    <col min="5402" max="5402" width="13.5703125" style="38" customWidth="1"/>
    <col min="5403" max="5403" width="0.5703125" style="38" customWidth="1"/>
    <col min="5404" max="5404" width="14.42578125" style="38" customWidth="1"/>
    <col min="5405" max="5405" width="0.5703125" style="38" customWidth="1"/>
    <col min="5406" max="5406" width="17.42578125" style="38" bestFit="1" customWidth="1"/>
    <col min="5407" max="5407" width="0.5703125" style="38" customWidth="1"/>
    <col min="5408" max="5408" width="13.5703125" style="38" customWidth="1"/>
    <col min="5409" max="5409" width="0.5703125" style="38" customWidth="1"/>
    <col min="5410" max="5410" width="16.42578125" style="38" customWidth="1"/>
    <col min="5411" max="5411" width="0.5703125" style="38" customWidth="1"/>
    <col min="5412" max="5412" width="20" style="38" bestFit="1" customWidth="1"/>
    <col min="5413" max="5413" width="0.5703125" style="38" customWidth="1"/>
    <col min="5414" max="5414" width="16.42578125" style="38" customWidth="1"/>
    <col min="5415" max="5415" width="0.5703125" style="38" customWidth="1"/>
    <col min="5416" max="5416" width="14.5703125" style="38" customWidth="1"/>
    <col min="5417" max="5417" width="0.5703125" style="38" customWidth="1"/>
    <col min="5418" max="5418" width="17.5703125" style="38" customWidth="1"/>
    <col min="5419" max="5419" width="18.42578125" style="38" customWidth="1"/>
    <col min="5420" max="5628" width="9.42578125" style="38"/>
    <col min="5629" max="5629" width="59.42578125" style="38" bestFit="1" customWidth="1"/>
    <col min="5630" max="5630" width="15.42578125" style="38" customWidth="1"/>
    <col min="5631" max="5631" width="0.5703125" style="38" customWidth="1"/>
    <col min="5632" max="5632" width="15.42578125" style="38" customWidth="1"/>
    <col min="5633" max="5633" width="0.5703125" style="38" customWidth="1"/>
    <col min="5634" max="5634" width="15.42578125" style="38" customWidth="1"/>
    <col min="5635" max="5635" width="0.5703125" style="38" customWidth="1"/>
    <col min="5636" max="5636" width="17.42578125" style="38" customWidth="1"/>
    <col min="5637" max="5637" width="0.5703125" style="38" customWidth="1"/>
    <col min="5638" max="5638" width="15.42578125" style="38" customWidth="1"/>
    <col min="5639" max="5639" width="0.5703125" style="38" customWidth="1"/>
    <col min="5640" max="5640" width="15.42578125" style="38" customWidth="1"/>
    <col min="5641" max="5641" width="0.5703125" style="38" customWidth="1"/>
    <col min="5642" max="5642" width="15.42578125" style="38" customWidth="1"/>
    <col min="5643" max="5643" width="0.5703125" style="38" customWidth="1"/>
    <col min="5644" max="5644" width="15.42578125" style="38" customWidth="1"/>
    <col min="5645" max="5645" width="0.5703125" style="38" customWidth="1"/>
    <col min="5646" max="5646" width="15.42578125" style="38" customWidth="1"/>
    <col min="5647" max="5647" width="0.5703125" style="38" customWidth="1"/>
    <col min="5648" max="5648" width="15.42578125" style="38" customWidth="1"/>
    <col min="5649" max="5649" width="0.5703125" style="38" customWidth="1"/>
    <col min="5650" max="5650" width="15.42578125" style="38" customWidth="1"/>
    <col min="5651" max="5651" width="0.5703125" style="38" customWidth="1"/>
    <col min="5652" max="5652" width="16.42578125" style="38" customWidth="1"/>
    <col min="5653" max="5653" width="0.5703125" style="38" customWidth="1"/>
    <col min="5654" max="5654" width="19.5703125" style="38" bestFit="1" customWidth="1"/>
    <col min="5655" max="5655" width="0.5703125" style="38" customWidth="1"/>
    <col min="5656" max="5656" width="18.5703125" style="38" bestFit="1" customWidth="1"/>
    <col min="5657" max="5657" width="0.5703125" style="38" customWidth="1"/>
    <col min="5658" max="5658" width="13.5703125" style="38" customWidth="1"/>
    <col min="5659" max="5659" width="0.5703125" style="38" customWidth="1"/>
    <col min="5660" max="5660" width="14.42578125" style="38" customWidth="1"/>
    <col min="5661" max="5661" width="0.5703125" style="38" customWidth="1"/>
    <col min="5662" max="5662" width="17.42578125" style="38" bestFit="1" customWidth="1"/>
    <col min="5663" max="5663" width="0.5703125" style="38" customWidth="1"/>
    <col min="5664" max="5664" width="13.5703125" style="38" customWidth="1"/>
    <col min="5665" max="5665" width="0.5703125" style="38" customWidth="1"/>
    <col min="5666" max="5666" width="16.42578125" style="38" customWidth="1"/>
    <col min="5667" max="5667" width="0.5703125" style="38" customWidth="1"/>
    <col min="5668" max="5668" width="20" style="38" bestFit="1" customWidth="1"/>
    <col min="5669" max="5669" width="0.5703125" style="38" customWidth="1"/>
    <col min="5670" max="5670" width="16.42578125" style="38" customWidth="1"/>
    <col min="5671" max="5671" width="0.5703125" style="38" customWidth="1"/>
    <col min="5672" max="5672" width="14.5703125" style="38" customWidth="1"/>
    <col min="5673" max="5673" width="0.5703125" style="38" customWidth="1"/>
    <col min="5674" max="5674" width="17.5703125" style="38" customWidth="1"/>
    <col min="5675" max="5675" width="18.42578125" style="38" customWidth="1"/>
    <col min="5676" max="5884" width="9.42578125" style="38"/>
    <col min="5885" max="5885" width="59.42578125" style="38" bestFit="1" customWidth="1"/>
    <col min="5886" max="5886" width="15.42578125" style="38" customWidth="1"/>
    <col min="5887" max="5887" width="0.5703125" style="38" customWidth="1"/>
    <col min="5888" max="5888" width="15.42578125" style="38" customWidth="1"/>
    <col min="5889" max="5889" width="0.5703125" style="38" customWidth="1"/>
    <col min="5890" max="5890" width="15.42578125" style="38" customWidth="1"/>
    <col min="5891" max="5891" width="0.5703125" style="38" customWidth="1"/>
    <col min="5892" max="5892" width="17.42578125" style="38" customWidth="1"/>
    <col min="5893" max="5893" width="0.5703125" style="38" customWidth="1"/>
    <col min="5894" max="5894" width="15.42578125" style="38" customWidth="1"/>
    <col min="5895" max="5895" width="0.5703125" style="38" customWidth="1"/>
    <col min="5896" max="5896" width="15.42578125" style="38" customWidth="1"/>
    <col min="5897" max="5897" width="0.5703125" style="38" customWidth="1"/>
    <col min="5898" max="5898" width="15.42578125" style="38" customWidth="1"/>
    <col min="5899" max="5899" width="0.5703125" style="38" customWidth="1"/>
    <col min="5900" max="5900" width="15.42578125" style="38" customWidth="1"/>
    <col min="5901" max="5901" width="0.5703125" style="38" customWidth="1"/>
    <col min="5902" max="5902" width="15.42578125" style="38" customWidth="1"/>
    <col min="5903" max="5903" width="0.5703125" style="38" customWidth="1"/>
    <col min="5904" max="5904" width="15.42578125" style="38" customWidth="1"/>
    <col min="5905" max="5905" width="0.5703125" style="38" customWidth="1"/>
    <col min="5906" max="5906" width="15.42578125" style="38" customWidth="1"/>
    <col min="5907" max="5907" width="0.5703125" style="38" customWidth="1"/>
    <col min="5908" max="5908" width="16.42578125" style="38" customWidth="1"/>
    <col min="5909" max="5909" width="0.5703125" style="38" customWidth="1"/>
    <col min="5910" max="5910" width="19.5703125" style="38" bestFit="1" customWidth="1"/>
    <col min="5911" max="5911" width="0.5703125" style="38" customWidth="1"/>
    <col min="5912" max="5912" width="18.5703125" style="38" bestFit="1" customWidth="1"/>
    <col min="5913" max="5913" width="0.5703125" style="38" customWidth="1"/>
    <col min="5914" max="5914" width="13.5703125" style="38" customWidth="1"/>
    <col min="5915" max="5915" width="0.5703125" style="38" customWidth="1"/>
    <col min="5916" max="5916" width="14.42578125" style="38" customWidth="1"/>
    <col min="5917" max="5917" width="0.5703125" style="38" customWidth="1"/>
    <col min="5918" max="5918" width="17.42578125" style="38" bestFit="1" customWidth="1"/>
    <col min="5919" max="5919" width="0.5703125" style="38" customWidth="1"/>
    <col min="5920" max="5920" width="13.5703125" style="38" customWidth="1"/>
    <col min="5921" max="5921" width="0.5703125" style="38" customWidth="1"/>
    <col min="5922" max="5922" width="16.42578125" style="38" customWidth="1"/>
    <col min="5923" max="5923" width="0.5703125" style="38" customWidth="1"/>
    <col min="5924" max="5924" width="20" style="38" bestFit="1" customWidth="1"/>
    <col min="5925" max="5925" width="0.5703125" style="38" customWidth="1"/>
    <col min="5926" max="5926" width="16.42578125" style="38" customWidth="1"/>
    <col min="5927" max="5927" width="0.5703125" style="38" customWidth="1"/>
    <col min="5928" max="5928" width="14.5703125" style="38" customWidth="1"/>
    <col min="5929" max="5929" width="0.5703125" style="38" customWidth="1"/>
    <col min="5930" max="5930" width="17.5703125" style="38" customWidth="1"/>
    <col min="5931" max="5931" width="18.42578125" style="38" customWidth="1"/>
    <col min="5932" max="6140" width="9.42578125" style="38"/>
    <col min="6141" max="6141" width="59.42578125" style="38" bestFit="1" customWidth="1"/>
    <col min="6142" max="6142" width="15.42578125" style="38" customWidth="1"/>
    <col min="6143" max="6143" width="0.5703125" style="38" customWidth="1"/>
    <col min="6144" max="6144" width="15.42578125" style="38" customWidth="1"/>
    <col min="6145" max="6145" width="0.5703125" style="38" customWidth="1"/>
    <col min="6146" max="6146" width="15.42578125" style="38" customWidth="1"/>
    <col min="6147" max="6147" width="0.5703125" style="38" customWidth="1"/>
    <col min="6148" max="6148" width="17.42578125" style="38" customWidth="1"/>
    <col min="6149" max="6149" width="0.5703125" style="38" customWidth="1"/>
    <col min="6150" max="6150" width="15.42578125" style="38" customWidth="1"/>
    <col min="6151" max="6151" width="0.5703125" style="38" customWidth="1"/>
    <col min="6152" max="6152" width="15.42578125" style="38" customWidth="1"/>
    <col min="6153" max="6153" width="0.5703125" style="38" customWidth="1"/>
    <col min="6154" max="6154" width="15.42578125" style="38" customWidth="1"/>
    <col min="6155" max="6155" width="0.5703125" style="38" customWidth="1"/>
    <col min="6156" max="6156" width="15.42578125" style="38" customWidth="1"/>
    <col min="6157" max="6157" width="0.5703125" style="38" customWidth="1"/>
    <col min="6158" max="6158" width="15.42578125" style="38" customWidth="1"/>
    <col min="6159" max="6159" width="0.5703125" style="38" customWidth="1"/>
    <col min="6160" max="6160" width="15.42578125" style="38" customWidth="1"/>
    <col min="6161" max="6161" width="0.5703125" style="38" customWidth="1"/>
    <col min="6162" max="6162" width="15.42578125" style="38" customWidth="1"/>
    <col min="6163" max="6163" width="0.5703125" style="38" customWidth="1"/>
    <col min="6164" max="6164" width="16.42578125" style="38" customWidth="1"/>
    <col min="6165" max="6165" width="0.5703125" style="38" customWidth="1"/>
    <col min="6166" max="6166" width="19.5703125" style="38" bestFit="1" customWidth="1"/>
    <col min="6167" max="6167" width="0.5703125" style="38" customWidth="1"/>
    <col min="6168" max="6168" width="18.5703125" style="38" bestFit="1" customWidth="1"/>
    <col min="6169" max="6169" width="0.5703125" style="38" customWidth="1"/>
    <col min="6170" max="6170" width="13.5703125" style="38" customWidth="1"/>
    <col min="6171" max="6171" width="0.5703125" style="38" customWidth="1"/>
    <col min="6172" max="6172" width="14.42578125" style="38" customWidth="1"/>
    <col min="6173" max="6173" width="0.5703125" style="38" customWidth="1"/>
    <col min="6174" max="6174" width="17.42578125" style="38" bestFit="1" customWidth="1"/>
    <col min="6175" max="6175" width="0.5703125" style="38" customWidth="1"/>
    <col min="6176" max="6176" width="13.5703125" style="38" customWidth="1"/>
    <col min="6177" max="6177" width="0.5703125" style="38" customWidth="1"/>
    <col min="6178" max="6178" width="16.42578125" style="38" customWidth="1"/>
    <col min="6179" max="6179" width="0.5703125" style="38" customWidth="1"/>
    <col min="6180" max="6180" width="20" style="38" bestFit="1" customWidth="1"/>
    <col min="6181" max="6181" width="0.5703125" style="38" customWidth="1"/>
    <col min="6182" max="6182" width="16.42578125" style="38" customWidth="1"/>
    <col min="6183" max="6183" width="0.5703125" style="38" customWidth="1"/>
    <col min="6184" max="6184" width="14.5703125" style="38" customWidth="1"/>
    <col min="6185" max="6185" width="0.5703125" style="38" customWidth="1"/>
    <col min="6186" max="6186" width="17.5703125" style="38" customWidth="1"/>
    <col min="6187" max="6187" width="18.42578125" style="38" customWidth="1"/>
    <col min="6188" max="6396" width="9.42578125" style="38"/>
    <col min="6397" max="6397" width="59.42578125" style="38" bestFit="1" customWidth="1"/>
    <col min="6398" max="6398" width="15.42578125" style="38" customWidth="1"/>
    <col min="6399" max="6399" width="0.5703125" style="38" customWidth="1"/>
    <col min="6400" max="6400" width="15.42578125" style="38" customWidth="1"/>
    <col min="6401" max="6401" width="0.5703125" style="38" customWidth="1"/>
    <col min="6402" max="6402" width="15.42578125" style="38" customWidth="1"/>
    <col min="6403" max="6403" width="0.5703125" style="38" customWidth="1"/>
    <col min="6404" max="6404" width="17.42578125" style="38" customWidth="1"/>
    <col min="6405" max="6405" width="0.5703125" style="38" customWidth="1"/>
    <col min="6406" max="6406" width="15.42578125" style="38" customWidth="1"/>
    <col min="6407" max="6407" width="0.5703125" style="38" customWidth="1"/>
    <col min="6408" max="6408" width="15.42578125" style="38" customWidth="1"/>
    <col min="6409" max="6409" width="0.5703125" style="38" customWidth="1"/>
    <col min="6410" max="6410" width="15.42578125" style="38" customWidth="1"/>
    <col min="6411" max="6411" width="0.5703125" style="38" customWidth="1"/>
    <col min="6412" max="6412" width="15.42578125" style="38" customWidth="1"/>
    <col min="6413" max="6413" width="0.5703125" style="38" customWidth="1"/>
    <col min="6414" max="6414" width="15.42578125" style="38" customWidth="1"/>
    <col min="6415" max="6415" width="0.5703125" style="38" customWidth="1"/>
    <col min="6416" max="6416" width="15.42578125" style="38" customWidth="1"/>
    <col min="6417" max="6417" width="0.5703125" style="38" customWidth="1"/>
    <col min="6418" max="6418" width="15.42578125" style="38" customWidth="1"/>
    <col min="6419" max="6419" width="0.5703125" style="38" customWidth="1"/>
    <col min="6420" max="6420" width="16.42578125" style="38" customWidth="1"/>
    <col min="6421" max="6421" width="0.5703125" style="38" customWidth="1"/>
    <col min="6422" max="6422" width="19.5703125" style="38" bestFit="1" customWidth="1"/>
    <col min="6423" max="6423" width="0.5703125" style="38" customWidth="1"/>
    <col min="6424" max="6424" width="18.5703125" style="38" bestFit="1" customWidth="1"/>
    <col min="6425" max="6425" width="0.5703125" style="38" customWidth="1"/>
    <col min="6426" max="6426" width="13.5703125" style="38" customWidth="1"/>
    <col min="6427" max="6427" width="0.5703125" style="38" customWidth="1"/>
    <col min="6428" max="6428" width="14.42578125" style="38" customWidth="1"/>
    <col min="6429" max="6429" width="0.5703125" style="38" customWidth="1"/>
    <col min="6430" max="6430" width="17.42578125" style="38" bestFit="1" customWidth="1"/>
    <col min="6431" max="6431" width="0.5703125" style="38" customWidth="1"/>
    <col min="6432" max="6432" width="13.5703125" style="38" customWidth="1"/>
    <col min="6433" max="6433" width="0.5703125" style="38" customWidth="1"/>
    <col min="6434" max="6434" width="16.42578125" style="38" customWidth="1"/>
    <col min="6435" max="6435" width="0.5703125" style="38" customWidth="1"/>
    <col min="6436" max="6436" width="20" style="38" bestFit="1" customWidth="1"/>
    <col min="6437" max="6437" width="0.5703125" style="38" customWidth="1"/>
    <col min="6438" max="6438" width="16.42578125" style="38" customWidth="1"/>
    <col min="6439" max="6439" width="0.5703125" style="38" customWidth="1"/>
    <col min="6440" max="6440" width="14.5703125" style="38" customWidth="1"/>
    <col min="6441" max="6441" width="0.5703125" style="38" customWidth="1"/>
    <col min="6442" max="6442" width="17.5703125" style="38" customWidth="1"/>
    <col min="6443" max="6443" width="18.42578125" style="38" customWidth="1"/>
    <col min="6444" max="6652" width="9.42578125" style="38"/>
    <col min="6653" max="6653" width="59.42578125" style="38" bestFit="1" customWidth="1"/>
    <col min="6654" max="6654" width="15.42578125" style="38" customWidth="1"/>
    <col min="6655" max="6655" width="0.5703125" style="38" customWidth="1"/>
    <col min="6656" max="6656" width="15.42578125" style="38" customWidth="1"/>
    <col min="6657" max="6657" width="0.5703125" style="38" customWidth="1"/>
    <col min="6658" max="6658" width="15.42578125" style="38" customWidth="1"/>
    <col min="6659" max="6659" width="0.5703125" style="38" customWidth="1"/>
    <col min="6660" max="6660" width="17.42578125" style="38" customWidth="1"/>
    <col min="6661" max="6661" width="0.5703125" style="38" customWidth="1"/>
    <col min="6662" max="6662" width="15.42578125" style="38" customWidth="1"/>
    <col min="6663" max="6663" width="0.5703125" style="38" customWidth="1"/>
    <col min="6664" max="6664" width="15.42578125" style="38" customWidth="1"/>
    <col min="6665" max="6665" width="0.5703125" style="38" customWidth="1"/>
    <col min="6666" max="6666" width="15.42578125" style="38" customWidth="1"/>
    <col min="6667" max="6667" width="0.5703125" style="38" customWidth="1"/>
    <col min="6668" max="6668" width="15.42578125" style="38" customWidth="1"/>
    <col min="6669" max="6669" width="0.5703125" style="38" customWidth="1"/>
    <col min="6670" max="6670" width="15.42578125" style="38" customWidth="1"/>
    <col min="6671" max="6671" width="0.5703125" style="38" customWidth="1"/>
    <col min="6672" max="6672" width="15.42578125" style="38" customWidth="1"/>
    <col min="6673" max="6673" width="0.5703125" style="38" customWidth="1"/>
    <col min="6674" max="6674" width="15.42578125" style="38" customWidth="1"/>
    <col min="6675" max="6675" width="0.5703125" style="38" customWidth="1"/>
    <col min="6676" max="6676" width="16.42578125" style="38" customWidth="1"/>
    <col min="6677" max="6677" width="0.5703125" style="38" customWidth="1"/>
    <col min="6678" max="6678" width="19.5703125" style="38" bestFit="1" customWidth="1"/>
    <col min="6679" max="6679" width="0.5703125" style="38" customWidth="1"/>
    <col min="6680" max="6680" width="18.5703125" style="38" bestFit="1" customWidth="1"/>
    <col min="6681" max="6681" width="0.5703125" style="38" customWidth="1"/>
    <col min="6682" max="6682" width="13.5703125" style="38" customWidth="1"/>
    <col min="6683" max="6683" width="0.5703125" style="38" customWidth="1"/>
    <col min="6684" max="6684" width="14.42578125" style="38" customWidth="1"/>
    <col min="6685" max="6685" width="0.5703125" style="38" customWidth="1"/>
    <col min="6686" max="6686" width="17.42578125" style="38" bestFit="1" customWidth="1"/>
    <col min="6687" max="6687" width="0.5703125" style="38" customWidth="1"/>
    <col min="6688" max="6688" width="13.5703125" style="38" customWidth="1"/>
    <col min="6689" max="6689" width="0.5703125" style="38" customWidth="1"/>
    <col min="6690" max="6690" width="16.42578125" style="38" customWidth="1"/>
    <col min="6691" max="6691" width="0.5703125" style="38" customWidth="1"/>
    <col min="6692" max="6692" width="20" style="38" bestFit="1" customWidth="1"/>
    <col min="6693" max="6693" width="0.5703125" style="38" customWidth="1"/>
    <col min="6694" max="6694" width="16.42578125" style="38" customWidth="1"/>
    <col min="6695" max="6695" width="0.5703125" style="38" customWidth="1"/>
    <col min="6696" max="6696" width="14.5703125" style="38" customWidth="1"/>
    <col min="6697" max="6697" width="0.5703125" style="38" customWidth="1"/>
    <col min="6698" max="6698" width="17.5703125" style="38" customWidth="1"/>
    <col min="6699" max="6699" width="18.42578125" style="38" customWidth="1"/>
    <col min="6700" max="6908" width="9.42578125" style="38"/>
    <col min="6909" max="6909" width="59.42578125" style="38" bestFit="1" customWidth="1"/>
    <col min="6910" max="6910" width="15.42578125" style="38" customWidth="1"/>
    <col min="6911" max="6911" width="0.5703125" style="38" customWidth="1"/>
    <col min="6912" max="6912" width="15.42578125" style="38" customWidth="1"/>
    <col min="6913" max="6913" width="0.5703125" style="38" customWidth="1"/>
    <col min="6914" max="6914" width="15.42578125" style="38" customWidth="1"/>
    <col min="6915" max="6915" width="0.5703125" style="38" customWidth="1"/>
    <col min="6916" max="6916" width="17.42578125" style="38" customWidth="1"/>
    <col min="6917" max="6917" width="0.5703125" style="38" customWidth="1"/>
    <col min="6918" max="6918" width="15.42578125" style="38" customWidth="1"/>
    <col min="6919" max="6919" width="0.5703125" style="38" customWidth="1"/>
    <col min="6920" max="6920" width="15.42578125" style="38" customWidth="1"/>
    <col min="6921" max="6921" width="0.5703125" style="38" customWidth="1"/>
    <col min="6922" max="6922" width="15.42578125" style="38" customWidth="1"/>
    <col min="6923" max="6923" width="0.5703125" style="38" customWidth="1"/>
    <col min="6924" max="6924" width="15.42578125" style="38" customWidth="1"/>
    <col min="6925" max="6925" width="0.5703125" style="38" customWidth="1"/>
    <col min="6926" max="6926" width="15.42578125" style="38" customWidth="1"/>
    <col min="6927" max="6927" width="0.5703125" style="38" customWidth="1"/>
    <col min="6928" max="6928" width="15.42578125" style="38" customWidth="1"/>
    <col min="6929" max="6929" width="0.5703125" style="38" customWidth="1"/>
    <col min="6930" max="6930" width="15.42578125" style="38" customWidth="1"/>
    <col min="6931" max="6931" width="0.5703125" style="38" customWidth="1"/>
    <col min="6932" max="6932" width="16.42578125" style="38" customWidth="1"/>
    <col min="6933" max="6933" width="0.5703125" style="38" customWidth="1"/>
    <col min="6934" max="6934" width="19.5703125" style="38" bestFit="1" customWidth="1"/>
    <col min="6935" max="6935" width="0.5703125" style="38" customWidth="1"/>
    <col min="6936" max="6936" width="18.5703125" style="38" bestFit="1" customWidth="1"/>
    <col min="6937" max="6937" width="0.5703125" style="38" customWidth="1"/>
    <col min="6938" max="6938" width="13.5703125" style="38" customWidth="1"/>
    <col min="6939" max="6939" width="0.5703125" style="38" customWidth="1"/>
    <col min="6940" max="6940" width="14.42578125" style="38" customWidth="1"/>
    <col min="6941" max="6941" width="0.5703125" style="38" customWidth="1"/>
    <col min="6942" max="6942" width="17.42578125" style="38" bestFit="1" customWidth="1"/>
    <col min="6943" max="6943" width="0.5703125" style="38" customWidth="1"/>
    <col min="6944" max="6944" width="13.5703125" style="38" customWidth="1"/>
    <col min="6945" max="6945" width="0.5703125" style="38" customWidth="1"/>
    <col min="6946" max="6946" width="16.42578125" style="38" customWidth="1"/>
    <col min="6947" max="6947" width="0.5703125" style="38" customWidth="1"/>
    <col min="6948" max="6948" width="20" style="38" bestFit="1" customWidth="1"/>
    <col min="6949" max="6949" width="0.5703125" style="38" customWidth="1"/>
    <col min="6950" max="6950" width="16.42578125" style="38" customWidth="1"/>
    <col min="6951" max="6951" width="0.5703125" style="38" customWidth="1"/>
    <col min="6952" max="6952" width="14.5703125" style="38" customWidth="1"/>
    <col min="6953" max="6953" width="0.5703125" style="38" customWidth="1"/>
    <col min="6954" max="6954" width="17.5703125" style="38" customWidth="1"/>
    <col min="6955" max="6955" width="18.42578125" style="38" customWidth="1"/>
    <col min="6956" max="7164" width="9.42578125" style="38"/>
    <col min="7165" max="7165" width="59.42578125" style="38" bestFit="1" customWidth="1"/>
    <col min="7166" max="7166" width="15.42578125" style="38" customWidth="1"/>
    <col min="7167" max="7167" width="0.5703125" style="38" customWidth="1"/>
    <col min="7168" max="7168" width="15.42578125" style="38" customWidth="1"/>
    <col min="7169" max="7169" width="0.5703125" style="38" customWidth="1"/>
    <col min="7170" max="7170" width="15.42578125" style="38" customWidth="1"/>
    <col min="7171" max="7171" width="0.5703125" style="38" customWidth="1"/>
    <col min="7172" max="7172" width="17.42578125" style="38" customWidth="1"/>
    <col min="7173" max="7173" width="0.5703125" style="38" customWidth="1"/>
    <col min="7174" max="7174" width="15.42578125" style="38" customWidth="1"/>
    <col min="7175" max="7175" width="0.5703125" style="38" customWidth="1"/>
    <col min="7176" max="7176" width="15.42578125" style="38" customWidth="1"/>
    <col min="7177" max="7177" width="0.5703125" style="38" customWidth="1"/>
    <col min="7178" max="7178" width="15.42578125" style="38" customWidth="1"/>
    <col min="7179" max="7179" width="0.5703125" style="38" customWidth="1"/>
    <col min="7180" max="7180" width="15.42578125" style="38" customWidth="1"/>
    <col min="7181" max="7181" width="0.5703125" style="38" customWidth="1"/>
    <col min="7182" max="7182" width="15.42578125" style="38" customWidth="1"/>
    <col min="7183" max="7183" width="0.5703125" style="38" customWidth="1"/>
    <col min="7184" max="7184" width="15.42578125" style="38" customWidth="1"/>
    <col min="7185" max="7185" width="0.5703125" style="38" customWidth="1"/>
    <col min="7186" max="7186" width="15.42578125" style="38" customWidth="1"/>
    <col min="7187" max="7187" width="0.5703125" style="38" customWidth="1"/>
    <col min="7188" max="7188" width="16.42578125" style="38" customWidth="1"/>
    <col min="7189" max="7189" width="0.5703125" style="38" customWidth="1"/>
    <col min="7190" max="7190" width="19.5703125" style="38" bestFit="1" customWidth="1"/>
    <col min="7191" max="7191" width="0.5703125" style="38" customWidth="1"/>
    <col min="7192" max="7192" width="18.5703125" style="38" bestFit="1" customWidth="1"/>
    <col min="7193" max="7193" width="0.5703125" style="38" customWidth="1"/>
    <col min="7194" max="7194" width="13.5703125" style="38" customWidth="1"/>
    <col min="7195" max="7195" width="0.5703125" style="38" customWidth="1"/>
    <col min="7196" max="7196" width="14.42578125" style="38" customWidth="1"/>
    <col min="7197" max="7197" width="0.5703125" style="38" customWidth="1"/>
    <col min="7198" max="7198" width="17.42578125" style="38" bestFit="1" customWidth="1"/>
    <col min="7199" max="7199" width="0.5703125" style="38" customWidth="1"/>
    <col min="7200" max="7200" width="13.5703125" style="38" customWidth="1"/>
    <col min="7201" max="7201" width="0.5703125" style="38" customWidth="1"/>
    <col min="7202" max="7202" width="16.42578125" style="38" customWidth="1"/>
    <col min="7203" max="7203" width="0.5703125" style="38" customWidth="1"/>
    <col min="7204" max="7204" width="20" style="38" bestFit="1" customWidth="1"/>
    <col min="7205" max="7205" width="0.5703125" style="38" customWidth="1"/>
    <col min="7206" max="7206" width="16.42578125" style="38" customWidth="1"/>
    <col min="7207" max="7207" width="0.5703125" style="38" customWidth="1"/>
    <col min="7208" max="7208" width="14.5703125" style="38" customWidth="1"/>
    <col min="7209" max="7209" width="0.5703125" style="38" customWidth="1"/>
    <col min="7210" max="7210" width="17.5703125" style="38" customWidth="1"/>
    <col min="7211" max="7211" width="18.42578125" style="38" customWidth="1"/>
    <col min="7212" max="7420" width="9.42578125" style="38"/>
    <col min="7421" max="7421" width="59.42578125" style="38" bestFit="1" customWidth="1"/>
    <col min="7422" max="7422" width="15.42578125" style="38" customWidth="1"/>
    <col min="7423" max="7423" width="0.5703125" style="38" customWidth="1"/>
    <col min="7424" max="7424" width="15.42578125" style="38" customWidth="1"/>
    <col min="7425" max="7425" width="0.5703125" style="38" customWidth="1"/>
    <col min="7426" max="7426" width="15.42578125" style="38" customWidth="1"/>
    <col min="7427" max="7427" width="0.5703125" style="38" customWidth="1"/>
    <col min="7428" max="7428" width="17.42578125" style="38" customWidth="1"/>
    <col min="7429" max="7429" width="0.5703125" style="38" customWidth="1"/>
    <col min="7430" max="7430" width="15.42578125" style="38" customWidth="1"/>
    <col min="7431" max="7431" width="0.5703125" style="38" customWidth="1"/>
    <col min="7432" max="7432" width="15.42578125" style="38" customWidth="1"/>
    <col min="7433" max="7433" width="0.5703125" style="38" customWidth="1"/>
    <col min="7434" max="7434" width="15.42578125" style="38" customWidth="1"/>
    <col min="7435" max="7435" width="0.5703125" style="38" customWidth="1"/>
    <col min="7436" max="7436" width="15.42578125" style="38" customWidth="1"/>
    <col min="7437" max="7437" width="0.5703125" style="38" customWidth="1"/>
    <col min="7438" max="7438" width="15.42578125" style="38" customWidth="1"/>
    <col min="7439" max="7439" width="0.5703125" style="38" customWidth="1"/>
    <col min="7440" max="7440" width="15.42578125" style="38" customWidth="1"/>
    <col min="7441" max="7441" width="0.5703125" style="38" customWidth="1"/>
    <col min="7442" max="7442" width="15.42578125" style="38" customWidth="1"/>
    <col min="7443" max="7443" width="0.5703125" style="38" customWidth="1"/>
    <col min="7444" max="7444" width="16.42578125" style="38" customWidth="1"/>
    <col min="7445" max="7445" width="0.5703125" style="38" customWidth="1"/>
    <col min="7446" max="7446" width="19.5703125" style="38" bestFit="1" customWidth="1"/>
    <col min="7447" max="7447" width="0.5703125" style="38" customWidth="1"/>
    <col min="7448" max="7448" width="18.5703125" style="38" bestFit="1" customWidth="1"/>
    <col min="7449" max="7449" width="0.5703125" style="38" customWidth="1"/>
    <col min="7450" max="7450" width="13.5703125" style="38" customWidth="1"/>
    <col min="7451" max="7451" width="0.5703125" style="38" customWidth="1"/>
    <col min="7452" max="7452" width="14.42578125" style="38" customWidth="1"/>
    <col min="7453" max="7453" width="0.5703125" style="38" customWidth="1"/>
    <col min="7454" max="7454" width="17.42578125" style="38" bestFit="1" customWidth="1"/>
    <col min="7455" max="7455" width="0.5703125" style="38" customWidth="1"/>
    <col min="7456" max="7456" width="13.5703125" style="38" customWidth="1"/>
    <col min="7457" max="7457" width="0.5703125" style="38" customWidth="1"/>
    <col min="7458" max="7458" width="16.42578125" style="38" customWidth="1"/>
    <col min="7459" max="7459" width="0.5703125" style="38" customWidth="1"/>
    <col min="7460" max="7460" width="20" style="38" bestFit="1" customWidth="1"/>
    <col min="7461" max="7461" width="0.5703125" style="38" customWidth="1"/>
    <col min="7462" max="7462" width="16.42578125" style="38" customWidth="1"/>
    <col min="7463" max="7463" width="0.5703125" style="38" customWidth="1"/>
    <col min="7464" max="7464" width="14.5703125" style="38" customWidth="1"/>
    <col min="7465" max="7465" width="0.5703125" style="38" customWidth="1"/>
    <col min="7466" max="7466" width="17.5703125" style="38" customWidth="1"/>
    <col min="7467" max="7467" width="18.42578125" style="38" customWidth="1"/>
    <col min="7468" max="7676" width="9.42578125" style="38"/>
    <col min="7677" max="7677" width="59.42578125" style="38" bestFit="1" customWidth="1"/>
    <col min="7678" max="7678" width="15.42578125" style="38" customWidth="1"/>
    <col min="7679" max="7679" width="0.5703125" style="38" customWidth="1"/>
    <col min="7680" max="7680" width="15.42578125" style="38" customWidth="1"/>
    <col min="7681" max="7681" width="0.5703125" style="38" customWidth="1"/>
    <col min="7682" max="7682" width="15.42578125" style="38" customWidth="1"/>
    <col min="7683" max="7683" width="0.5703125" style="38" customWidth="1"/>
    <col min="7684" max="7684" width="17.42578125" style="38" customWidth="1"/>
    <col min="7685" max="7685" width="0.5703125" style="38" customWidth="1"/>
    <col min="7686" max="7686" width="15.42578125" style="38" customWidth="1"/>
    <col min="7687" max="7687" width="0.5703125" style="38" customWidth="1"/>
    <col min="7688" max="7688" width="15.42578125" style="38" customWidth="1"/>
    <col min="7689" max="7689" width="0.5703125" style="38" customWidth="1"/>
    <col min="7690" max="7690" width="15.42578125" style="38" customWidth="1"/>
    <col min="7691" max="7691" width="0.5703125" style="38" customWidth="1"/>
    <col min="7692" max="7692" width="15.42578125" style="38" customWidth="1"/>
    <col min="7693" max="7693" width="0.5703125" style="38" customWidth="1"/>
    <col min="7694" max="7694" width="15.42578125" style="38" customWidth="1"/>
    <col min="7695" max="7695" width="0.5703125" style="38" customWidth="1"/>
    <col min="7696" max="7696" width="15.42578125" style="38" customWidth="1"/>
    <col min="7697" max="7697" width="0.5703125" style="38" customWidth="1"/>
    <col min="7698" max="7698" width="15.42578125" style="38" customWidth="1"/>
    <col min="7699" max="7699" width="0.5703125" style="38" customWidth="1"/>
    <col min="7700" max="7700" width="16.42578125" style="38" customWidth="1"/>
    <col min="7701" max="7701" width="0.5703125" style="38" customWidth="1"/>
    <col min="7702" max="7702" width="19.5703125" style="38" bestFit="1" customWidth="1"/>
    <col min="7703" max="7703" width="0.5703125" style="38" customWidth="1"/>
    <col min="7704" max="7704" width="18.5703125" style="38" bestFit="1" customWidth="1"/>
    <col min="7705" max="7705" width="0.5703125" style="38" customWidth="1"/>
    <col min="7706" max="7706" width="13.5703125" style="38" customWidth="1"/>
    <col min="7707" max="7707" width="0.5703125" style="38" customWidth="1"/>
    <col min="7708" max="7708" width="14.42578125" style="38" customWidth="1"/>
    <col min="7709" max="7709" width="0.5703125" style="38" customWidth="1"/>
    <col min="7710" max="7710" width="17.42578125" style="38" bestFit="1" customWidth="1"/>
    <col min="7711" max="7711" width="0.5703125" style="38" customWidth="1"/>
    <col min="7712" max="7712" width="13.5703125" style="38" customWidth="1"/>
    <col min="7713" max="7713" width="0.5703125" style="38" customWidth="1"/>
    <col min="7714" max="7714" width="16.42578125" style="38" customWidth="1"/>
    <col min="7715" max="7715" width="0.5703125" style="38" customWidth="1"/>
    <col min="7716" max="7716" width="20" style="38" bestFit="1" customWidth="1"/>
    <col min="7717" max="7717" width="0.5703125" style="38" customWidth="1"/>
    <col min="7718" max="7718" width="16.42578125" style="38" customWidth="1"/>
    <col min="7719" max="7719" width="0.5703125" style="38" customWidth="1"/>
    <col min="7720" max="7720" width="14.5703125" style="38" customWidth="1"/>
    <col min="7721" max="7721" width="0.5703125" style="38" customWidth="1"/>
    <col min="7722" max="7722" width="17.5703125" style="38" customWidth="1"/>
    <col min="7723" max="7723" width="18.42578125" style="38" customWidth="1"/>
    <col min="7724" max="7932" width="9.42578125" style="38"/>
    <col min="7933" max="7933" width="59.42578125" style="38" bestFit="1" customWidth="1"/>
    <col min="7934" max="7934" width="15.42578125" style="38" customWidth="1"/>
    <col min="7935" max="7935" width="0.5703125" style="38" customWidth="1"/>
    <col min="7936" max="7936" width="15.42578125" style="38" customWidth="1"/>
    <col min="7937" max="7937" width="0.5703125" style="38" customWidth="1"/>
    <col min="7938" max="7938" width="15.42578125" style="38" customWidth="1"/>
    <col min="7939" max="7939" width="0.5703125" style="38" customWidth="1"/>
    <col min="7940" max="7940" width="17.42578125" style="38" customWidth="1"/>
    <col min="7941" max="7941" width="0.5703125" style="38" customWidth="1"/>
    <col min="7942" max="7942" width="15.42578125" style="38" customWidth="1"/>
    <col min="7943" max="7943" width="0.5703125" style="38" customWidth="1"/>
    <col min="7944" max="7944" width="15.42578125" style="38" customWidth="1"/>
    <col min="7945" max="7945" width="0.5703125" style="38" customWidth="1"/>
    <col min="7946" max="7946" width="15.42578125" style="38" customWidth="1"/>
    <col min="7947" max="7947" width="0.5703125" style="38" customWidth="1"/>
    <col min="7948" max="7948" width="15.42578125" style="38" customWidth="1"/>
    <col min="7949" max="7949" width="0.5703125" style="38" customWidth="1"/>
    <col min="7950" max="7950" width="15.42578125" style="38" customWidth="1"/>
    <col min="7951" max="7951" width="0.5703125" style="38" customWidth="1"/>
    <col min="7952" max="7952" width="15.42578125" style="38" customWidth="1"/>
    <col min="7953" max="7953" width="0.5703125" style="38" customWidth="1"/>
    <col min="7954" max="7954" width="15.42578125" style="38" customWidth="1"/>
    <col min="7955" max="7955" width="0.5703125" style="38" customWidth="1"/>
    <col min="7956" max="7956" width="16.42578125" style="38" customWidth="1"/>
    <col min="7957" max="7957" width="0.5703125" style="38" customWidth="1"/>
    <col min="7958" max="7958" width="19.5703125" style="38" bestFit="1" customWidth="1"/>
    <col min="7959" max="7959" width="0.5703125" style="38" customWidth="1"/>
    <col min="7960" max="7960" width="18.5703125" style="38" bestFit="1" customWidth="1"/>
    <col min="7961" max="7961" width="0.5703125" style="38" customWidth="1"/>
    <col min="7962" max="7962" width="13.5703125" style="38" customWidth="1"/>
    <col min="7963" max="7963" width="0.5703125" style="38" customWidth="1"/>
    <col min="7964" max="7964" width="14.42578125" style="38" customWidth="1"/>
    <col min="7965" max="7965" width="0.5703125" style="38" customWidth="1"/>
    <col min="7966" max="7966" width="17.42578125" style="38" bestFit="1" customWidth="1"/>
    <col min="7967" max="7967" width="0.5703125" style="38" customWidth="1"/>
    <col min="7968" max="7968" width="13.5703125" style="38" customWidth="1"/>
    <col min="7969" max="7969" width="0.5703125" style="38" customWidth="1"/>
    <col min="7970" max="7970" width="16.42578125" style="38" customWidth="1"/>
    <col min="7971" max="7971" width="0.5703125" style="38" customWidth="1"/>
    <col min="7972" max="7972" width="20" style="38" bestFit="1" customWidth="1"/>
    <col min="7973" max="7973" width="0.5703125" style="38" customWidth="1"/>
    <col min="7974" max="7974" width="16.42578125" style="38" customWidth="1"/>
    <col min="7975" max="7975" width="0.5703125" style="38" customWidth="1"/>
    <col min="7976" max="7976" width="14.5703125" style="38" customWidth="1"/>
    <col min="7977" max="7977" width="0.5703125" style="38" customWidth="1"/>
    <col min="7978" max="7978" width="17.5703125" style="38" customWidth="1"/>
    <col min="7979" max="7979" width="18.42578125" style="38" customWidth="1"/>
    <col min="7980" max="8188" width="9.42578125" style="38"/>
    <col min="8189" max="8189" width="59.42578125" style="38" bestFit="1" customWidth="1"/>
    <col min="8190" max="8190" width="15.42578125" style="38" customWidth="1"/>
    <col min="8191" max="8191" width="0.5703125" style="38" customWidth="1"/>
    <col min="8192" max="8192" width="15.42578125" style="38" customWidth="1"/>
    <col min="8193" max="8193" width="0.5703125" style="38" customWidth="1"/>
    <col min="8194" max="8194" width="15.42578125" style="38" customWidth="1"/>
    <col min="8195" max="8195" width="0.5703125" style="38" customWidth="1"/>
    <col min="8196" max="8196" width="17.42578125" style="38" customWidth="1"/>
    <col min="8197" max="8197" width="0.5703125" style="38" customWidth="1"/>
    <col min="8198" max="8198" width="15.42578125" style="38" customWidth="1"/>
    <col min="8199" max="8199" width="0.5703125" style="38" customWidth="1"/>
    <col min="8200" max="8200" width="15.42578125" style="38" customWidth="1"/>
    <col min="8201" max="8201" width="0.5703125" style="38" customWidth="1"/>
    <col min="8202" max="8202" width="15.42578125" style="38" customWidth="1"/>
    <col min="8203" max="8203" width="0.5703125" style="38" customWidth="1"/>
    <col min="8204" max="8204" width="15.42578125" style="38" customWidth="1"/>
    <col min="8205" max="8205" width="0.5703125" style="38" customWidth="1"/>
    <col min="8206" max="8206" width="15.42578125" style="38" customWidth="1"/>
    <col min="8207" max="8207" width="0.5703125" style="38" customWidth="1"/>
    <col min="8208" max="8208" width="15.42578125" style="38" customWidth="1"/>
    <col min="8209" max="8209" width="0.5703125" style="38" customWidth="1"/>
    <col min="8210" max="8210" width="15.42578125" style="38" customWidth="1"/>
    <col min="8211" max="8211" width="0.5703125" style="38" customWidth="1"/>
    <col min="8212" max="8212" width="16.42578125" style="38" customWidth="1"/>
    <col min="8213" max="8213" width="0.5703125" style="38" customWidth="1"/>
    <col min="8214" max="8214" width="19.5703125" style="38" bestFit="1" customWidth="1"/>
    <col min="8215" max="8215" width="0.5703125" style="38" customWidth="1"/>
    <col min="8216" max="8216" width="18.5703125" style="38" bestFit="1" customWidth="1"/>
    <col min="8217" max="8217" width="0.5703125" style="38" customWidth="1"/>
    <col min="8218" max="8218" width="13.5703125" style="38" customWidth="1"/>
    <col min="8219" max="8219" width="0.5703125" style="38" customWidth="1"/>
    <col min="8220" max="8220" width="14.42578125" style="38" customWidth="1"/>
    <col min="8221" max="8221" width="0.5703125" style="38" customWidth="1"/>
    <col min="8222" max="8222" width="17.42578125" style="38" bestFit="1" customWidth="1"/>
    <col min="8223" max="8223" width="0.5703125" style="38" customWidth="1"/>
    <col min="8224" max="8224" width="13.5703125" style="38" customWidth="1"/>
    <col min="8225" max="8225" width="0.5703125" style="38" customWidth="1"/>
    <col min="8226" max="8226" width="16.42578125" style="38" customWidth="1"/>
    <col min="8227" max="8227" width="0.5703125" style="38" customWidth="1"/>
    <col min="8228" max="8228" width="20" style="38" bestFit="1" customWidth="1"/>
    <col min="8229" max="8229" width="0.5703125" style="38" customWidth="1"/>
    <col min="8230" max="8230" width="16.42578125" style="38" customWidth="1"/>
    <col min="8231" max="8231" width="0.5703125" style="38" customWidth="1"/>
    <col min="8232" max="8232" width="14.5703125" style="38" customWidth="1"/>
    <col min="8233" max="8233" width="0.5703125" style="38" customWidth="1"/>
    <col min="8234" max="8234" width="17.5703125" style="38" customWidth="1"/>
    <col min="8235" max="8235" width="18.42578125" style="38" customWidth="1"/>
    <col min="8236" max="8444" width="9.42578125" style="38"/>
    <col min="8445" max="8445" width="59.42578125" style="38" bestFit="1" customWidth="1"/>
    <col min="8446" max="8446" width="15.42578125" style="38" customWidth="1"/>
    <col min="8447" max="8447" width="0.5703125" style="38" customWidth="1"/>
    <col min="8448" max="8448" width="15.42578125" style="38" customWidth="1"/>
    <col min="8449" max="8449" width="0.5703125" style="38" customWidth="1"/>
    <col min="8450" max="8450" width="15.42578125" style="38" customWidth="1"/>
    <col min="8451" max="8451" width="0.5703125" style="38" customWidth="1"/>
    <col min="8452" max="8452" width="17.42578125" style="38" customWidth="1"/>
    <col min="8453" max="8453" width="0.5703125" style="38" customWidth="1"/>
    <col min="8454" max="8454" width="15.42578125" style="38" customWidth="1"/>
    <col min="8455" max="8455" width="0.5703125" style="38" customWidth="1"/>
    <col min="8456" max="8456" width="15.42578125" style="38" customWidth="1"/>
    <col min="8457" max="8457" width="0.5703125" style="38" customWidth="1"/>
    <col min="8458" max="8458" width="15.42578125" style="38" customWidth="1"/>
    <col min="8459" max="8459" width="0.5703125" style="38" customWidth="1"/>
    <col min="8460" max="8460" width="15.42578125" style="38" customWidth="1"/>
    <col min="8461" max="8461" width="0.5703125" style="38" customWidth="1"/>
    <col min="8462" max="8462" width="15.42578125" style="38" customWidth="1"/>
    <col min="8463" max="8463" width="0.5703125" style="38" customWidth="1"/>
    <col min="8464" max="8464" width="15.42578125" style="38" customWidth="1"/>
    <col min="8465" max="8465" width="0.5703125" style="38" customWidth="1"/>
    <col min="8466" max="8466" width="15.42578125" style="38" customWidth="1"/>
    <col min="8467" max="8467" width="0.5703125" style="38" customWidth="1"/>
    <col min="8468" max="8468" width="16.42578125" style="38" customWidth="1"/>
    <col min="8469" max="8469" width="0.5703125" style="38" customWidth="1"/>
    <col min="8470" max="8470" width="19.5703125" style="38" bestFit="1" customWidth="1"/>
    <col min="8471" max="8471" width="0.5703125" style="38" customWidth="1"/>
    <col min="8472" max="8472" width="18.5703125" style="38" bestFit="1" customWidth="1"/>
    <col min="8473" max="8473" width="0.5703125" style="38" customWidth="1"/>
    <col min="8474" max="8474" width="13.5703125" style="38" customWidth="1"/>
    <col min="8475" max="8475" width="0.5703125" style="38" customWidth="1"/>
    <col min="8476" max="8476" width="14.42578125" style="38" customWidth="1"/>
    <col min="8477" max="8477" width="0.5703125" style="38" customWidth="1"/>
    <col min="8478" max="8478" width="17.42578125" style="38" bestFit="1" customWidth="1"/>
    <col min="8479" max="8479" width="0.5703125" style="38" customWidth="1"/>
    <col min="8480" max="8480" width="13.5703125" style="38" customWidth="1"/>
    <col min="8481" max="8481" width="0.5703125" style="38" customWidth="1"/>
    <col min="8482" max="8482" width="16.42578125" style="38" customWidth="1"/>
    <col min="8483" max="8483" width="0.5703125" style="38" customWidth="1"/>
    <col min="8484" max="8484" width="20" style="38" bestFit="1" customWidth="1"/>
    <col min="8485" max="8485" width="0.5703125" style="38" customWidth="1"/>
    <col min="8486" max="8486" width="16.42578125" style="38" customWidth="1"/>
    <col min="8487" max="8487" width="0.5703125" style="38" customWidth="1"/>
    <col min="8488" max="8488" width="14.5703125" style="38" customWidth="1"/>
    <col min="8489" max="8489" width="0.5703125" style="38" customWidth="1"/>
    <col min="8490" max="8490" width="17.5703125" style="38" customWidth="1"/>
    <col min="8491" max="8491" width="18.42578125" style="38" customWidth="1"/>
    <col min="8492" max="8700" width="9.42578125" style="38"/>
    <col min="8701" max="8701" width="59.42578125" style="38" bestFit="1" customWidth="1"/>
    <col min="8702" max="8702" width="15.42578125" style="38" customWidth="1"/>
    <col min="8703" max="8703" width="0.5703125" style="38" customWidth="1"/>
    <col min="8704" max="8704" width="15.42578125" style="38" customWidth="1"/>
    <col min="8705" max="8705" width="0.5703125" style="38" customWidth="1"/>
    <col min="8706" max="8706" width="15.42578125" style="38" customWidth="1"/>
    <col min="8707" max="8707" width="0.5703125" style="38" customWidth="1"/>
    <col min="8708" max="8708" width="17.42578125" style="38" customWidth="1"/>
    <col min="8709" max="8709" width="0.5703125" style="38" customWidth="1"/>
    <col min="8710" max="8710" width="15.42578125" style="38" customWidth="1"/>
    <col min="8711" max="8711" width="0.5703125" style="38" customWidth="1"/>
    <col min="8712" max="8712" width="15.42578125" style="38" customWidth="1"/>
    <col min="8713" max="8713" width="0.5703125" style="38" customWidth="1"/>
    <col min="8714" max="8714" width="15.42578125" style="38" customWidth="1"/>
    <col min="8715" max="8715" width="0.5703125" style="38" customWidth="1"/>
    <col min="8716" max="8716" width="15.42578125" style="38" customWidth="1"/>
    <col min="8717" max="8717" width="0.5703125" style="38" customWidth="1"/>
    <col min="8718" max="8718" width="15.42578125" style="38" customWidth="1"/>
    <col min="8719" max="8719" width="0.5703125" style="38" customWidth="1"/>
    <col min="8720" max="8720" width="15.42578125" style="38" customWidth="1"/>
    <col min="8721" max="8721" width="0.5703125" style="38" customWidth="1"/>
    <col min="8722" max="8722" width="15.42578125" style="38" customWidth="1"/>
    <col min="8723" max="8723" width="0.5703125" style="38" customWidth="1"/>
    <col min="8724" max="8724" width="16.42578125" style="38" customWidth="1"/>
    <col min="8725" max="8725" width="0.5703125" style="38" customWidth="1"/>
    <col min="8726" max="8726" width="19.5703125" style="38" bestFit="1" customWidth="1"/>
    <col min="8727" max="8727" width="0.5703125" style="38" customWidth="1"/>
    <col min="8728" max="8728" width="18.5703125" style="38" bestFit="1" customWidth="1"/>
    <col min="8729" max="8729" width="0.5703125" style="38" customWidth="1"/>
    <col min="8730" max="8730" width="13.5703125" style="38" customWidth="1"/>
    <col min="8731" max="8731" width="0.5703125" style="38" customWidth="1"/>
    <col min="8732" max="8732" width="14.42578125" style="38" customWidth="1"/>
    <col min="8733" max="8733" width="0.5703125" style="38" customWidth="1"/>
    <col min="8734" max="8734" width="17.42578125" style="38" bestFit="1" customWidth="1"/>
    <col min="8735" max="8735" width="0.5703125" style="38" customWidth="1"/>
    <col min="8736" max="8736" width="13.5703125" style="38" customWidth="1"/>
    <col min="8737" max="8737" width="0.5703125" style="38" customWidth="1"/>
    <col min="8738" max="8738" width="16.42578125" style="38" customWidth="1"/>
    <col min="8739" max="8739" width="0.5703125" style="38" customWidth="1"/>
    <col min="8740" max="8740" width="20" style="38" bestFit="1" customWidth="1"/>
    <col min="8741" max="8741" width="0.5703125" style="38" customWidth="1"/>
    <col min="8742" max="8742" width="16.42578125" style="38" customWidth="1"/>
    <col min="8743" max="8743" width="0.5703125" style="38" customWidth="1"/>
    <col min="8744" max="8744" width="14.5703125" style="38" customWidth="1"/>
    <col min="8745" max="8745" width="0.5703125" style="38" customWidth="1"/>
    <col min="8746" max="8746" width="17.5703125" style="38" customWidth="1"/>
    <col min="8747" max="8747" width="18.42578125" style="38" customWidth="1"/>
    <col min="8748" max="8956" width="9.42578125" style="38"/>
    <col min="8957" max="8957" width="59.42578125" style="38" bestFit="1" customWidth="1"/>
    <col min="8958" max="8958" width="15.42578125" style="38" customWidth="1"/>
    <col min="8959" max="8959" width="0.5703125" style="38" customWidth="1"/>
    <col min="8960" max="8960" width="15.42578125" style="38" customWidth="1"/>
    <col min="8961" max="8961" width="0.5703125" style="38" customWidth="1"/>
    <col min="8962" max="8962" width="15.42578125" style="38" customWidth="1"/>
    <col min="8963" max="8963" width="0.5703125" style="38" customWidth="1"/>
    <col min="8964" max="8964" width="17.42578125" style="38" customWidth="1"/>
    <col min="8965" max="8965" width="0.5703125" style="38" customWidth="1"/>
    <col min="8966" max="8966" width="15.42578125" style="38" customWidth="1"/>
    <col min="8967" max="8967" width="0.5703125" style="38" customWidth="1"/>
    <col min="8968" max="8968" width="15.42578125" style="38" customWidth="1"/>
    <col min="8969" max="8969" width="0.5703125" style="38" customWidth="1"/>
    <col min="8970" max="8970" width="15.42578125" style="38" customWidth="1"/>
    <col min="8971" max="8971" width="0.5703125" style="38" customWidth="1"/>
    <col min="8972" max="8972" width="15.42578125" style="38" customWidth="1"/>
    <col min="8973" max="8973" width="0.5703125" style="38" customWidth="1"/>
    <col min="8974" max="8974" width="15.42578125" style="38" customWidth="1"/>
    <col min="8975" max="8975" width="0.5703125" style="38" customWidth="1"/>
    <col min="8976" max="8976" width="15.42578125" style="38" customWidth="1"/>
    <col min="8977" max="8977" width="0.5703125" style="38" customWidth="1"/>
    <col min="8978" max="8978" width="15.42578125" style="38" customWidth="1"/>
    <col min="8979" max="8979" width="0.5703125" style="38" customWidth="1"/>
    <col min="8980" max="8980" width="16.42578125" style="38" customWidth="1"/>
    <col min="8981" max="8981" width="0.5703125" style="38" customWidth="1"/>
    <col min="8982" max="8982" width="19.5703125" style="38" bestFit="1" customWidth="1"/>
    <col min="8983" max="8983" width="0.5703125" style="38" customWidth="1"/>
    <col min="8984" max="8984" width="18.5703125" style="38" bestFit="1" customWidth="1"/>
    <col min="8985" max="8985" width="0.5703125" style="38" customWidth="1"/>
    <col min="8986" max="8986" width="13.5703125" style="38" customWidth="1"/>
    <col min="8987" max="8987" width="0.5703125" style="38" customWidth="1"/>
    <col min="8988" max="8988" width="14.42578125" style="38" customWidth="1"/>
    <col min="8989" max="8989" width="0.5703125" style="38" customWidth="1"/>
    <col min="8990" max="8990" width="17.42578125" style="38" bestFit="1" customWidth="1"/>
    <col min="8991" max="8991" width="0.5703125" style="38" customWidth="1"/>
    <col min="8992" max="8992" width="13.5703125" style="38" customWidth="1"/>
    <col min="8993" max="8993" width="0.5703125" style="38" customWidth="1"/>
    <col min="8994" max="8994" width="16.42578125" style="38" customWidth="1"/>
    <col min="8995" max="8995" width="0.5703125" style="38" customWidth="1"/>
    <col min="8996" max="8996" width="20" style="38" bestFit="1" customWidth="1"/>
    <col min="8997" max="8997" width="0.5703125" style="38" customWidth="1"/>
    <col min="8998" max="8998" width="16.42578125" style="38" customWidth="1"/>
    <col min="8999" max="8999" width="0.5703125" style="38" customWidth="1"/>
    <col min="9000" max="9000" width="14.5703125" style="38" customWidth="1"/>
    <col min="9001" max="9001" width="0.5703125" style="38" customWidth="1"/>
    <col min="9002" max="9002" width="17.5703125" style="38" customWidth="1"/>
    <col min="9003" max="9003" width="18.42578125" style="38" customWidth="1"/>
    <col min="9004" max="9212" width="9.42578125" style="38"/>
    <col min="9213" max="9213" width="59.42578125" style="38" bestFit="1" customWidth="1"/>
    <col min="9214" max="9214" width="15.42578125" style="38" customWidth="1"/>
    <col min="9215" max="9215" width="0.5703125" style="38" customWidth="1"/>
    <col min="9216" max="9216" width="15.42578125" style="38" customWidth="1"/>
    <col min="9217" max="9217" width="0.5703125" style="38" customWidth="1"/>
    <col min="9218" max="9218" width="15.42578125" style="38" customWidth="1"/>
    <col min="9219" max="9219" width="0.5703125" style="38" customWidth="1"/>
    <col min="9220" max="9220" width="17.42578125" style="38" customWidth="1"/>
    <col min="9221" max="9221" width="0.5703125" style="38" customWidth="1"/>
    <col min="9222" max="9222" width="15.42578125" style="38" customWidth="1"/>
    <col min="9223" max="9223" width="0.5703125" style="38" customWidth="1"/>
    <col min="9224" max="9224" width="15.42578125" style="38" customWidth="1"/>
    <col min="9225" max="9225" width="0.5703125" style="38" customWidth="1"/>
    <col min="9226" max="9226" width="15.42578125" style="38" customWidth="1"/>
    <col min="9227" max="9227" width="0.5703125" style="38" customWidth="1"/>
    <col min="9228" max="9228" width="15.42578125" style="38" customWidth="1"/>
    <col min="9229" max="9229" width="0.5703125" style="38" customWidth="1"/>
    <col min="9230" max="9230" width="15.42578125" style="38" customWidth="1"/>
    <col min="9231" max="9231" width="0.5703125" style="38" customWidth="1"/>
    <col min="9232" max="9232" width="15.42578125" style="38" customWidth="1"/>
    <col min="9233" max="9233" width="0.5703125" style="38" customWidth="1"/>
    <col min="9234" max="9234" width="15.42578125" style="38" customWidth="1"/>
    <col min="9235" max="9235" width="0.5703125" style="38" customWidth="1"/>
    <col min="9236" max="9236" width="16.42578125" style="38" customWidth="1"/>
    <col min="9237" max="9237" width="0.5703125" style="38" customWidth="1"/>
    <col min="9238" max="9238" width="19.5703125" style="38" bestFit="1" customWidth="1"/>
    <col min="9239" max="9239" width="0.5703125" style="38" customWidth="1"/>
    <col min="9240" max="9240" width="18.5703125" style="38" bestFit="1" customWidth="1"/>
    <col min="9241" max="9241" width="0.5703125" style="38" customWidth="1"/>
    <col min="9242" max="9242" width="13.5703125" style="38" customWidth="1"/>
    <col min="9243" max="9243" width="0.5703125" style="38" customWidth="1"/>
    <col min="9244" max="9244" width="14.42578125" style="38" customWidth="1"/>
    <col min="9245" max="9245" width="0.5703125" style="38" customWidth="1"/>
    <col min="9246" max="9246" width="17.42578125" style="38" bestFit="1" customWidth="1"/>
    <col min="9247" max="9247" width="0.5703125" style="38" customWidth="1"/>
    <col min="9248" max="9248" width="13.5703125" style="38" customWidth="1"/>
    <col min="9249" max="9249" width="0.5703125" style="38" customWidth="1"/>
    <col min="9250" max="9250" width="16.42578125" style="38" customWidth="1"/>
    <col min="9251" max="9251" width="0.5703125" style="38" customWidth="1"/>
    <col min="9252" max="9252" width="20" style="38" bestFit="1" customWidth="1"/>
    <col min="9253" max="9253" width="0.5703125" style="38" customWidth="1"/>
    <col min="9254" max="9254" width="16.42578125" style="38" customWidth="1"/>
    <col min="9255" max="9255" width="0.5703125" style="38" customWidth="1"/>
    <col min="9256" max="9256" width="14.5703125" style="38" customWidth="1"/>
    <col min="9257" max="9257" width="0.5703125" style="38" customWidth="1"/>
    <col min="9258" max="9258" width="17.5703125" style="38" customWidth="1"/>
    <col min="9259" max="9259" width="18.42578125" style="38" customWidth="1"/>
    <col min="9260" max="9468" width="9.42578125" style="38"/>
    <col min="9469" max="9469" width="59.42578125" style="38" bestFit="1" customWidth="1"/>
    <col min="9470" max="9470" width="15.42578125" style="38" customWidth="1"/>
    <col min="9471" max="9471" width="0.5703125" style="38" customWidth="1"/>
    <col min="9472" max="9472" width="15.42578125" style="38" customWidth="1"/>
    <col min="9473" max="9473" width="0.5703125" style="38" customWidth="1"/>
    <col min="9474" max="9474" width="15.42578125" style="38" customWidth="1"/>
    <col min="9475" max="9475" width="0.5703125" style="38" customWidth="1"/>
    <col min="9476" max="9476" width="17.42578125" style="38" customWidth="1"/>
    <col min="9477" max="9477" width="0.5703125" style="38" customWidth="1"/>
    <col min="9478" max="9478" width="15.42578125" style="38" customWidth="1"/>
    <col min="9479" max="9479" width="0.5703125" style="38" customWidth="1"/>
    <col min="9480" max="9480" width="15.42578125" style="38" customWidth="1"/>
    <col min="9481" max="9481" width="0.5703125" style="38" customWidth="1"/>
    <col min="9482" max="9482" width="15.42578125" style="38" customWidth="1"/>
    <col min="9483" max="9483" width="0.5703125" style="38" customWidth="1"/>
    <col min="9484" max="9484" width="15.42578125" style="38" customWidth="1"/>
    <col min="9485" max="9485" width="0.5703125" style="38" customWidth="1"/>
    <col min="9486" max="9486" width="15.42578125" style="38" customWidth="1"/>
    <col min="9487" max="9487" width="0.5703125" style="38" customWidth="1"/>
    <col min="9488" max="9488" width="15.42578125" style="38" customWidth="1"/>
    <col min="9489" max="9489" width="0.5703125" style="38" customWidth="1"/>
    <col min="9490" max="9490" width="15.42578125" style="38" customWidth="1"/>
    <col min="9491" max="9491" width="0.5703125" style="38" customWidth="1"/>
    <col min="9492" max="9492" width="16.42578125" style="38" customWidth="1"/>
    <col min="9493" max="9493" width="0.5703125" style="38" customWidth="1"/>
    <col min="9494" max="9494" width="19.5703125" style="38" bestFit="1" customWidth="1"/>
    <col min="9495" max="9495" width="0.5703125" style="38" customWidth="1"/>
    <col min="9496" max="9496" width="18.5703125" style="38" bestFit="1" customWidth="1"/>
    <col min="9497" max="9497" width="0.5703125" style="38" customWidth="1"/>
    <col min="9498" max="9498" width="13.5703125" style="38" customWidth="1"/>
    <col min="9499" max="9499" width="0.5703125" style="38" customWidth="1"/>
    <col min="9500" max="9500" width="14.42578125" style="38" customWidth="1"/>
    <col min="9501" max="9501" width="0.5703125" style="38" customWidth="1"/>
    <col min="9502" max="9502" width="17.42578125" style="38" bestFit="1" customWidth="1"/>
    <col min="9503" max="9503" width="0.5703125" style="38" customWidth="1"/>
    <col min="9504" max="9504" width="13.5703125" style="38" customWidth="1"/>
    <col min="9505" max="9505" width="0.5703125" style="38" customWidth="1"/>
    <col min="9506" max="9506" width="16.42578125" style="38" customWidth="1"/>
    <col min="9507" max="9507" width="0.5703125" style="38" customWidth="1"/>
    <col min="9508" max="9508" width="20" style="38" bestFit="1" customWidth="1"/>
    <col min="9509" max="9509" width="0.5703125" style="38" customWidth="1"/>
    <col min="9510" max="9510" width="16.42578125" style="38" customWidth="1"/>
    <col min="9511" max="9511" width="0.5703125" style="38" customWidth="1"/>
    <col min="9512" max="9512" width="14.5703125" style="38" customWidth="1"/>
    <col min="9513" max="9513" width="0.5703125" style="38" customWidth="1"/>
    <col min="9514" max="9514" width="17.5703125" style="38" customWidth="1"/>
    <col min="9515" max="9515" width="18.42578125" style="38" customWidth="1"/>
    <col min="9516" max="9724" width="9.42578125" style="38"/>
    <col min="9725" max="9725" width="59.42578125" style="38" bestFit="1" customWidth="1"/>
    <col min="9726" max="9726" width="15.42578125" style="38" customWidth="1"/>
    <col min="9727" max="9727" width="0.5703125" style="38" customWidth="1"/>
    <col min="9728" max="9728" width="15.42578125" style="38" customWidth="1"/>
    <col min="9729" max="9729" width="0.5703125" style="38" customWidth="1"/>
    <col min="9730" max="9730" width="15.42578125" style="38" customWidth="1"/>
    <col min="9731" max="9731" width="0.5703125" style="38" customWidth="1"/>
    <col min="9732" max="9732" width="17.42578125" style="38" customWidth="1"/>
    <col min="9733" max="9733" width="0.5703125" style="38" customWidth="1"/>
    <col min="9734" max="9734" width="15.42578125" style="38" customWidth="1"/>
    <col min="9735" max="9735" width="0.5703125" style="38" customWidth="1"/>
    <col min="9736" max="9736" width="15.42578125" style="38" customWidth="1"/>
    <col min="9737" max="9737" width="0.5703125" style="38" customWidth="1"/>
    <col min="9738" max="9738" width="15.42578125" style="38" customWidth="1"/>
    <col min="9739" max="9739" width="0.5703125" style="38" customWidth="1"/>
    <col min="9740" max="9740" width="15.42578125" style="38" customWidth="1"/>
    <col min="9741" max="9741" width="0.5703125" style="38" customWidth="1"/>
    <col min="9742" max="9742" width="15.42578125" style="38" customWidth="1"/>
    <col min="9743" max="9743" width="0.5703125" style="38" customWidth="1"/>
    <col min="9744" max="9744" width="15.42578125" style="38" customWidth="1"/>
    <col min="9745" max="9745" width="0.5703125" style="38" customWidth="1"/>
    <col min="9746" max="9746" width="15.42578125" style="38" customWidth="1"/>
    <col min="9747" max="9747" width="0.5703125" style="38" customWidth="1"/>
    <col min="9748" max="9748" width="16.42578125" style="38" customWidth="1"/>
    <col min="9749" max="9749" width="0.5703125" style="38" customWidth="1"/>
    <col min="9750" max="9750" width="19.5703125" style="38" bestFit="1" customWidth="1"/>
    <col min="9751" max="9751" width="0.5703125" style="38" customWidth="1"/>
    <col min="9752" max="9752" width="18.5703125" style="38" bestFit="1" customWidth="1"/>
    <col min="9753" max="9753" width="0.5703125" style="38" customWidth="1"/>
    <col min="9754" max="9754" width="13.5703125" style="38" customWidth="1"/>
    <col min="9755" max="9755" width="0.5703125" style="38" customWidth="1"/>
    <col min="9756" max="9756" width="14.42578125" style="38" customWidth="1"/>
    <col min="9757" max="9757" width="0.5703125" style="38" customWidth="1"/>
    <col min="9758" max="9758" width="17.42578125" style="38" bestFit="1" customWidth="1"/>
    <col min="9759" max="9759" width="0.5703125" style="38" customWidth="1"/>
    <col min="9760" max="9760" width="13.5703125" style="38" customWidth="1"/>
    <col min="9761" max="9761" width="0.5703125" style="38" customWidth="1"/>
    <col min="9762" max="9762" width="16.42578125" style="38" customWidth="1"/>
    <col min="9763" max="9763" width="0.5703125" style="38" customWidth="1"/>
    <col min="9764" max="9764" width="20" style="38" bestFit="1" customWidth="1"/>
    <col min="9765" max="9765" width="0.5703125" style="38" customWidth="1"/>
    <col min="9766" max="9766" width="16.42578125" style="38" customWidth="1"/>
    <col min="9767" max="9767" width="0.5703125" style="38" customWidth="1"/>
    <col min="9768" max="9768" width="14.5703125" style="38" customWidth="1"/>
    <col min="9769" max="9769" width="0.5703125" style="38" customWidth="1"/>
    <col min="9770" max="9770" width="17.5703125" style="38" customWidth="1"/>
    <col min="9771" max="9771" width="18.42578125" style="38" customWidth="1"/>
    <col min="9772" max="9980" width="9.42578125" style="38"/>
    <col min="9981" max="9981" width="59.42578125" style="38" bestFit="1" customWidth="1"/>
    <col min="9982" max="9982" width="15.42578125" style="38" customWidth="1"/>
    <col min="9983" max="9983" width="0.5703125" style="38" customWidth="1"/>
    <col min="9984" max="9984" width="15.42578125" style="38" customWidth="1"/>
    <col min="9985" max="9985" width="0.5703125" style="38" customWidth="1"/>
    <col min="9986" max="9986" width="15.42578125" style="38" customWidth="1"/>
    <col min="9987" max="9987" width="0.5703125" style="38" customWidth="1"/>
    <col min="9988" max="9988" width="17.42578125" style="38" customWidth="1"/>
    <col min="9989" max="9989" width="0.5703125" style="38" customWidth="1"/>
    <col min="9990" max="9990" width="15.42578125" style="38" customWidth="1"/>
    <col min="9991" max="9991" width="0.5703125" style="38" customWidth="1"/>
    <col min="9992" max="9992" width="15.42578125" style="38" customWidth="1"/>
    <col min="9993" max="9993" width="0.5703125" style="38" customWidth="1"/>
    <col min="9994" max="9994" width="15.42578125" style="38" customWidth="1"/>
    <col min="9995" max="9995" width="0.5703125" style="38" customWidth="1"/>
    <col min="9996" max="9996" width="15.42578125" style="38" customWidth="1"/>
    <col min="9997" max="9997" width="0.5703125" style="38" customWidth="1"/>
    <col min="9998" max="9998" width="15.42578125" style="38" customWidth="1"/>
    <col min="9999" max="9999" width="0.5703125" style="38" customWidth="1"/>
    <col min="10000" max="10000" width="15.42578125" style="38" customWidth="1"/>
    <col min="10001" max="10001" width="0.5703125" style="38" customWidth="1"/>
    <col min="10002" max="10002" width="15.42578125" style="38" customWidth="1"/>
    <col min="10003" max="10003" width="0.5703125" style="38" customWidth="1"/>
    <col min="10004" max="10004" width="16.42578125" style="38" customWidth="1"/>
    <col min="10005" max="10005" width="0.5703125" style="38" customWidth="1"/>
    <col min="10006" max="10006" width="19.5703125" style="38" bestFit="1" customWidth="1"/>
    <col min="10007" max="10007" width="0.5703125" style="38" customWidth="1"/>
    <col min="10008" max="10008" width="18.5703125" style="38" bestFit="1" customWidth="1"/>
    <col min="10009" max="10009" width="0.5703125" style="38" customWidth="1"/>
    <col min="10010" max="10010" width="13.5703125" style="38" customWidth="1"/>
    <col min="10011" max="10011" width="0.5703125" style="38" customWidth="1"/>
    <col min="10012" max="10012" width="14.42578125" style="38" customWidth="1"/>
    <col min="10013" max="10013" width="0.5703125" style="38" customWidth="1"/>
    <col min="10014" max="10014" width="17.42578125" style="38" bestFit="1" customWidth="1"/>
    <col min="10015" max="10015" width="0.5703125" style="38" customWidth="1"/>
    <col min="10016" max="10016" width="13.5703125" style="38" customWidth="1"/>
    <col min="10017" max="10017" width="0.5703125" style="38" customWidth="1"/>
    <col min="10018" max="10018" width="16.42578125" style="38" customWidth="1"/>
    <col min="10019" max="10019" width="0.5703125" style="38" customWidth="1"/>
    <col min="10020" max="10020" width="20" style="38" bestFit="1" customWidth="1"/>
    <col min="10021" max="10021" width="0.5703125" style="38" customWidth="1"/>
    <col min="10022" max="10022" width="16.42578125" style="38" customWidth="1"/>
    <col min="10023" max="10023" width="0.5703125" style="38" customWidth="1"/>
    <col min="10024" max="10024" width="14.5703125" style="38" customWidth="1"/>
    <col min="10025" max="10025" width="0.5703125" style="38" customWidth="1"/>
    <col min="10026" max="10026" width="17.5703125" style="38" customWidth="1"/>
    <col min="10027" max="10027" width="18.42578125" style="38" customWidth="1"/>
    <col min="10028" max="10236" width="9.42578125" style="38"/>
    <col min="10237" max="10237" width="59.42578125" style="38" bestFit="1" customWidth="1"/>
    <col min="10238" max="10238" width="15.42578125" style="38" customWidth="1"/>
    <col min="10239" max="10239" width="0.5703125" style="38" customWidth="1"/>
    <col min="10240" max="10240" width="15.42578125" style="38" customWidth="1"/>
    <col min="10241" max="10241" width="0.5703125" style="38" customWidth="1"/>
    <col min="10242" max="10242" width="15.42578125" style="38" customWidth="1"/>
    <col min="10243" max="10243" width="0.5703125" style="38" customWidth="1"/>
    <col min="10244" max="10244" width="17.42578125" style="38" customWidth="1"/>
    <col min="10245" max="10245" width="0.5703125" style="38" customWidth="1"/>
    <col min="10246" max="10246" width="15.42578125" style="38" customWidth="1"/>
    <col min="10247" max="10247" width="0.5703125" style="38" customWidth="1"/>
    <col min="10248" max="10248" width="15.42578125" style="38" customWidth="1"/>
    <col min="10249" max="10249" width="0.5703125" style="38" customWidth="1"/>
    <col min="10250" max="10250" width="15.42578125" style="38" customWidth="1"/>
    <col min="10251" max="10251" width="0.5703125" style="38" customWidth="1"/>
    <col min="10252" max="10252" width="15.42578125" style="38" customWidth="1"/>
    <col min="10253" max="10253" width="0.5703125" style="38" customWidth="1"/>
    <col min="10254" max="10254" width="15.42578125" style="38" customWidth="1"/>
    <col min="10255" max="10255" width="0.5703125" style="38" customWidth="1"/>
    <col min="10256" max="10256" width="15.42578125" style="38" customWidth="1"/>
    <col min="10257" max="10257" width="0.5703125" style="38" customWidth="1"/>
    <col min="10258" max="10258" width="15.42578125" style="38" customWidth="1"/>
    <col min="10259" max="10259" width="0.5703125" style="38" customWidth="1"/>
    <col min="10260" max="10260" width="16.42578125" style="38" customWidth="1"/>
    <col min="10261" max="10261" width="0.5703125" style="38" customWidth="1"/>
    <col min="10262" max="10262" width="19.5703125" style="38" bestFit="1" customWidth="1"/>
    <col min="10263" max="10263" width="0.5703125" style="38" customWidth="1"/>
    <col min="10264" max="10264" width="18.5703125" style="38" bestFit="1" customWidth="1"/>
    <col min="10265" max="10265" width="0.5703125" style="38" customWidth="1"/>
    <col min="10266" max="10266" width="13.5703125" style="38" customWidth="1"/>
    <col min="10267" max="10267" width="0.5703125" style="38" customWidth="1"/>
    <col min="10268" max="10268" width="14.42578125" style="38" customWidth="1"/>
    <col min="10269" max="10269" width="0.5703125" style="38" customWidth="1"/>
    <col min="10270" max="10270" width="17.42578125" style="38" bestFit="1" customWidth="1"/>
    <col min="10271" max="10271" width="0.5703125" style="38" customWidth="1"/>
    <col min="10272" max="10272" width="13.5703125" style="38" customWidth="1"/>
    <col min="10273" max="10273" width="0.5703125" style="38" customWidth="1"/>
    <col min="10274" max="10274" width="16.42578125" style="38" customWidth="1"/>
    <col min="10275" max="10275" width="0.5703125" style="38" customWidth="1"/>
    <col min="10276" max="10276" width="20" style="38" bestFit="1" customWidth="1"/>
    <col min="10277" max="10277" width="0.5703125" style="38" customWidth="1"/>
    <col min="10278" max="10278" width="16.42578125" style="38" customWidth="1"/>
    <col min="10279" max="10279" width="0.5703125" style="38" customWidth="1"/>
    <col min="10280" max="10280" width="14.5703125" style="38" customWidth="1"/>
    <col min="10281" max="10281" width="0.5703125" style="38" customWidth="1"/>
    <col min="10282" max="10282" width="17.5703125" style="38" customWidth="1"/>
    <col min="10283" max="10283" width="18.42578125" style="38" customWidth="1"/>
    <col min="10284" max="10492" width="9.42578125" style="38"/>
    <col min="10493" max="10493" width="59.42578125" style="38" bestFit="1" customWidth="1"/>
    <col min="10494" max="10494" width="15.42578125" style="38" customWidth="1"/>
    <col min="10495" max="10495" width="0.5703125" style="38" customWidth="1"/>
    <col min="10496" max="10496" width="15.42578125" style="38" customWidth="1"/>
    <col min="10497" max="10497" width="0.5703125" style="38" customWidth="1"/>
    <col min="10498" max="10498" width="15.42578125" style="38" customWidth="1"/>
    <col min="10499" max="10499" width="0.5703125" style="38" customWidth="1"/>
    <col min="10500" max="10500" width="17.42578125" style="38" customWidth="1"/>
    <col min="10501" max="10501" width="0.5703125" style="38" customWidth="1"/>
    <col min="10502" max="10502" width="15.42578125" style="38" customWidth="1"/>
    <col min="10503" max="10503" width="0.5703125" style="38" customWidth="1"/>
    <col min="10504" max="10504" width="15.42578125" style="38" customWidth="1"/>
    <col min="10505" max="10505" width="0.5703125" style="38" customWidth="1"/>
    <col min="10506" max="10506" width="15.42578125" style="38" customWidth="1"/>
    <col min="10507" max="10507" width="0.5703125" style="38" customWidth="1"/>
    <col min="10508" max="10508" width="15.42578125" style="38" customWidth="1"/>
    <col min="10509" max="10509" width="0.5703125" style="38" customWidth="1"/>
    <col min="10510" max="10510" width="15.42578125" style="38" customWidth="1"/>
    <col min="10511" max="10511" width="0.5703125" style="38" customWidth="1"/>
    <col min="10512" max="10512" width="15.42578125" style="38" customWidth="1"/>
    <col min="10513" max="10513" width="0.5703125" style="38" customWidth="1"/>
    <col min="10514" max="10514" width="15.42578125" style="38" customWidth="1"/>
    <col min="10515" max="10515" width="0.5703125" style="38" customWidth="1"/>
    <col min="10516" max="10516" width="16.42578125" style="38" customWidth="1"/>
    <col min="10517" max="10517" width="0.5703125" style="38" customWidth="1"/>
    <col min="10518" max="10518" width="19.5703125" style="38" bestFit="1" customWidth="1"/>
    <col min="10519" max="10519" width="0.5703125" style="38" customWidth="1"/>
    <col min="10520" max="10520" width="18.5703125" style="38" bestFit="1" customWidth="1"/>
    <col min="10521" max="10521" width="0.5703125" style="38" customWidth="1"/>
    <col min="10522" max="10522" width="13.5703125" style="38" customWidth="1"/>
    <col min="10523" max="10523" width="0.5703125" style="38" customWidth="1"/>
    <col min="10524" max="10524" width="14.42578125" style="38" customWidth="1"/>
    <col min="10525" max="10525" width="0.5703125" style="38" customWidth="1"/>
    <col min="10526" max="10526" width="17.42578125" style="38" bestFit="1" customWidth="1"/>
    <col min="10527" max="10527" width="0.5703125" style="38" customWidth="1"/>
    <col min="10528" max="10528" width="13.5703125" style="38" customWidth="1"/>
    <col min="10529" max="10529" width="0.5703125" style="38" customWidth="1"/>
    <col min="10530" max="10530" width="16.42578125" style="38" customWidth="1"/>
    <col min="10531" max="10531" width="0.5703125" style="38" customWidth="1"/>
    <col min="10532" max="10532" width="20" style="38" bestFit="1" customWidth="1"/>
    <col min="10533" max="10533" width="0.5703125" style="38" customWidth="1"/>
    <col min="10534" max="10534" width="16.42578125" style="38" customWidth="1"/>
    <col min="10535" max="10535" width="0.5703125" style="38" customWidth="1"/>
    <col min="10536" max="10536" width="14.5703125" style="38" customWidth="1"/>
    <col min="10537" max="10537" width="0.5703125" style="38" customWidth="1"/>
    <col min="10538" max="10538" width="17.5703125" style="38" customWidth="1"/>
    <col min="10539" max="10539" width="18.42578125" style="38" customWidth="1"/>
    <col min="10540" max="10748" width="9.42578125" style="38"/>
    <col min="10749" max="10749" width="59.42578125" style="38" bestFit="1" customWidth="1"/>
    <col min="10750" max="10750" width="15.42578125" style="38" customWidth="1"/>
    <col min="10751" max="10751" width="0.5703125" style="38" customWidth="1"/>
    <col min="10752" max="10752" width="15.42578125" style="38" customWidth="1"/>
    <col min="10753" max="10753" width="0.5703125" style="38" customWidth="1"/>
    <col min="10754" max="10754" width="15.42578125" style="38" customWidth="1"/>
    <col min="10755" max="10755" width="0.5703125" style="38" customWidth="1"/>
    <col min="10756" max="10756" width="17.42578125" style="38" customWidth="1"/>
    <col min="10757" max="10757" width="0.5703125" style="38" customWidth="1"/>
    <col min="10758" max="10758" width="15.42578125" style="38" customWidth="1"/>
    <col min="10759" max="10759" width="0.5703125" style="38" customWidth="1"/>
    <col min="10760" max="10760" width="15.42578125" style="38" customWidth="1"/>
    <col min="10761" max="10761" width="0.5703125" style="38" customWidth="1"/>
    <col min="10762" max="10762" width="15.42578125" style="38" customWidth="1"/>
    <col min="10763" max="10763" width="0.5703125" style="38" customWidth="1"/>
    <col min="10764" max="10764" width="15.42578125" style="38" customWidth="1"/>
    <col min="10765" max="10765" width="0.5703125" style="38" customWidth="1"/>
    <col min="10766" max="10766" width="15.42578125" style="38" customWidth="1"/>
    <col min="10767" max="10767" width="0.5703125" style="38" customWidth="1"/>
    <col min="10768" max="10768" width="15.42578125" style="38" customWidth="1"/>
    <col min="10769" max="10769" width="0.5703125" style="38" customWidth="1"/>
    <col min="10770" max="10770" width="15.42578125" style="38" customWidth="1"/>
    <col min="10771" max="10771" width="0.5703125" style="38" customWidth="1"/>
    <col min="10772" max="10772" width="16.42578125" style="38" customWidth="1"/>
    <col min="10773" max="10773" width="0.5703125" style="38" customWidth="1"/>
    <col min="10774" max="10774" width="19.5703125" style="38" bestFit="1" customWidth="1"/>
    <col min="10775" max="10775" width="0.5703125" style="38" customWidth="1"/>
    <col min="10776" max="10776" width="18.5703125" style="38" bestFit="1" customWidth="1"/>
    <col min="10777" max="10777" width="0.5703125" style="38" customWidth="1"/>
    <col min="10778" max="10778" width="13.5703125" style="38" customWidth="1"/>
    <col min="10779" max="10779" width="0.5703125" style="38" customWidth="1"/>
    <col min="10780" max="10780" width="14.42578125" style="38" customWidth="1"/>
    <col min="10781" max="10781" width="0.5703125" style="38" customWidth="1"/>
    <col min="10782" max="10782" width="17.42578125" style="38" bestFit="1" customWidth="1"/>
    <col min="10783" max="10783" width="0.5703125" style="38" customWidth="1"/>
    <col min="10784" max="10784" width="13.5703125" style="38" customWidth="1"/>
    <col min="10785" max="10785" width="0.5703125" style="38" customWidth="1"/>
    <col min="10786" max="10786" width="16.42578125" style="38" customWidth="1"/>
    <col min="10787" max="10787" width="0.5703125" style="38" customWidth="1"/>
    <col min="10788" max="10788" width="20" style="38" bestFit="1" customWidth="1"/>
    <col min="10789" max="10789" width="0.5703125" style="38" customWidth="1"/>
    <col min="10790" max="10790" width="16.42578125" style="38" customWidth="1"/>
    <col min="10791" max="10791" width="0.5703125" style="38" customWidth="1"/>
    <col min="10792" max="10792" width="14.5703125" style="38" customWidth="1"/>
    <col min="10793" max="10793" width="0.5703125" style="38" customWidth="1"/>
    <col min="10794" max="10794" width="17.5703125" style="38" customWidth="1"/>
    <col min="10795" max="10795" width="18.42578125" style="38" customWidth="1"/>
    <col min="10796" max="11004" width="9.42578125" style="38"/>
    <col min="11005" max="11005" width="59.42578125" style="38" bestFit="1" customWidth="1"/>
    <col min="11006" max="11006" width="15.42578125" style="38" customWidth="1"/>
    <col min="11007" max="11007" width="0.5703125" style="38" customWidth="1"/>
    <col min="11008" max="11008" width="15.42578125" style="38" customWidth="1"/>
    <col min="11009" max="11009" width="0.5703125" style="38" customWidth="1"/>
    <col min="11010" max="11010" width="15.42578125" style="38" customWidth="1"/>
    <col min="11011" max="11011" width="0.5703125" style="38" customWidth="1"/>
    <col min="11012" max="11012" width="17.42578125" style="38" customWidth="1"/>
    <col min="11013" max="11013" width="0.5703125" style="38" customWidth="1"/>
    <col min="11014" max="11014" width="15.42578125" style="38" customWidth="1"/>
    <col min="11015" max="11015" width="0.5703125" style="38" customWidth="1"/>
    <col min="11016" max="11016" width="15.42578125" style="38" customWidth="1"/>
    <col min="11017" max="11017" width="0.5703125" style="38" customWidth="1"/>
    <col min="11018" max="11018" width="15.42578125" style="38" customWidth="1"/>
    <col min="11019" max="11019" width="0.5703125" style="38" customWidth="1"/>
    <col min="11020" max="11020" width="15.42578125" style="38" customWidth="1"/>
    <col min="11021" max="11021" width="0.5703125" style="38" customWidth="1"/>
    <col min="11022" max="11022" width="15.42578125" style="38" customWidth="1"/>
    <col min="11023" max="11023" width="0.5703125" style="38" customWidth="1"/>
    <col min="11024" max="11024" width="15.42578125" style="38" customWidth="1"/>
    <col min="11025" max="11025" width="0.5703125" style="38" customWidth="1"/>
    <col min="11026" max="11026" width="15.42578125" style="38" customWidth="1"/>
    <col min="11027" max="11027" width="0.5703125" style="38" customWidth="1"/>
    <col min="11028" max="11028" width="16.42578125" style="38" customWidth="1"/>
    <col min="11029" max="11029" width="0.5703125" style="38" customWidth="1"/>
    <col min="11030" max="11030" width="19.5703125" style="38" bestFit="1" customWidth="1"/>
    <col min="11031" max="11031" width="0.5703125" style="38" customWidth="1"/>
    <col min="11032" max="11032" width="18.5703125" style="38" bestFit="1" customWidth="1"/>
    <col min="11033" max="11033" width="0.5703125" style="38" customWidth="1"/>
    <col min="11034" max="11034" width="13.5703125" style="38" customWidth="1"/>
    <col min="11035" max="11035" width="0.5703125" style="38" customWidth="1"/>
    <col min="11036" max="11036" width="14.42578125" style="38" customWidth="1"/>
    <col min="11037" max="11037" width="0.5703125" style="38" customWidth="1"/>
    <col min="11038" max="11038" width="17.42578125" style="38" bestFit="1" customWidth="1"/>
    <col min="11039" max="11039" width="0.5703125" style="38" customWidth="1"/>
    <col min="11040" max="11040" width="13.5703125" style="38" customWidth="1"/>
    <col min="11041" max="11041" width="0.5703125" style="38" customWidth="1"/>
    <col min="11042" max="11042" width="16.42578125" style="38" customWidth="1"/>
    <col min="11043" max="11043" width="0.5703125" style="38" customWidth="1"/>
    <col min="11044" max="11044" width="20" style="38" bestFit="1" customWidth="1"/>
    <col min="11045" max="11045" width="0.5703125" style="38" customWidth="1"/>
    <col min="11046" max="11046" width="16.42578125" style="38" customWidth="1"/>
    <col min="11047" max="11047" width="0.5703125" style="38" customWidth="1"/>
    <col min="11048" max="11048" width="14.5703125" style="38" customWidth="1"/>
    <col min="11049" max="11049" width="0.5703125" style="38" customWidth="1"/>
    <col min="11050" max="11050" width="17.5703125" style="38" customWidth="1"/>
    <col min="11051" max="11051" width="18.42578125" style="38" customWidth="1"/>
    <col min="11052" max="11260" width="9.42578125" style="38"/>
    <col min="11261" max="11261" width="59.42578125" style="38" bestFit="1" customWidth="1"/>
    <col min="11262" max="11262" width="15.42578125" style="38" customWidth="1"/>
    <col min="11263" max="11263" width="0.5703125" style="38" customWidth="1"/>
    <col min="11264" max="11264" width="15.42578125" style="38" customWidth="1"/>
    <col min="11265" max="11265" width="0.5703125" style="38" customWidth="1"/>
    <col min="11266" max="11266" width="15.42578125" style="38" customWidth="1"/>
    <col min="11267" max="11267" width="0.5703125" style="38" customWidth="1"/>
    <col min="11268" max="11268" width="17.42578125" style="38" customWidth="1"/>
    <col min="11269" max="11269" width="0.5703125" style="38" customWidth="1"/>
    <col min="11270" max="11270" width="15.42578125" style="38" customWidth="1"/>
    <col min="11271" max="11271" width="0.5703125" style="38" customWidth="1"/>
    <col min="11272" max="11272" width="15.42578125" style="38" customWidth="1"/>
    <col min="11273" max="11273" width="0.5703125" style="38" customWidth="1"/>
    <col min="11274" max="11274" width="15.42578125" style="38" customWidth="1"/>
    <col min="11275" max="11275" width="0.5703125" style="38" customWidth="1"/>
    <col min="11276" max="11276" width="15.42578125" style="38" customWidth="1"/>
    <col min="11277" max="11277" width="0.5703125" style="38" customWidth="1"/>
    <col min="11278" max="11278" width="15.42578125" style="38" customWidth="1"/>
    <col min="11279" max="11279" width="0.5703125" style="38" customWidth="1"/>
    <col min="11280" max="11280" width="15.42578125" style="38" customWidth="1"/>
    <col min="11281" max="11281" width="0.5703125" style="38" customWidth="1"/>
    <col min="11282" max="11282" width="15.42578125" style="38" customWidth="1"/>
    <col min="11283" max="11283" width="0.5703125" style="38" customWidth="1"/>
    <col min="11284" max="11284" width="16.42578125" style="38" customWidth="1"/>
    <col min="11285" max="11285" width="0.5703125" style="38" customWidth="1"/>
    <col min="11286" max="11286" width="19.5703125" style="38" bestFit="1" customWidth="1"/>
    <col min="11287" max="11287" width="0.5703125" style="38" customWidth="1"/>
    <col min="11288" max="11288" width="18.5703125" style="38" bestFit="1" customWidth="1"/>
    <col min="11289" max="11289" width="0.5703125" style="38" customWidth="1"/>
    <col min="11290" max="11290" width="13.5703125" style="38" customWidth="1"/>
    <col min="11291" max="11291" width="0.5703125" style="38" customWidth="1"/>
    <col min="11292" max="11292" width="14.42578125" style="38" customWidth="1"/>
    <col min="11293" max="11293" width="0.5703125" style="38" customWidth="1"/>
    <col min="11294" max="11294" width="17.42578125" style="38" bestFit="1" customWidth="1"/>
    <col min="11295" max="11295" width="0.5703125" style="38" customWidth="1"/>
    <col min="11296" max="11296" width="13.5703125" style="38" customWidth="1"/>
    <col min="11297" max="11297" width="0.5703125" style="38" customWidth="1"/>
    <col min="11298" max="11298" width="16.42578125" style="38" customWidth="1"/>
    <col min="11299" max="11299" width="0.5703125" style="38" customWidth="1"/>
    <col min="11300" max="11300" width="20" style="38" bestFit="1" customWidth="1"/>
    <col min="11301" max="11301" width="0.5703125" style="38" customWidth="1"/>
    <col min="11302" max="11302" width="16.42578125" style="38" customWidth="1"/>
    <col min="11303" max="11303" width="0.5703125" style="38" customWidth="1"/>
    <col min="11304" max="11304" width="14.5703125" style="38" customWidth="1"/>
    <col min="11305" max="11305" width="0.5703125" style="38" customWidth="1"/>
    <col min="11306" max="11306" width="17.5703125" style="38" customWidth="1"/>
    <col min="11307" max="11307" width="18.42578125" style="38" customWidth="1"/>
    <col min="11308" max="11516" width="9.42578125" style="38"/>
    <col min="11517" max="11517" width="59.42578125" style="38" bestFit="1" customWidth="1"/>
    <col min="11518" max="11518" width="15.42578125" style="38" customWidth="1"/>
    <col min="11519" max="11519" width="0.5703125" style="38" customWidth="1"/>
    <col min="11520" max="11520" width="15.42578125" style="38" customWidth="1"/>
    <col min="11521" max="11521" width="0.5703125" style="38" customWidth="1"/>
    <col min="11522" max="11522" width="15.42578125" style="38" customWidth="1"/>
    <col min="11523" max="11523" width="0.5703125" style="38" customWidth="1"/>
    <col min="11524" max="11524" width="17.42578125" style="38" customWidth="1"/>
    <col min="11525" max="11525" width="0.5703125" style="38" customWidth="1"/>
    <col min="11526" max="11526" width="15.42578125" style="38" customWidth="1"/>
    <col min="11527" max="11527" width="0.5703125" style="38" customWidth="1"/>
    <col min="11528" max="11528" width="15.42578125" style="38" customWidth="1"/>
    <col min="11529" max="11529" width="0.5703125" style="38" customWidth="1"/>
    <col min="11530" max="11530" width="15.42578125" style="38" customWidth="1"/>
    <col min="11531" max="11531" width="0.5703125" style="38" customWidth="1"/>
    <col min="11532" max="11532" width="15.42578125" style="38" customWidth="1"/>
    <col min="11533" max="11533" width="0.5703125" style="38" customWidth="1"/>
    <col min="11534" max="11534" width="15.42578125" style="38" customWidth="1"/>
    <col min="11535" max="11535" width="0.5703125" style="38" customWidth="1"/>
    <col min="11536" max="11536" width="15.42578125" style="38" customWidth="1"/>
    <col min="11537" max="11537" width="0.5703125" style="38" customWidth="1"/>
    <col min="11538" max="11538" width="15.42578125" style="38" customWidth="1"/>
    <col min="11539" max="11539" width="0.5703125" style="38" customWidth="1"/>
    <col min="11540" max="11540" width="16.42578125" style="38" customWidth="1"/>
    <col min="11541" max="11541" width="0.5703125" style="38" customWidth="1"/>
    <col min="11542" max="11542" width="19.5703125" style="38" bestFit="1" customWidth="1"/>
    <col min="11543" max="11543" width="0.5703125" style="38" customWidth="1"/>
    <col min="11544" max="11544" width="18.5703125" style="38" bestFit="1" customWidth="1"/>
    <col min="11545" max="11545" width="0.5703125" style="38" customWidth="1"/>
    <col min="11546" max="11546" width="13.5703125" style="38" customWidth="1"/>
    <col min="11547" max="11547" width="0.5703125" style="38" customWidth="1"/>
    <col min="11548" max="11548" width="14.42578125" style="38" customWidth="1"/>
    <col min="11549" max="11549" width="0.5703125" style="38" customWidth="1"/>
    <col min="11550" max="11550" width="17.42578125" style="38" bestFit="1" customWidth="1"/>
    <col min="11551" max="11551" width="0.5703125" style="38" customWidth="1"/>
    <col min="11552" max="11552" width="13.5703125" style="38" customWidth="1"/>
    <col min="11553" max="11553" width="0.5703125" style="38" customWidth="1"/>
    <col min="11554" max="11554" width="16.42578125" style="38" customWidth="1"/>
    <col min="11555" max="11555" width="0.5703125" style="38" customWidth="1"/>
    <col min="11556" max="11556" width="20" style="38" bestFit="1" customWidth="1"/>
    <col min="11557" max="11557" width="0.5703125" style="38" customWidth="1"/>
    <col min="11558" max="11558" width="16.42578125" style="38" customWidth="1"/>
    <col min="11559" max="11559" width="0.5703125" style="38" customWidth="1"/>
    <col min="11560" max="11560" width="14.5703125" style="38" customWidth="1"/>
    <col min="11561" max="11561" width="0.5703125" style="38" customWidth="1"/>
    <col min="11562" max="11562" width="17.5703125" style="38" customWidth="1"/>
    <col min="11563" max="11563" width="18.42578125" style="38" customWidth="1"/>
    <col min="11564" max="11772" width="9.42578125" style="38"/>
    <col min="11773" max="11773" width="59.42578125" style="38" bestFit="1" customWidth="1"/>
    <col min="11774" max="11774" width="15.42578125" style="38" customWidth="1"/>
    <col min="11775" max="11775" width="0.5703125" style="38" customWidth="1"/>
    <col min="11776" max="11776" width="15.42578125" style="38" customWidth="1"/>
    <col min="11777" max="11777" width="0.5703125" style="38" customWidth="1"/>
    <col min="11778" max="11778" width="15.42578125" style="38" customWidth="1"/>
    <col min="11779" max="11779" width="0.5703125" style="38" customWidth="1"/>
    <col min="11780" max="11780" width="17.42578125" style="38" customWidth="1"/>
    <col min="11781" max="11781" width="0.5703125" style="38" customWidth="1"/>
    <col min="11782" max="11782" width="15.42578125" style="38" customWidth="1"/>
    <col min="11783" max="11783" width="0.5703125" style="38" customWidth="1"/>
    <col min="11784" max="11784" width="15.42578125" style="38" customWidth="1"/>
    <col min="11785" max="11785" width="0.5703125" style="38" customWidth="1"/>
    <col min="11786" max="11786" width="15.42578125" style="38" customWidth="1"/>
    <col min="11787" max="11787" width="0.5703125" style="38" customWidth="1"/>
    <col min="11788" max="11788" width="15.42578125" style="38" customWidth="1"/>
    <col min="11789" max="11789" width="0.5703125" style="38" customWidth="1"/>
    <col min="11790" max="11790" width="15.42578125" style="38" customWidth="1"/>
    <col min="11791" max="11791" width="0.5703125" style="38" customWidth="1"/>
    <col min="11792" max="11792" width="15.42578125" style="38" customWidth="1"/>
    <col min="11793" max="11793" width="0.5703125" style="38" customWidth="1"/>
    <col min="11794" max="11794" width="15.42578125" style="38" customWidth="1"/>
    <col min="11795" max="11795" width="0.5703125" style="38" customWidth="1"/>
    <col min="11796" max="11796" width="16.42578125" style="38" customWidth="1"/>
    <col min="11797" max="11797" width="0.5703125" style="38" customWidth="1"/>
    <col min="11798" max="11798" width="19.5703125" style="38" bestFit="1" customWidth="1"/>
    <col min="11799" max="11799" width="0.5703125" style="38" customWidth="1"/>
    <col min="11800" max="11800" width="18.5703125" style="38" bestFit="1" customWidth="1"/>
    <col min="11801" max="11801" width="0.5703125" style="38" customWidth="1"/>
    <col min="11802" max="11802" width="13.5703125" style="38" customWidth="1"/>
    <col min="11803" max="11803" width="0.5703125" style="38" customWidth="1"/>
    <col min="11804" max="11804" width="14.42578125" style="38" customWidth="1"/>
    <col min="11805" max="11805" width="0.5703125" style="38" customWidth="1"/>
    <col min="11806" max="11806" width="17.42578125" style="38" bestFit="1" customWidth="1"/>
    <col min="11807" max="11807" width="0.5703125" style="38" customWidth="1"/>
    <col min="11808" max="11808" width="13.5703125" style="38" customWidth="1"/>
    <col min="11809" max="11809" width="0.5703125" style="38" customWidth="1"/>
    <col min="11810" max="11810" width="16.42578125" style="38" customWidth="1"/>
    <col min="11811" max="11811" width="0.5703125" style="38" customWidth="1"/>
    <col min="11812" max="11812" width="20" style="38" bestFit="1" customWidth="1"/>
    <col min="11813" max="11813" width="0.5703125" style="38" customWidth="1"/>
    <col min="11814" max="11814" width="16.42578125" style="38" customWidth="1"/>
    <col min="11815" max="11815" width="0.5703125" style="38" customWidth="1"/>
    <col min="11816" max="11816" width="14.5703125" style="38" customWidth="1"/>
    <col min="11817" max="11817" width="0.5703125" style="38" customWidth="1"/>
    <col min="11818" max="11818" width="17.5703125" style="38" customWidth="1"/>
    <col min="11819" max="11819" width="18.42578125" style="38" customWidth="1"/>
    <col min="11820" max="12028" width="9.42578125" style="38"/>
    <col min="12029" max="12029" width="59.42578125" style="38" bestFit="1" customWidth="1"/>
    <col min="12030" max="12030" width="15.42578125" style="38" customWidth="1"/>
    <col min="12031" max="12031" width="0.5703125" style="38" customWidth="1"/>
    <col min="12032" max="12032" width="15.42578125" style="38" customWidth="1"/>
    <col min="12033" max="12033" width="0.5703125" style="38" customWidth="1"/>
    <col min="12034" max="12034" width="15.42578125" style="38" customWidth="1"/>
    <col min="12035" max="12035" width="0.5703125" style="38" customWidth="1"/>
    <col min="12036" max="12036" width="17.42578125" style="38" customWidth="1"/>
    <col min="12037" max="12037" width="0.5703125" style="38" customWidth="1"/>
    <col min="12038" max="12038" width="15.42578125" style="38" customWidth="1"/>
    <col min="12039" max="12039" width="0.5703125" style="38" customWidth="1"/>
    <col min="12040" max="12040" width="15.42578125" style="38" customWidth="1"/>
    <col min="12041" max="12041" width="0.5703125" style="38" customWidth="1"/>
    <col min="12042" max="12042" width="15.42578125" style="38" customWidth="1"/>
    <col min="12043" max="12043" width="0.5703125" style="38" customWidth="1"/>
    <col min="12044" max="12044" width="15.42578125" style="38" customWidth="1"/>
    <col min="12045" max="12045" width="0.5703125" style="38" customWidth="1"/>
    <col min="12046" max="12046" width="15.42578125" style="38" customWidth="1"/>
    <col min="12047" max="12047" width="0.5703125" style="38" customWidth="1"/>
    <col min="12048" max="12048" width="15.42578125" style="38" customWidth="1"/>
    <col min="12049" max="12049" width="0.5703125" style="38" customWidth="1"/>
    <col min="12050" max="12050" width="15.42578125" style="38" customWidth="1"/>
    <col min="12051" max="12051" width="0.5703125" style="38" customWidth="1"/>
    <col min="12052" max="12052" width="16.42578125" style="38" customWidth="1"/>
    <col min="12053" max="12053" width="0.5703125" style="38" customWidth="1"/>
    <col min="12054" max="12054" width="19.5703125" style="38" bestFit="1" customWidth="1"/>
    <col min="12055" max="12055" width="0.5703125" style="38" customWidth="1"/>
    <col min="12056" max="12056" width="18.5703125" style="38" bestFit="1" customWidth="1"/>
    <col min="12057" max="12057" width="0.5703125" style="38" customWidth="1"/>
    <col min="12058" max="12058" width="13.5703125" style="38" customWidth="1"/>
    <col min="12059" max="12059" width="0.5703125" style="38" customWidth="1"/>
    <col min="12060" max="12060" width="14.42578125" style="38" customWidth="1"/>
    <col min="12061" max="12061" width="0.5703125" style="38" customWidth="1"/>
    <col min="12062" max="12062" width="17.42578125" style="38" bestFit="1" customWidth="1"/>
    <col min="12063" max="12063" width="0.5703125" style="38" customWidth="1"/>
    <col min="12064" max="12064" width="13.5703125" style="38" customWidth="1"/>
    <col min="12065" max="12065" width="0.5703125" style="38" customWidth="1"/>
    <col min="12066" max="12066" width="16.42578125" style="38" customWidth="1"/>
    <col min="12067" max="12067" width="0.5703125" style="38" customWidth="1"/>
    <col min="12068" max="12068" width="20" style="38" bestFit="1" customWidth="1"/>
    <col min="12069" max="12069" width="0.5703125" style="38" customWidth="1"/>
    <col min="12070" max="12070" width="16.42578125" style="38" customWidth="1"/>
    <col min="12071" max="12071" width="0.5703125" style="38" customWidth="1"/>
    <col min="12072" max="12072" width="14.5703125" style="38" customWidth="1"/>
    <col min="12073" max="12073" width="0.5703125" style="38" customWidth="1"/>
    <col min="12074" max="12074" width="17.5703125" style="38" customWidth="1"/>
    <col min="12075" max="12075" width="18.42578125" style="38" customWidth="1"/>
    <col min="12076" max="12284" width="9.42578125" style="38"/>
    <col min="12285" max="12285" width="59.42578125" style="38" bestFit="1" customWidth="1"/>
    <col min="12286" max="12286" width="15.42578125" style="38" customWidth="1"/>
    <col min="12287" max="12287" width="0.5703125" style="38" customWidth="1"/>
    <col min="12288" max="12288" width="15.42578125" style="38" customWidth="1"/>
    <col min="12289" max="12289" width="0.5703125" style="38" customWidth="1"/>
    <col min="12290" max="12290" width="15.42578125" style="38" customWidth="1"/>
    <col min="12291" max="12291" width="0.5703125" style="38" customWidth="1"/>
    <col min="12292" max="12292" width="17.42578125" style="38" customWidth="1"/>
    <col min="12293" max="12293" width="0.5703125" style="38" customWidth="1"/>
    <col min="12294" max="12294" width="15.42578125" style="38" customWidth="1"/>
    <col min="12295" max="12295" width="0.5703125" style="38" customWidth="1"/>
    <col min="12296" max="12296" width="15.42578125" style="38" customWidth="1"/>
    <col min="12297" max="12297" width="0.5703125" style="38" customWidth="1"/>
    <col min="12298" max="12298" width="15.42578125" style="38" customWidth="1"/>
    <col min="12299" max="12299" width="0.5703125" style="38" customWidth="1"/>
    <col min="12300" max="12300" width="15.42578125" style="38" customWidth="1"/>
    <col min="12301" max="12301" width="0.5703125" style="38" customWidth="1"/>
    <col min="12302" max="12302" width="15.42578125" style="38" customWidth="1"/>
    <col min="12303" max="12303" width="0.5703125" style="38" customWidth="1"/>
    <col min="12304" max="12304" width="15.42578125" style="38" customWidth="1"/>
    <col min="12305" max="12305" width="0.5703125" style="38" customWidth="1"/>
    <col min="12306" max="12306" width="15.42578125" style="38" customWidth="1"/>
    <col min="12307" max="12307" width="0.5703125" style="38" customWidth="1"/>
    <col min="12308" max="12308" width="16.42578125" style="38" customWidth="1"/>
    <col min="12309" max="12309" width="0.5703125" style="38" customWidth="1"/>
    <col min="12310" max="12310" width="19.5703125" style="38" bestFit="1" customWidth="1"/>
    <col min="12311" max="12311" width="0.5703125" style="38" customWidth="1"/>
    <col min="12312" max="12312" width="18.5703125" style="38" bestFit="1" customWidth="1"/>
    <col min="12313" max="12313" width="0.5703125" style="38" customWidth="1"/>
    <col min="12314" max="12314" width="13.5703125" style="38" customWidth="1"/>
    <col min="12315" max="12315" width="0.5703125" style="38" customWidth="1"/>
    <col min="12316" max="12316" width="14.42578125" style="38" customWidth="1"/>
    <col min="12317" max="12317" width="0.5703125" style="38" customWidth="1"/>
    <col min="12318" max="12318" width="17.42578125" style="38" bestFit="1" customWidth="1"/>
    <col min="12319" max="12319" width="0.5703125" style="38" customWidth="1"/>
    <col min="12320" max="12320" width="13.5703125" style="38" customWidth="1"/>
    <col min="12321" max="12321" width="0.5703125" style="38" customWidth="1"/>
    <col min="12322" max="12322" width="16.42578125" style="38" customWidth="1"/>
    <col min="12323" max="12323" width="0.5703125" style="38" customWidth="1"/>
    <col min="12324" max="12324" width="20" style="38" bestFit="1" customWidth="1"/>
    <col min="12325" max="12325" width="0.5703125" style="38" customWidth="1"/>
    <col min="12326" max="12326" width="16.42578125" style="38" customWidth="1"/>
    <col min="12327" max="12327" width="0.5703125" style="38" customWidth="1"/>
    <col min="12328" max="12328" width="14.5703125" style="38" customWidth="1"/>
    <col min="12329" max="12329" width="0.5703125" style="38" customWidth="1"/>
    <col min="12330" max="12330" width="17.5703125" style="38" customWidth="1"/>
    <col min="12331" max="12331" width="18.42578125" style="38" customWidth="1"/>
    <col min="12332" max="12540" width="9.42578125" style="38"/>
    <col min="12541" max="12541" width="59.42578125" style="38" bestFit="1" customWidth="1"/>
    <col min="12542" max="12542" width="15.42578125" style="38" customWidth="1"/>
    <col min="12543" max="12543" width="0.5703125" style="38" customWidth="1"/>
    <col min="12544" max="12544" width="15.42578125" style="38" customWidth="1"/>
    <col min="12545" max="12545" width="0.5703125" style="38" customWidth="1"/>
    <col min="12546" max="12546" width="15.42578125" style="38" customWidth="1"/>
    <col min="12547" max="12547" width="0.5703125" style="38" customWidth="1"/>
    <col min="12548" max="12548" width="17.42578125" style="38" customWidth="1"/>
    <col min="12549" max="12549" width="0.5703125" style="38" customWidth="1"/>
    <col min="12550" max="12550" width="15.42578125" style="38" customWidth="1"/>
    <col min="12551" max="12551" width="0.5703125" style="38" customWidth="1"/>
    <col min="12552" max="12552" width="15.42578125" style="38" customWidth="1"/>
    <col min="12553" max="12553" width="0.5703125" style="38" customWidth="1"/>
    <col min="12554" max="12554" width="15.42578125" style="38" customWidth="1"/>
    <col min="12555" max="12555" width="0.5703125" style="38" customWidth="1"/>
    <col min="12556" max="12556" width="15.42578125" style="38" customWidth="1"/>
    <col min="12557" max="12557" width="0.5703125" style="38" customWidth="1"/>
    <col min="12558" max="12558" width="15.42578125" style="38" customWidth="1"/>
    <col min="12559" max="12559" width="0.5703125" style="38" customWidth="1"/>
    <col min="12560" max="12560" width="15.42578125" style="38" customWidth="1"/>
    <col min="12561" max="12561" width="0.5703125" style="38" customWidth="1"/>
    <col min="12562" max="12562" width="15.42578125" style="38" customWidth="1"/>
    <col min="12563" max="12563" width="0.5703125" style="38" customWidth="1"/>
    <col min="12564" max="12564" width="16.42578125" style="38" customWidth="1"/>
    <col min="12565" max="12565" width="0.5703125" style="38" customWidth="1"/>
    <col min="12566" max="12566" width="19.5703125" style="38" bestFit="1" customWidth="1"/>
    <col min="12567" max="12567" width="0.5703125" style="38" customWidth="1"/>
    <col min="12568" max="12568" width="18.5703125" style="38" bestFit="1" customWidth="1"/>
    <col min="12569" max="12569" width="0.5703125" style="38" customWidth="1"/>
    <col min="12570" max="12570" width="13.5703125" style="38" customWidth="1"/>
    <col min="12571" max="12571" width="0.5703125" style="38" customWidth="1"/>
    <col min="12572" max="12572" width="14.42578125" style="38" customWidth="1"/>
    <col min="12573" max="12573" width="0.5703125" style="38" customWidth="1"/>
    <col min="12574" max="12574" width="17.42578125" style="38" bestFit="1" customWidth="1"/>
    <col min="12575" max="12575" width="0.5703125" style="38" customWidth="1"/>
    <col min="12576" max="12576" width="13.5703125" style="38" customWidth="1"/>
    <col min="12577" max="12577" width="0.5703125" style="38" customWidth="1"/>
    <col min="12578" max="12578" width="16.42578125" style="38" customWidth="1"/>
    <col min="12579" max="12579" width="0.5703125" style="38" customWidth="1"/>
    <col min="12580" max="12580" width="20" style="38" bestFit="1" customWidth="1"/>
    <col min="12581" max="12581" width="0.5703125" style="38" customWidth="1"/>
    <col min="12582" max="12582" width="16.42578125" style="38" customWidth="1"/>
    <col min="12583" max="12583" width="0.5703125" style="38" customWidth="1"/>
    <col min="12584" max="12584" width="14.5703125" style="38" customWidth="1"/>
    <col min="12585" max="12585" width="0.5703125" style="38" customWidth="1"/>
    <col min="12586" max="12586" width="17.5703125" style="38" customWidth="1"/>
    <col min="12587" max="12587" width="18.42578125" style="38" customWidth="1"/>
    <col min="12588" max="12796" width="9.42578125" style="38"/>
    <col min="12797" max="12797" width="59.42578125" style="38" bestFit="1" customWidth="1"/>
    <col min="12798" max="12798" width="15.42578125" style="38" customWidth="1"/>
    <col min="12799" max="12799" width="0.5703125" style="38" customWidth="1"/>
    <col min="12800" max="12800" width="15.42578125" style="38" customWidth="1"/>
    <col min="12801" max="12801" width="0.5703125" style="38" customWidth="1"/>
    <col min="12802" max="12802" width="15.42578125" style="38" customWidth="1"/>
    <col min="12803" max="12803" width="0.5703125" style="38" customWidth="1"/>
    <col min="12804" max="12804" width="17.42578125" style="38" customWidth="1"/>
    <col min="12805" max="12805" width="0.5703125" style="38" customWidth="1"/>
    <col min="12806" max="12806" width="15.42578125" style="38" customWidth="1"/>
    <col min="12807" max="12807" width="0.5703125" style="38" customWidth="1"/>
    <col min="12808" max="12808" width="15.42578125" style="38" customWidth="1"/>
    <col min="12809" max="12809" width="0.5703125" style="38" customWidth="1"/>
    <col min="12810" max="12810" width="15.42578125" style="38" customWidth="1"/>
    <col min="12811" max="12811" width="0.5703125" style="38" customWidth="1"/>
    <col min="12812" max="12812" width="15.42578125" style="38" customWidth="1"/>
    <col min="12813" max="12813" width="0.5703125" style="38" customWidth="1"/>
    <col min="12814" max="12814" width="15.42578125" style="38" customWidth="1"/>
    <col min="12815" max="12815" width="0.5703125" style="38" customWidth="1"/>
    <col min="12816" max="12816" width="15.42578125" style="38" customWidth="1"/>
    <col min="12817" max="12817" width="0.5703125" style="38" customWidth="1"/>
    <col min="12818" max="12818" width="15.42578125" style="38" customWidth="1"/>
    <col min="12819" max="12819" width="0.5703125" style="38" customWidth="1"/>
    <col min="12820" max="12820" width="16.42578125" style="38" customWidth="1"/>
    <col min="12821" max="12821" width="0.5703125" style="38" customWidth="1"/>
    <col min="12822" max="12822" width="19.5703125" style="38" bestFit="1" customWidth="1"/>
    <col min="12823" max="12823" width="0.5703125" style="38" customWidth="1"/>
    <col min="12824" max="12824" width="18.5703125" style="38" bestFit="1" customWidth="1"/>
    <col min="12825" max="12825" width="0.5703125" style="38" customWidth="1"/>
    <col min="12826" max="12826" width="13.5703125" style="38" customWidth="1"/>
    <col min="12827" max="12827" width="0.5703125" style="38" customWidth="1"/>
    <col min="12828" max="12828" width="14.42578125" style="38" customWidth="1"/>
    <col min="12829" max="12829" width="0.5703125" style="38" customWidth="1"/>
    <col min="12830" max="12830" width="17.42578125" style="38" bestFit="1" customWidth="1"/>
    <col min="12831" max="12831" width="0.5703125" style="38" customWidth="1"/>
    <col min="12832" max="12832" width="13.5703125" style="38" customWidth="1"/>
    <col min="12833" max="12833" width="0.5703125" style="38" customWidth="1"/>
    <col min="12834" max="12834" width="16.42578125" style="38" customWidth="1"/>
    <col min="12835" max="12835" width="0.5703125" style="38" customWidth="1"/>
    <col min="12836" max="12836" width="20" style="38" bestFit="1" customWidth="1"/>
    <col min="12837" max="12837" width="0.5703125" style="38" customWidth="1"/>
    <col min="12838" max="12838" width="16.42578125" style="38" customWidth="1"/>
    <col min="12839" max="12839" width="0.5703125" style="38" customWidth="1"/>
    <col min="12840" max="12840" width="14.5703125" style="38" customWidth="1"/>
    <col min="12841" max="12841" width="0.5703125" style="38" customWidth="1"/>
    <col min="12842" max="12842" width="17.5703125" style="38" customWidth="1"/>
    <col min="12843" max="12843" width="18.42578125" style="38" customWidth="1"/>
    <col min="12844" max="13052" width="9.42578125" style="38"/>
    <col min="13053" max="13053" width="59.42578125" style="38" bestFit="1" customWidth="1"/>
    <col min="13054" max="13054" width="15.42578125" style="38" customWidth="1"/>
    <col min="13055" max="13055" width="0.5703125" style="38" customWidth="1"/>
    <col min="13056" max="13056" width="15.42578125" style="38" customWidth="1"/>
    <col min="13057" max="13057" width="0.5703125" style="38" customWidth="1"/>
    <col min="13058" max="13058" width="15.42578125" style="38" customWidth="1"/>
    <col min="13059" max="13059" width="0.5703125" style="38" customWidth="1"/>
    <col min="13060" max="13060" width="17.42578125" style="38" customWidth="1"/>
    <col min="13061" max="13061" width="0.5703125" style="38" customWidth="1"/>
    <col min="13062" max="13062" width="15.42578125" style="38" customWidth="1"/>
    <col min="13063" max="13063" width="0.5703125" style="38" customWidth="1"/>
    <col min="13064" max="13064" width="15.42578125" style="38" customWidth="1"/>
    <col min="13065" max="13065" width="0.5703125" style="38" customWidth="1"/>
    <col min="13066" max="13066" width="15.42578125" style="38" customWidth="1"/>
    <col min="13067" max="13067" width="0.5703125" style="38" customWidth="1"/>
    <col min="13068" max="13068" width="15.42578125" style="38" customWidth="1"/>
    <col min="13069" max="13069" width="0.5703125" style="38" customWidth="1"/>
    <col min="13070" max="13070" width="15.42578125" style="38" customWidth="1"/>
    <col min="13071" max="13071" width="0.5703125" style="38" customWidth="1"/>
    <col min="13072" max="13072" width="15.42578125" style="38" customWidth="1"/>
    <col min="13073" max="13073" width="0.5703125" style="38" customWidth="1"/>
    <col min="13074" max="13074" width="15.42578125" style="38" customWidth="1"/>
    <col min="13075" max="13075" width="0.5703125" style="38" customWidth="1"/>
    <col min="13076" max="13076" width="16.42578125" style="38" customWidth="1"/>
    <col min="13077" max="13077" width="0.5703125" style="38" customWidth="1"/>
    <col min="13078" max="13078" width="19.5703125" style="38" bestFit="1" customWidth="1"/>
    <col min="13079" max="13079" width="0.5703125" style="38" customWidth="1"/>
    <col min="13080" max="13080" width="18.5703125" style="38" bestFit="1" customWidth="1"/>
    <col min="13081" max="13081" width="0.5703125" style="38" customWidth="1"/>
    <col min="13082" max="13082" width="13.5703125" style="38" customWidth="1"/>
    <col min="13083" max="13083" width="0.5703125" style="38" customWidth="1"/>
    <col min="13084" max="13084" width="14.42578125" style="38" customWidth="1"/>
    <col min="13085" max="13085" width="0.5703125" style="38" customWidth="1"/>
    <col min="13086" max="13086" width="17.42578125" style="38" bestFit="1" customWidth="1"/>
    <col min="13087" max="13087" width="0.5703125" style="38" customWidth="1"/>
    <col min="13088" max="13088" width="13.5703125" style="38" customWidth="1"/>
    <col min="13089" max="13089" width="0.5703125" style="38" customWidth="1"/>
    <col min="13090" max="13090" width="16.42578125" style="38" customWidth="1"/>
    <col min="13091" max="13091" width="0.5703125" style="38" customWidth="1"/>
    <col min="13092" max="13092" width="20" style="38" bestFit="1" customWidth="1"/>
    <col min="13093" max="13093" width="0.5703125" style="38" customWidth="1"/>
    <col min="13094" max="13094" width="16.42578125" style="38" customWidth="1"/>
    <col min="13095" max="13095" width="0.5703125" style="38" customWidth="1"/>
    <col min="13096" max="13096" width="14.5703125" style="38" customWidth="1"/>
    <col min="13097" max="13097" width="0.5703125" style="38" customWidth="1"/>
    <col min="13098" max="13098" width="17.5703125" style="38" customWidth="1"/>
    <col min="13099" max="13099" width="18.42578125" style="38" customWidth="1"/>
    <col min="13100" max="13308" width="9.42578125" style="38"/>
    <col min="13309" max="13309" width="59.42578125" style="38" bestFit="1" customWidth="1"/>
    <col min="13310" max="13310" width="15.42578125" style="38" customWidth="1"/>
    <col min="13311" max="13311" width="0.5703125" style="38" customWidth="1"/>
    <col min="13312" max="13312" width="15.42578125" style="38" customWidth="1"/>
    <col min="13313" max="13313" width="0.5703125" style="38" customWidth="1"/>
    <col min="13314" max="13314" width="15.42578125" style="38" customWidth="1"/>
    <col min="13315" max="13315" width="0.5703125" style="38" customWidth="1"/>
    <col min="13316" max="13316" width="17.42578125" style="38" customWidth="1"/>
    <col min="13317" max="13317" width="0.5703125" style="38" customWidth="1"/>
    <col min="13318" max="13318" width="15.42578125" style="38" customWidth="1"/>
    <col min="13319" max="13319" width="0.5703125" style="38" customWidth="1"/>
    <col min="13320" max="13320" width="15.42578125" style="38" customWidth="1"/>
    <col min="13321" max="13321" width="0.5703125" style="38" customWidth="1"/>
    <col min="13322" max="13322" width="15.42578125" style="38" customWidth="1"/>
    <col min="13323" max="13323" width="0.5703125" style="38" customWidth="1"/>
    <col min="13324" max="13324" width="15.42578125" style="38" customWidth="1"/>
    <col min="13325" max="13325" width="0.5703125" style="38" customWidth="1"/>
    <col min="13326" max="13326" width="15.42578125" style="38" customWidth="1"/>
    <col min="13327" max="13327" width="0.5703125" style="38" customWidth="1"/>
    <col min="13328" max="13328" width="15.42578125" style="38" customWidth="1"/>
    <col min="13329" max="13329" width="0.5703125" style="38" customWidth="1"/>
    <col min="13330" max="13330" width="15.42578125" style="38" customWidth="1"/>
    <col min="13331" max="13331" width="0.5703125" style="38" customWidth="1"/>
    <col min="13332" max="13332" width="16.42578125" style="38" customWidth="1"/>
    <col min="13333" max="13333" width="0.5703125" style="38" customWidth="1"/>
    <col min="13334" max="13334" width="19.5703125" style="38" bestFit="1" customWidth="1"/>
    <col min="13335" max="13335" width="0.5703125" style="38" customWidth="1"/>
    <col min="13336" max="13336" width="18.5703125" style="38" bestFit="1" customWidth="1"/>
    <col min="13337" max="13337" width="0.5703125" style="38" customWidth="1"/>
    <col min="13338" max="13338" width="13.5703125" style="38" customWidth="1"/>
    <col min="13339" max="13339" width="0.5703125" style="38" customWidth="1"/>
    <col min="13340" max="13340" width="14.42578125" style="38" customWidth="1"/>
    <col min="13341" max="13341" width="0.5703125" style="38" customWidth="1"/>
    <col min="13342" max="13342" width="17.42578125" style="38" bestFit="1" customWidth="1"/>
    <col min="13343" max="13343" width="0.5703125" style="38" customWidth="1"/>
    <col min="13344" max="13344" width="13.5703125" style="38" customWidth="1"/>
    <col min="13345" max="13345" width="0.5703125" style="38" customWidth="1"/>
    <col min="13346" max="13346" width="16.42578125" style="38" customWidth="1"/>
    <col min="13347" max="13347" width="0.5703125" style="38" customWidth="1"/>
    <col min="13348" max="13348" width="20" style="38" bestFit="1" customWidth="1"/>
    <col min="13349" max="13349" width="0.5703125" style="38" customWidth="1"/>
    <col min="13350" max="13350" width="16.42578125" style="38" customWidth="1"/>
    <col min="13351" max="13351" width="0.5703125" style="38" customWidth="1"/>
    <col min="13352" max="13352" width="14.5703125" style="38" customWidth="1"/>
    <col min="13353" max="13353" width="0.5703125" style="38" customWidth="1"/>
    <col min="13354" max="13354" width="17.5703125" style="38" customWidth="1"/>
    <col min="13355" max="13355" width="18.42578125" style="38" customWidth="1"/>
    <col min="13356" max="13564" width="9.42578125" style="38"/>
    <col min="13565" max="13565" width="59.42578125" style="38" bestFit="1" customWidth="1"/>
    <col min="13566" max="13566" width="15.42578125" style="38" customWidth="1"/>
    <col min="13567" max="13567" width="0.5703125" style="38" customWidth="1"/>
    <col min="13568" max="13568" width="15.42578125" style="38" customWidth="1"/>
    <col min="13569" max="13569" width="0.5703125" style="38" customWidth="1"/>
    <col min="13570" max="13570" width="15.42578125" style="38" customWidth="1"/>
    <col min="13571" max="13571" width="0.5703125" style="38" customWidth="1"/>
    <col min="13572" max="13572" width="17.42578125" style="38" customWidth="1"/>
    <col min="13573" max="13573" width="0.5703125" style="38" customWidth="1"/>
    <col min="13574" max="13574" width="15.42578125" style="38" customWidth="1"/>
    <col min="13575" max="13575" width="0.5703125" style="38" customWidth="1"/>
    <col min="13576" max="13576" width="15.42578125" style="38" customWidth="1"/>
    <col min="13577" max="13577" width="0.5703125" style="38" customWidth="1"/>
    <col min="13578" max="13578" width="15.42578125" style="38" customWidth="1"/>
    <col min="13579" max="13579" width="0.5703125" style="38" customWidth="1"/>
    <col min="13580" max="13580" width="15.42578125" style="38" customWidth="1"/>
    <col min="13581" max="13581" width="0.5703125" style="38" customWidth="1"/>
    <col min="13582" max="13582" width="15.42578125" style="38" customWidth="1"/>
    <col min="13583" max="13583" width="0.5703125" style="38" customWidth="1"/>
    <col min="13584" max="13584" width="15.42578125" style="38" customWidth="1"/>
    <col min="13585" max="13585" width="0.5703125" style="38" customWidth="1"/>
    <col min="13586" max="13586" width="15.42578125" style="38" customWidth="1"/>
    <col min="13587" max="13587" width="0.5703125" style="38" customWidth="1"/>
    <col min="13588" max="13588" width="16.42578125" style="38" customWidth="1"/>
    <col min="13589" max="13589" width="0.5703125" style="38" customWidth="1"/>
    <col min="13590" max="13590" width="19.5703125" style="38" bestFit="1" customWidth="1"/>
    <col min="13591" max="13591" width="0.5703125" style="38" customWidth="1"/>
    <col min="13592" max="13592" width="18.5703125" style="38" bestFit="1" customWidth="1"/>
    <col min="13593" max="13593" width="0.5703125" style="38" customWidth="1"/>
    <col min="13594" max="13594" width="13.5703125" style="38" customWidth="1"/>
    <col min="13595" max="13595" width="0.5703125" style="38" customWidth="1"/>
    <col min="13596" max="13596" width="14.42578125" style="38" customWidth="1"/>
    <col min="13597" max="13597" width="0.5703125" style="38" customWidth="1"/>
    <col min="13598" max="13598" width="17.42578125" style="38" bestFit="1" customWidth="1"/>
    <col min="13599" max="13599" width="0.5703125" style="38" customWidth="1"/>
    <col min="13600" max="13600" width="13.5703125" style="38" customWidth="1"/>
    <col min="13601" max="13601" width="0.5703125" style="38" customWidth="1"/>
    <col min="13602" max="13602" width="16.42578125" style="38" customWidth="1"/>
    <col min="13603" max="13603" width="0.5703125" style="38" customWidth="1"/>
    <col min="13604" max="13604" width="20" style="38" bestFit="1" customWidth="1"/>
    <col min="13605" max="13605" width="0.5703125" style="38" customWidth="1"/>
    <col min="13606" max="13606" width="16.42578125" style="38" customWidth="1"/>
    <col min="13607" max="13607" width="0.5703125" style="38" customWidth="1"/>
    <col min="13608" max="13608" width="14.5703125" style="38" customWidth="1"/>
    <col min="13609" max="13609" width="0.5703125" style="38" customWidth="1"/>
    <col min="13610" max="13610" width="17.5703125" style="38" customWidth="1"/>
    <col min="13611" max="13611" width="18.42578125" style="38" customWidth="1"/>
    <col min="13612" max="13820" width="9.42578125" style="38"/>
    <col min="13821" max="13821" width="59.42578125" style="38" bestFit="1" customWidth="1"/>
    <col min="13822" max="13822" width="15.42578125" style="38" customWidth="1"/>
    <col min="13823" max="13823" width="0.5703125" style="38" customWidth="1"/>
    <col min="13824" max="13824" width="15.42578125" style="38" customWidth="1"/>
    <col min="13825" max="13825" width="0.5703125" style="38" customWidth="1"/>
    <col min="13826" max="13826" width="15.42578125" style="38" customWidth="1"/>
    <col min="13827" max="13827" width="0.5703125" style="38" customWidth="1"/>
    <col min="13828" max="13828" width="17.42578125" style="38" customWidth="1"/>
    <col min="13829" max="13829" width="0.5703125" style="38" customWidth="1"/>
    <col min="13830" max="13830" width="15.42578125" style="38" customWidth="1"/>
    <col min="13831" max="13831" width="0.5703125" style="38" customWidth="1"/>
    <col min="13832" max="13832" width="15.42578125" style="38" customWidth="1"/>
    <col min="13833" max="13833" width="0.5703125" style="38" customWidth="1"/>
    <col min="13834" max="13834" width="15.42578125" style="38" customWidth="1"/>
    <col min="13835" max="13835" width="0.5703125" style="38" customWidth="1"/>
    <col min="13836" max="13836" width="15.42578125" style="38" customWidth="1"/>
    <col min="13837" max="13837" width="0.5703125" style="38" customWidth="1"/>
    <col min="13838" max="13838" width="15.42578125" style="38" customWidth="1"/>
    <col min="13839" max="13839" width="0.5703125" style="38" customWidth="1"/>
    <col min="13840" max="13840" width="15.42578125" style="38" customWidth="1"/>
    <col min="13841" max="13841" width="0.5703125" style="38" customWidth="1"/>
    <col min="13842" max="13842" width="15.42578125" style="38" customWidth="1"/>
    <col min="13843" max="13843" width="0.5703125" style="38" customWidth="1"/>
    <col min="13844" max="13844" width="16.42578125" style="38" customWidth="1"/>
    <col min="13845" max="13845" width="0.5703125" style="38" customWidth="1"/>
    <col min="13846" max="13846" width="19.5703125" style="38" bestFit="1" customWidth="1"/>
    <col min="13847" max="13847" width="0.5703125" style="38" customWidth="1"/>
    <col min="13848" max="13848" width="18.5703125" style="38" bestFit="1" customWidth="1"/>
    <col min="13849" max="13849" width="0.5703125" style="38" customWidth="1"/>
    <col min="13850" max="13850" width="13.5703125" style="38" customWidth="1"/>
    <col min="13851" max="13851" width="0.5703125" style="38" customWidth="1"/>
    <col min="13852" max="13852" width="14.42578125" style="38" customWidth="1"/>
    <col min="13853" max="13853" width="0.5703125" style="38" customWidth="1"/>
    <col min="13854" max="13854" width="17.42578125" style="38" bestFit="1" customWidth="1"/>
    <col min="13855" max="13855" width="0.5703125" style="38" customWidth="1"/>
    <col min="13856" max="13856" width="13.5703125" style="38" customWidth="1"/>
    <col min="13857" max="13857" width="0.5703125" style="38" customWidth="1"/>
    <col min="13858" max="13858" width="16.42578125" style="38" customWidth="1"/>
    <col min="13859" max="13859" width="0.5703125" style="38" customWidth="1"/>
    <col min="13860" max="13860" width="20" style="38" bestFit="1" customWidth="1"/>
    <col min="13861" max="13861" width="0.5703125" style="38" customWidth="1"/>
    <col min="13862" max="13862" width="16.42578125" style="38" customWidth="1"/>
    <col min="13863" max="13863" width="0.5703125" style="38" customWidth="1"/>
    <col min="13864" max="13864" width="14.5703125" style="38" customWidth="1"/>
    <col min="13865" max="13865" width="0.5703125" style="38" customWidth="1"/>
    <col min="13866" max="13866" width="17.5703125" style="38" customWidth="1"/>
    <col min="13867" max="13867" width="18.42578125" style="38" customWidth="1"/>
    <col min="13868" max="14076" width="9.42578125" style="38"/>
    <col min="14077" max="14077" width="59.42578125" style="38" bestFit="1" customWidth="1"/>
    <col min="14078" max="14078" width="15.42578125" style="38" customWidth="1"/>
    <col min="14079" max="14079" width="0.5703125" style="38" customWidth="1"/>
    <col min="14080" max="14080" width="15.42578125" style="38" customWidth="1"/>
    <col min="14081" max="14081" width="0.5703125" style="38" customWidth="1"/>
    <col min="14082" max="14082" width="15.42578125" style="38" customWidth="1"/>
    <col min="14083" max="14083" width="0.5703125" style="38" customWidth="1"/>
    <col min="14084" max="14084" width="17.42578125" style="38" customWidth="1"/>
    <col min="14085" max="14085" width="0.5703125" style="38" customWidth="1"/>
    <col min="14086" max="14086" width="15.42578125" style="38" customWidth="1"/>
    <col min="14087" max="14087" width="0.5703125" style="38" customWidth="1"/>
    <col min="14088" max="14088" width="15.42578125" style="38" customWidth="1"/>
    <col min="14089" max="14089" width="0.5703125" style="38" customWidth="1"/>
    <col min="14090" max="14090" width="15.42578125" style="38" customWidth="1"/>
    <col min="14091" max="14091" width="0.5703125" style="38" customWidth="1"/>
    <col min="14092" max="14092" width="15.42578125" style="38" customWidth="1"/>
    <col min="14093" max="14093" width="0.5703125" style="38" customWidth="1"/>
    <col min="14094" max="14094" width="15.42578125" style="38" customWidth="1"/>
    <col min="14095" max="14095" width="0.5703125" style="38" customWidth="1"/>
    <col min="14096" max="14096" width="15.42578125" style="38" customWidth="1"/>
    <col min="14097" max="14097" width="0.5703125" style="38" customWidth="1"/>
    <col min="14098" max="14098" width="15.42578125" style="38" customWidth="1"/>
    <col min="14099" max="14099" width="0.5703125" style="38" customWidth="1"/>
    <col min="14100" max="14100" width="16.42578125" style="38" customWidth="1"/>
    <col min="14101" max="14101" width="0.5703125" style="38" customWidth="1"/>
    <col min="14102" max="14102" width="19.5703125" style="38" bestFit="1" customWidth="1"/>
    <col min="14103" max="14103" width="0.5703125" style="38" customWidth="1"/>
    <col min="14104" max="14104" width="18.5703125" style="38" bestFit="1" customWidth="1"/>
    <col min="14105" max="14105" width="0.5703125" style="38" customWidth="1"/>
    <col min="14106" max="14106" width="13.5703125" style="38" customWidth="1"/>
    <col min="14107" max="14107" width="0.5703125" style="38" customWidth="1"/>
    <col min="14108" max="14108" width="14.42578125" style="38" customWidth="1"/>
    <col min="14109" max="14109" width="0.5703125" style="38" customWidth="1"/>
    <col min="14110" max="14110" width="17.42578125" style="38" bestFit="1" customWidth="1"/>
    <col min="14111" max="14111" width="0.5703125" style="38" customWidth="1"/>
    <col min="14112" max="14112" width="13.5703125" style="38" customWidth="1"/>
    <col min="14113" max="14113" width="0.5703125" style="38" customWidth="1"/>
    <col min="14114" max="14114" width="16.42578125" style="38" customWidth="1"/>
    <col min="14115" max="14115" width="0.5703125" style="38" customWidth="1"/>
    <col min="14116" max="14116" width="20" style="38" bestFit="1" customWidth="1"/>
    <col min="14117" max="14117" width="0.5703125" style="38" customWidth="1"/>
    <col min="14118" max="14118" width="16.42578125" style="38" customWidth="1"/>
    <col min="14119" max="14119" width="0.5703125" style="38" customWidth="1"/>
    <col min="14120" max="14120" width="14.5703125" style="38" customWidth="1"/>
    <col min="14121" max="14121" width="0.5703125" style="38" customWidth="1"/>
    <col min="14122" max="14122" width="17.5703125" style="38" customWidth="1"/>
    <col min="14123" max="14123" width="18.42578125" style="38" customWidth="1"/>
    <col min="14124" max="14332" width="9.42578125" style="38"/>
    <col min="14333" max="14333" width="59.42578125" style="38" bestFit="1" customWidth="1"/>
    <col min="14334" max="14334" width="15.42578125" style="38" customWidth="1"/>
    <col min="14335" max="14335" width="0.5703125" style="38" customWidth="1"/>
    <col min="14336" max="14336" width="15.42578125" style="38" customWidth="1"/>
    <col min="14337" max="14337" width="0.5703125" style="38" customWidth="1"/>
    <col min="14338" max="14338" width="15.42578125" style="38" customWidth="1"/>
    <col min="14339" max="14339" width="0.5703125" style="38" customWidth="1"/>
    <col min="14340" max="14340" width="17.42578125" style="38" customWidth="1"/>
    <col min="14341" max="14341" width="0.5703125" style="38" customWidth="1"/>
    <col min="14342" max="14342" width="15.42578125" style="38" customWidth="1"/>
    <col min="14343" max="14343" width="0.5703125" style="38" customWidth="1"/>
    <col min="14344" max="14344" width="15.42578125" style="38" customWidth="1"/>
    <col min="14345" max="14345" width="0.5703125" style="38" customWidth="1"/>
    <col min="14346" max="14346" width="15.42578125" style="38" customWidth="1"/>
    <col min="14347" max="14347" width="0.5703125" style="38" customWidth="1"/>
    <col min="14348" max="14348" width="15.42578125" style="38" customWidth="1"/>
    <col min="14349" max="14349" width="0.5703125" style="38" customWidth="1"/>
    <col min="14350" max="14350" width="15.42578125" style="38" customWidth="1"/>
    <col min="14351" max="14351" width="0.5703125" style="38" customWidth="1"/>
    <col min="14352" max="14352" width="15.42578125" style="38" customWidth="1"/>
    <col min="14353" max="14353" width="0.5703125" style="38" customWidth="1"/>
    <col min="14354" max="14354" width="15.42578125" style="38" customWidth="1"/>
    <col min="14355" max="14355" width="0.5703125" style="38" customWidth="1"/>
    <col min="14356" max="14356" width="16.42578125" style="38" customWidth="1"/>
    <col min="14357" max="14357" width="0.5703125" style="38" customWidth="1"/>
    <col min="14358" max="14358" width="19.5703125" style="38" bestFit="1" customWidth="1"/>
    <col min="14359" max="14359" width="0.5703125" style="38" customWidth="1"/>
    <col min="14360" max="14360" width="18.5703125" style="38" bestFit="1" customWidth="1"/>
    <col min="14361" max="14361" width="0.5703125" style="38" customWidth="1"/>
    <col min="14362" max="14362" width="13.5703125" style="38" customWidth="1"/>
    <col min="14363" max="14363" width="0.5703125" style="38" customWidth="1"/>
    <col min="14364" max="14364" width="14.42578125" style="38" customWidth="1"/>
    <col min="14365" max="14365" width="0.5703125" style="38" customWidth="1"/>
    <col min="14366" max="14366" width="17.42578125" style="38" bestFit="1" customWidth="1"/>
    <col min="14367" max="14367" width="0.5703125" style="38" customWidth="1"/>
    <col min="14368" max="14368" width="13.5703125" style="38" customWidth="1"/>
    <col min="14369" max="14369" width="0.5703125" style="38" customWidth="1"/>
    <col min="14370" max="14370" width="16.42578125" style="38" customWidth="1"/>
    <col min="14371" max="14371" width="0.5703125" style="38" customWidth="1"/>
    <col min="14372" max="14372" width="20" style="38" bestFit="1" customWidth="1"/>
    <col min="14373" max="14373" width="0.5703125" style="38" customWidth="1"/>
    <col min="14374" max="14374" width="16.42578125" style="38" customWidth="1"/>
    <col min="14375" max="14375" width="0.5703125" style="38" customWidth="1"/>
    <col min="14376" max="14376" width="14.5703125" style="38" customWidth="1"/>
    <col min="14377" max="14377" width="0.5703125" style="38" customWidth="1"/>
    <col min="14378" max="14378" width="17.5703125" style="38" customWidth="1"/>
    <col min="14379" max="14379" width="18.42578125" style="38" customWidth="1"/>
    <col min="14380" max="14588" width="9.42578125" style="38"/>
    <col min="14589" max="14589" width="59.42578125" style="38" bestFit="1" customWidth="1"/>
    <col min="14590" max="14590" width="15.42578125" style="38" customWidth="1"/>
    <col min="14591" max="14591" width="0.5703125" style="38" customWidth="1"/>
    <col min="14592" max="14592" width="15.42578125" style="38" customWidth="1"/>
    <col min="14593" max="14593" width="0.5703125" style="38" customWidth="1"/>
    <col min="14594" max="14594" width="15.42578125" style="38" customWidth="1"/>
    <col min="14595" max="14595" width="0.5703125" style="38" customWidth="1"/>
    <col min="14596" max="14596" width="17.42578125" style="38" customWidth="1"/>
    <col min="14597" max="14597" width="0.5703125" style="38" customWidth="1"/>
    <col min="14598" max="14598" width="15.42578125" style="38" customWidth="1"/>
    <col min="14599" max="14599" width="0.5703125" style="38" customWidth="1"/>
    <col min="14600" max="14600" width="15.42578125" style="38" customWidth="1"/>
    <col min="14601" max="14601" width="0.5703125" style="38" customWidth="1"/>
    <col min="14602" max="14602" width="15.42578125" style="38" customWidth="1"/>
    <col min="14603" max="14603" width="0.5703125" style="38" customWidth="1"/>
    <col min="14604" max="14604" width="15.42578125" style="38" customWidth="1"/>
    <col min="14605" max="14605" width="0.5703125" style="38" customWidth="1"/>
    <col min="14606" max="14606" width="15.42578125" style="38" customWidth="1"/>
    <col min="14607" max="14607" width="0.5703125" style="38" customWidth="1"/>
    <col min="14608" max="14608" width="15.42578125" style="38" customWidth="1"/>
    <col min="14609" max="14609" width="0.5703125" style="38" customWidth="1"/>
    <col min="14610" max="14610" width="15.42578125" style="38" customWidth="1"/>
    <col min="14611" max="14611" width="0.5703125" style="38" customWidth="1"/>
    <col min="14612" max="14612" width="16.42578125" style="38" customWidth="1"/>
    <col min="14613" max="14613" width="0.5703125" style="38" customWidth="1"/>
    <col min="14614" max="14614" width="19.5703125" style="38" bestFit="1" customWidth="1"/>
    <col min="14615" max="14615" width="0.5703125" style="38" customWidth="1"/>
    <col min="14616" max="14616" width="18.5703125" style="38" bestFit="1" customWidth="1"/>
    <col min="14617" max="14617" width="0.5703125" style="38" customWidth="1"/>
    <col min="14618" max="14618" width="13.5703125" style="38" customWidth="1"/>
    <col min="14619" max="14619" width="0.5703125" style="38" customWidth="1"/>
    <col min="14620" max="14620" width="14.42578125" style="38" customWidth="1"/>
    <col min="14621" max="14621" width="0.5703125" style="38" customWidth="1"/>
    <col min="14622" max="14622" width="17.42578125" style="38" bestFit="1" customWidth="1"/>
    <col min="14623" max="14623" width="0.5703125" style="38" customWidth="1"/>
    <col min="14624" max="14624" width="13.5703125" style="38" customWidth="1"/>
    <col min="14625" max="14625" width="0.5703125" style="38" customWidth="1"/>
    <col min="14626" max="14626" width="16.42578125" style="38" customWidth="1"/>
    <col min="14627" max="14627" width="0.5703125" style="38" customWidth="1"/>
    <col min="14628" max="14628" width="20" style="38" bestFit="1" customWidth="1"/>
    <col min="14629" max="14629" width="0.5703125" style="38" customWidth="1"/>
    <col min="14630" max="14630" width="16.42578125" style="38" customWidth="1"/>
    <col min="14631" max="14631" width="0.5703125" style="38" customWidth="1"/>
    <col min="14632" max="14632" width="14.5703125" style="38" customWidth="1"/>
    <col min="14633" max="14633" width="0.5703125" style="38" customWidth="1"/>
    <col min="14634" max="14634" width="17.5703125" style="38" customWidth="1"/>
    <col min="14635" max="14635" width="18.42578125" style="38" customWidth="1"/>
    <col min="14636" max="14844" width="9.42578125" style="38"/>
    <col min="14845" max="14845" width="59.42578125" style="38" bestFit="1" customWidth="1"/>
    <col min="14846" max="14846" width="15.42578125" style="38" customWidth="1"/>
    <col min="14847" max="14847" width="0.5703125" style="38" customWidth="1"/>
    <col min="14848" max="14848" width="15.42578125" style="38" customWidth="1"/>
    <col min="14849" max="14849" width="0.5703125" style="38" customWidth="1"/>
    <col min="14850" max="14850" width="15.42578125" style="38" customWidth="1"/>
    <col min="14851" max="14851" width="0.5703125" style="38" customWidth="1"/>
    <col min="14852" max="14852" width="17.42578125" style="38" customWidth="1"/>
    <col min="14853" max="14853" width="0.5703125" style="38" customWidth="1"/>
    <col min="14854" max="14854" width="15.42578125" style="38" customWidth="1"/>
    <col min="14855" max="14855" width="0.5703125" style="38" customWidth="1"/>
    <col min="14856" max="14856" width="15.42578125" style="38" customWidth="1"/>
    <col min="14857" max="14857" width="0.5703125" style="38" customWidth="1"/>
    <col min="14858" max="14858" width="15.42578125" style="38" customWidth="1"/>
    <col min="14859" max="14859" width="0.5703125" style="38" customWidth="1"/>
    <col min="14860" max="14860" width="15.42578125" style="38" customWidth="1"/>
    <col min="14861" max="14861" width="0.5703125" style="38" customWidth="1"/>
    <col min="14862" max="14862" width="15.42578125" style="38" customWidth="1"/>
    <col min="14863" max="14863" width="0.5703125" style="38" customWidth="1"/>
    <col min="14864" max="14864" width="15.42578125" style="38" customWidth="1"/>
    <col min="14865" max="14865" width="0.5703125" style="38" customWidth="1"/>
    <col min="14866" max="14866" width="15.42578125" style="38" customWidth="1"/>
    <col min="14867" max="14867" width="0.5703125" style="38" customWidth="1"/>
    <col min="14868" max="14868" width="16.42578125" style="38" customWidth="1"/>
    <col min="14869" max="14869" width="0.5703125" style="38" customWidth="1"/>
    <col min="14870" max="14870" width="19.5703125" style="38" bestFit="1" customWidth="1"/>
    <col min="14871" max="14871" width="0.5703125" style="38" customWidth="1"/>
    <col min="14872" max="14872" width="18.5703125" style="38" bestFit="1" customWidth="1"/>
    <col min="14873" max="14873" width="0.5703125" style="38" customWidth="1"/>
    <col min="14874" max="14874" width="13.5703125" style="38" customWidth="1"/>
    <col min="14875" max="14875" width="0.5703125" style="38" customWidth="1"/>
    <col min="14876" max="14876" width="14.42578125" style="38" customWidth="1"/>
    <col min="14877" max="14877" width="0.5703125" style="38" customWidth="1"/>
    <col min="14878" max="14878" width="17.42578125" style="38" bestFit="1" customWidth="1"/>
    <col min="14879" max="14879" width="0.5703125" style="38" customWidth="1"/>
    <col min="14880" max="14880" width="13.5703125" style="38" customWidth="1"/>
    <col min="14881" max="14881" width="0.5703125" style="38" customWidth="1"/>
    <col min="14882" max="14882" width="16.42578125" style="38" customWidth="1"/>
    <col min="14883" max="14883" width="0.5703125" style="38" customWidth="1"/>
    <col min="14884" max="14884" width="20" style="38" bestFit="1" customWidth="1"/>
    <col min="14885" max="14885" width="0.5703125" style="38" customWidth="1"/>
    <col min="14886" max="14886" width="16.42578125" style="38" customWidth="1"/>
    <col min="14887" max="14887" width="0.5703125" style="38" customWidth="1"/>
    <col min="14888" max="14888" width="14.5703125" style="38" customWidth="1"/>
    <col min="14889" max="14889" width="0.5703125" style="38" customWidth="1"/>
    <col min="14890" max="14890" width="17.5703125" style="38" customWidth="1"/>
    <col min="14891" max="14891" width="18.42578125" style="38" customWidth="1"/>
    <col min="14892" max="15100" width="9.42578125" style="38"/>
    <col min="15101" max="15101" width="59.42578125" style="38" bestFit="1" customWidth="1"/>
    <col min="15102" max="15102" width="15.42578125" style="38" customWidth="1"/>
    <col min="15103" max="15103" width="0.5703125" style="38" customWidth="1"/>
    <col min="15104" max="15104" width="15.42578125" style="38" customWidth="1"/>
    <col min="15105" max="15105" width="0.5703125" style="38" customWidth="1"/>
    <col min="15106" max="15106" width="15.42578125" style="38" customWidth="1"/>
    <col min="15107" max="15107" width="0.5703125" style="38" customWidth="1"/>
    <col min="15108" max="15108" width="17.42578125" style="38" customWidth="1"/>
    <col min="15109" max="15109" width="0.5703125" style="38" customWidth="1"/>
    <col min="15110" max="15110" width="15.42578125" style="38" customWidth="1"/>
    <col min="15111" max="15111" width="0.5703125" style="38" customWidth="1"/>
    <col min="15112" max="15112" width="15.42578125" style="38" customWidth="1"/>
    <col min="15113" max="15113" width="0.5703125" style="38" customWidth="1"/>
    <col min="15114" max="15114" width="15.42578125" style="38" customWidth="1"/>
    <col min="15115" max="15115" width="0.5703125" style="38" customWidth="1"/>
    <col min="15116" max="15116" width="15.42578125" style="38" customWidth="1"/>
    <col min="15117" max="15117" width="0.5703125" style="38" customWidth="1"/>
    <col min="15118" max="15118" width="15.42578125" style="38" customWidth="1"/>
    <col min="15119" max="15119" width="0.5703125" style="38" customWidth="1"/>
    <col min="15120" max="15120" width="15.42578125" style="38" customWidth="1"/>
    <col min="15121" max="15121" width="0.5703125" style="38" customWidth="1"/>
    <col min="15122" max="15122" width="15.42578125" style="38" customWidth="1"/>
    <col min="15123" max="15123" width="0.5703125" style="38" customWidth="1"/>
    <col min="15124" max="15124" width="16.42578125" style="38" customWidth="1"/>
    <col min="15125" max="15125" width="0.5703125" style="38" customWidth="1"/>
    <col min="15126" max="15126" width="19.5703125" style="38" bestFit="1" customWidth="1"/>
    <col min="15127" max="15127" width="0.5703125" style="38" customWidth="1"/>
    <col min="15128" max="15128" width="18.5703125" style="38" bestFit="1" customWidth="1"/>
    <col min="15129" max="15129" width="0.5703125" style="38" customWidth="1"/>
    <col min="15130" max="15130" width="13.5703125" style="38" customWidth="1"/>
    <col min="15131" max="15131" width="0.5703125" style="38" customWidth="1"/>
    <col min="15132" max="15132" width="14.42578125" style="38" customWidth="1"/>
    <col min="15133" max="15133" width="0.5703125" style="38" customWidth="1"/>
    <col min="15134" max="15134" width="17.42578125" style="38" bestFit="1" customWidth="1"/>
    <col min="15135" max="15135" width="0.5703125" style="38" customWidth="1"/>
    <col min="15136" max="15136" width="13.5703125" style="38" customWidth="1"/>
    <col min="15137" max="15137" width="0.5703125" style="38" customWidth="1"/>
    <col min="15138" max="15138" width="16.42578125" style="38" customWidth="1"/>
    <col min="15139" max="15139" width="0.5703125" style="38" customWidth="1"/>
    <col min="15140" max="15140" width="20" style="38" bestFit="1" customWidth="1"/>
    <col min="15141" max="15141" width="0.5703125" style="38" customWidth="1"/>
    <col min="15142" max="15142" width="16.42578125" style="38" customWidth="1"/>
    <col min="15143" max="15143" width="0.5703125" style="38" customWidth="1"/>
    <col min="15144" max="15144" width="14.5703125" style="38" customWidth="1"/>
    <col min="15145" max="15145" width="0.5703125" style="38" customWidth="1"/>
    <col min="15146" max="15146" width="17.5703125" style="38" customWidth="1"/>
    <col min="15147" max="15147" width="18.42578125" style="38" customWidth="1"/>
    <col min="15148" max="15356" width="9.42578125" style="38"/>
    <col min="15357" max="15357" width="59.42578125" style="38" bestFit="1" customWidth="1"/>
    <col min="15358" max="15358" width="15.42578125" style="38" customWidth="1"/>
    <col min="15359" max="15359" width="0.5703125" style="38" customWidth="1"/>
    <col min="15360" max="15360" width="15.42578125" style="38" customWidth="1"/>
    <col min="15361" max="15361" width="0.5703125" style="38" customWidth="1"/>
    <col min="15362" max="15362" width="15.42578125" style="38" customWidth="1"/>
    <col min="15363" max="15363" width="0.5703125" style="38" customWidth="1"/>
    <col min="15364" max="15364" width="17.42578125" style="38" customWidth="1"/>
    <col min="15365" max="15365" width="0.5703125" style="38" customWidth="1"/>
    <col min="15366" max="15366" width="15.42578125" style="38" customWidth="1"/>
    <col min="15367" max="15367" width="0.5703125" style="38" customWidth="1"/>
    <col min="15368" max="15368" width="15.42578125" style="38" customWidth="1"/>
    <col min="15369" max="15369" width="0.5703125" style="38" customWidth="1"/>
    <col min="15370" max="15370" width="15.42578125" style="38" customWidth="1"/>
    <col min="15371" max="15371" width="0.5703125" style="38" customWidth="1"/>
    <col min="15372" max="15372" width="15.42578125" style="38" customWidth="1"/>
    <col min="15373" max="15373" width="0.5703125" style="38" customWidth="1"/>
    <col min="15374" max="15374" width="15.42578125" style="38" customWidth="1"/>
    <col min="15375" max="15375" width="0.5703125" style="38" customWidth="1"/>
    <col min="15376" max="15376" width="15.42578125" style="38" customWidth="1"/>
    <col min="15377" max="15377" width="0.5703125" style="38" customWidth="1"/>
    <col min="15378" max="15378" width="15.42578125" style="38" customWidth="1"/>
    <col min="15379" max="15379" width="0.5703125" style="38" customWidth="1"/>
    <col min="15380" max="15380" width="16.42578125" style="38" customWidth="1"/>
    <col min="15381" max="15381" width="0.5703125" style="38" customWidth="1"/>
    <col min="15382" max="15382" width="19.5703125" style="38" bestFit="1" customWidth="1"/>
    <col min="15383" max="15383" width="0.5703125" style="38" customWidth="1"/>
    <col min="15384" max="15384" width="18.5703125" style="38" bestFit="1" customWidth="1"/>
    <col min="15385" max="15385" width="0.5703125" style="38" customWidth="1"/>
    <col min="15386" max="15386" width="13.5703125" style="38" customWidth="1"/>
    <col min="15387" max="15387" width="0.5703125" style="38" customWidth="1"/>
    <col min="15388" max="15388" width="14.42578125" style="38" customWidth="1"/>
    <col min="15389" max="15389" width="0.5703125" style="38" customWidth="1"/>
    <col min="15390" max="15390" width="17.42578125" style="38" bestFit="1" customWidth="1"/>
    <col min="15391" max="15391" width="0.5703125" style="38" customWidth="1"/>
    <col min="15392" max="15392" width="13.5703125" style="38" customWidth="1"/>
    <col min="15393" max="15393" width="0.5703125" style="38" customWidth="1"/>
    <col min="15394" max="15394" width="16.42578125" style="38" customWidth="1"/>
    <col min="15395" max="15395" width="0.5703125" style="38" customWidth="1"/>
    <col min="15396" max="15396" width="20" style="38" bestFit="1" customWidth="1"/>
    <col min="15397" max="15397" width="0.5703125" style="38" customWidth="1"/>
    <col min="15398" max="15398" width="16.42578125" style="38" customWidth="1"/>
    <col min="15399" max="15399" width="0.5703125" style="38" customWidth="1"/>
    <col min="15400" max="15400" width="14.5703125" style="38" customWidth="1"/>
    <col min="15401" max="15401" width="0.5703125" style="38" customWidth="1"/>
    <col min="15402" max="15402" width="17.5703125" style="38" customWidth="1"/>
    <col min="15403" max="15403" width="18.42578125" style="38" customWidth="1"/>
    <col min="15404" max="15612" width="9.42578125" style="38"/>
    <col min="15613" max="15613" width="59.42578125" style="38" bestFit="1" customWidth="1"/>
    <col min="15614" max="15614" width="15.42578125" style="38" customWidth="1"/>
    <col min="15615" max="15615" width="0.5703125" style="38" customWidth="1"/>
    <col min="15616" max="15616" width="15.42578125" style="38" customWidth="1"/>
    <col min="15617" max="15617" width="0.5703125" style="38" customWidth="1"/>
    <col min="15618" max="15618" width="15.42578125" style="38" customWidth="1"/>
    <col min="15619" max="15619" width="0.5703125" style="38" customWidth="1"/>
    <col min="15620" max="15620" width="17.42578125" style="38" customWidth="1"/>
    <col min="15621" max="15621" width="0.5703125" style="38" customWidth="1"/>
    <col min="15622" max="15622" width="15.42578125" style="38" customWidth="1"/>
    <col min="15623" max="15623" width="0.5703125" style="38" customWidth="1"/>
    <col min="15624" max="15624" width="15.42578125" style="38" customWidth="1"/>
    <col min="15625" max="15625" width="0.5703125" style="38" customWidth="1"/>
    <col min="15626" max="15626" width="15.42578125" style="38" customWidth="1"/>
    <col min="15627" max="15627" width="0.5703125" style="38" customWidth="1"/>
    <col min="15628" max="15628" width="15.42578125" style="38" customWidth="1"/>
    <col min="15629" max="15629" width="0.5703125" style="38" customWidth="1"/>
    <col min="15630" max="15630" width="15.42578125" style="38" customWidth="1"/>
    <col min="15631" max="15631" width="0.5703125" style="38" customWidth="1"/>
    <col min="15632" max="15632" width="15.42578125" style="38" customWidth="1"/>
    <col min="15633" max="15633" width="0.5703125" style="38" customWidth="1"/>
    <col min="15634" max="15634" width="15.42578125" style="38" customWidth="1"/>
    <col min="15635" max="15635" width="0.5703125" style="38" customWidth="1"/>
    <col min="15636" max="15636" width="16.42578125" style="38" customWidth="1"/>
    <col min="15637" max="15637" width="0.5703125" style="38" customWidth="1"/>
    <col min="15638" max="15638" width="19.5703125" style="38" bestFit="1" customWidth="1"/>
    <col min="15639" max="15639" width="0.5703125" style="38" customWidth="1"/>
    <col min="15640" max="15640" width="18.5703125" style="38" bestFit="1" customWidth="1"/>
    <col min="15641" max="15641" width="0.5703125" style="38" customWidth="1"/>
    <col min="15642" max="15642" width="13.5703125" style="38" customWidth="1"/>
    <col min="15643" max="15643" width="0.5703125" style="38" customWidth="1"/>
    <col min="15644" max="15644" width="14.42578125" style="38" customWidth="1"/>
    <col min="15645" max="15645" width="0.5703125" style="38" customWidth="1"/>
    <col min="15646" max="15646" width="17.42578125" style="38" bestFit="1" customWidth="1"/>
    <col min="15647" max="15647" width="0.5703125" style="38" customWidth="1"/>
    <col min="15648" max="15648" width="13.5703125" style="38" customWidth="1"/>
    <col min="15649" max="15649" width="0.5703125" style="38" customWidth="1"/>
    <col min="15650" max="15650" width="16.42578125" style="38" customWidth="1"/>
    <col min="15651" max="15651" width="0.5703125" style="38" customWidth="1"/>
    <col min="15652" max="15652" width="20" style="38" bestFit="1" customWidth="1"/>
    <col min="15653" max="15653" width="0.5703125" style="38" customWidth="1"/>
    <col min="15654" max="15654" width="16.42578125" style="38" customWidth="1"/>
    <col min="15655" max="15655" width="0.5703125" style="38" customWidth="1"/>
    <col min="15656" max="15656" width="14.5703125" style="38" customWidth="1"/>
    <col min="15657" max="15657" width="0.5703125" style="38" customWidth="1"/>
    <col min="15658" max="15658" width="17.5703125" style="38" customWidth="1"/>
    <col min="15659" max="15659" width="18.42578125" style="38" customWidth="1"/>
    <col min="15660" max="15868" width="9.42578125" style="38"/>
    <col min="15869" max="15869" width="59.42578125" style="38" bestFit="1" customWidth="1"/>
    <col min="15870" max="15870" width="15.42578125" style="38" customWidth="1"/>
    <col min="15871" max="15871" width="0.5703125" style="38" customWidth="1"/>
    <col min="15872" max="15872" width="15.42578125" style="38" customWidth="1"/>
    <col min="15873" max="15873" width="0.5703125" style="38" customWidth="1"/>
    <col min="15874" max="15874" width="15.42578125" style="38" customWidth="1"/>
    <col min="15875" max="15875" width="0.5703125" style="38" customWidth="1"/>
    <col min="15876" max="15876" width="17.42578125" style="38" customWidth="1"/>
    <col min="15877" max="15877" width="0.5703125" style="38" customWidth="1"/>
    <col min="15878" max="15878" width="15.42578125" style="38" customWidth="1"/>
    <col min="15879" max="15879" width="0.5703125" style="38" customWidth="1"/>
    <col min="15880" max="15880" width="15.42578125" style="38" customWidth="1"/>
    <col min="15881" max="15881" width="0.5703125" style="38" customWidth="1"/>
    <col min="15882" max="15882" width="15.42578125" style="38" customWidth="1"/>
    <col min="15883" max="15883" width="0.5703125" style="38" customWidth="1"/>
    <col min="15884" max="15884" width="15.42578125" style="38" customWidth="1"/>
    <col min="15885" max="15885" width="0.5703125" style="38" customWidth="1"/>
    <col min="15886" max="15886" width="15.42578125" style="38" customWidth="1"/>
    <col min="15887" max="15887" width="0.5703125" style="38" customWidth="1"/>
    <col min="15888" max="15888" width="15.42578125" style="38" customWidth="1"/>
    <col min="15889" max="15889" width="0.5703125" style="38" customWidth="1"/>
    <col min="15890" max="15890" width="15.42578125" style="38" customWidth="1"/>
    <col min="15891" max="15891" width="0.5703125" style="38" customWidth="1"/>
    <col min="15892" max="15892" width="16.42578125" style="38" customWidth="1"/>
    <col min="15893" max="15893" width="0.5703125" style="38" customWidth="1"/>
    <col min="15894" max="15894" width="19.5703125" style="38" bestFit="1" customWidth="1"/>
    <col min="15895" max="15895" width="0.5703125" style="38" customWidth="1"/>
    <col min="15896" max="15896" width="18.5703125" style="38" bestFit="1" customWidth="1"/>
    <col min="15897" max="15897" width="0.5703125" style="38" customWidth="1"/>
    <col min="15898" max="15898" width="13.5703125" style="38" customWidth="1"/>
    <col min="15899" max="15899" width="0.5703125" style="38" customWidth="1"/>
    <col min="15900" max="15900" width="14.42578125" style="38" customWidth="1"/>
    <col min="15901" max="15901" width="0.5703125" style="38" customWidth="1"/>
    <col min="15902" max="15902" width="17.42578125" style="38" bestFit="1" customWidth="1"/>
    <col min="15903" max="15903" width="0.5703125" style="38" customWidth="1"/>
    <col min="15904" max="15904" width="13.5703125" style="38" customWidth="1"/>
    <col min="15905" max="15905" width="0.5703125" style="38" customWidth="1"/>
    <col min="15906" max="15906" width="16.42578125" style="38" customWidth="1"/>
    <col min="15907" max="15907" width="0.5703125" style="38" customWidth="1"/>
    <col min="15908" max="15908" width="20" style="38" bestFit="1" customWidth="1"/>
    <col min="15909" max="15909" width="0.5703125" style="38" customWidth="1"/>
    <col min="15910" max="15910" width="16.42578125" style="38" customWidth="1"/>
    <col min="15911" max="15911" width="0.5703125" style="38" customWidth="1"/>
    <col min="15912" max="15912" width="14.5703125" style="38" customWidth="1"/>
    <col min="15913" max="15913" width="0.5703125" style="38" customWidth="1"/>
    <col min="15914" max="15914" width="17.5703125" style="38" customWidth="1"/>
    <col min="15915" max="15915" width="18.42578125" style="38" customWidth="1"/>
    <col min="15916" max="16124" width="9.42578125" style="38"/>
    <col min="16125" max="16125" width="59.42578125" style="38" bestFit="1" customWidth="1"/>
    <col min="16126" max="16126" width="15.42578125" style="38" customWidth="1"/>
    <col min="16127" max="16127" width="0.5703125" style="38" customWidth="1"/>
    <col min="16128" max="16128" width="15.42578125" style="38" customWidth="1"/>
    <col min="16129" max="16129" width="0.5703125" style="38" customWidth="1"/>
    <col min="16130" max="16130" width="15.42578125" style="38" customWidth="1"/>
    <col min="16131" max="16131" width="0.5703125" style="38" customWidth="1"/>
    <col min="16132" max="16132" width="17.42578125" style="38" customWidth="1"/>
    <col min="16133" max="16133" width="0.5703125" style="38" customWidth="1"/>
    <col min="16134" max="16134" width="15.42578125" style="38" customWidth="1"/>
    <col min="16135" max="16135" width="0.5703125" style="38" customWidth="1"/>
    <col min="16136" max="16136" width="15.42578125" style="38" customWidth="1"/>
    <col min="16137" max="16137" width="0.5703125" style="38" customWidth="1"/>
    <col min="16138" max="16138" width="15.42578125" style="38" customWidth="1"/>
    <col min="16139" max="16139" width="0.5703125" style="38" customWidth="1"/>
    <col min="16140" max="16140" width="15.42578125" style="38" customWidth="1"/>
    <col min="16141" max="16141" width="0.5703125" style="38" customWidth="1"/>
    <col min="16142" max="16142" width="15.42578125" style="38" customWidth="1"/>
    <col min="16143" max="16143" width="0.5703125" style="38" customWidth="1"/>
    <col min="16144" max="16144" width="15.42578125" style="38" customWidth="1"/>
    <col min="16145" max="16145" width="0.5703125" style="38" customWidth="1"/>
    <col min="16146" max="16146" width="15.42578125" style="38" customWidth="1"/>
    <col min="16147" max="16147" width="0.5703125" style="38" customWidth="1"/>
    <col min="16148" max="16148" width="16.42578125" style="38" customWidth="1"/>
    <col min="16149" max="16149" width="0.5703125" style="38" customWidth="1"/>
    <col min="16150" max="16150" width="19.5703125" style="38" bestFit="1" customWidth="1"/>
    <col min="16151" max="16151" width="0.5703125" style="38" customWidth="1"/>
    <col min="16152" max="16152" width="18.5703125" style="38" bestFit="1" customWidth="1"/>
    <col min="16153" max="16153" width="0.5703125" style="38" customWidth="1"/>
    <col min="16154" max="16154" width="13.5703125" style="38" customWidth="1"/>
    <col min="16155" max="16155" width="0.5703125" style="38" customWidth="1"/>
    <col min="16156" max="16156" width="14.42578125" style="38" customWidth="1"/>
    <col min="16157" max="16157" width="0.5703125" style="38" customWidth="1"/>
    <col min="16158" max="16158" width="17.42578125" style="38" bestFit="1" customWidth="1"/>
    <col min="16159" max="16159" width="0.5703125" style="38" customWidth="1"/>
    <col min="16160" max="16160" width="13.5703125" style="38" customWidth="1"/>
    <col min="16161" max="16161" width="0.5703125" style="38" customWidth="1"/>
    <col min="16162" max="16162" width="16.42578125" style="38" customWidth="1"/>
    <col min="16163" max="16163" width="0.5703125" style="38" customWidth="1"/>
    <col min="16164" max="16164" width="20" style="38" bestFit="1" customWidth="1"/>
    <col min="16165" max="16165" width="0.5703125" style="38" customWidth="1"/>
    <col min="16166" max="16166" width="16.42578125" style="38" customWidth="1"/>
    <col min="16167" max="16167" width="0.5703125" style="38" customWidth="1"/>
    <col min="16168" max="16168" width="14.5703125" style="38" customWidth="1"/>
    <col min="16169" max="16169" width="0.5703125" style="38" customWidth="1"/>
    <col min="16170" max="16170" width="17.5703125" style="38" customWidth="1"/>
    <col min="16171" max="16171" width="18.42578125" style="38" customWidth="1"/>
    <col min="16172" max="16384" width="9.42578125" style="38"/>
  </cols>
  <sheetData>
    <row r="1" spans="1:43" ht="24" customHeight="1">
      <c r="A1" s="183" t="s">
        <v>74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</row>
    <row r="2" spans="1:43" s="5" customFormat="1" ht="24" customHeight="1">
      <c r="A2" s="182" t="s">
        <v>86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</row>
    <row r="3" spans="1:43" s="5" customFormat="1" ht="24" customHeight="1">
      <c r="A3" s="182" t="s">
        <v>264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</row>
    <row r="4" spans="1:43" s="5" customFormat="1" ht="24" customHeight="1">
      <c r="A4" s="182" t="s">
        <v>325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</row>
    <row r="5" spans="1:43" s="5" customFormat="1" ht="24" customHeight="1">
      <c r="A5" s="183" t="s">
        <v>76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P5" s="183"/>
    </row>
    <row r="6" spans="1:43" s="5" customFormat="1" ht="24" customHeight="1">
      <c r="B6" s="184" t="s">
        <v>0</v>
      </c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</row>
    <row r="7" spans="1:43" s="5" customFormat="1" ht="24" customHeight="1">
      <c r="B7" s="185" t="s">
        <v>167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5"/>
      <c r="AI7" s="185"/>
      <c r="AJ7" s="185"/>
      <c r="AK7" s="185"/>
      <c r="AL7" s="185"/>
      <c r="AM7" s="27"/>
      <c r="AN7" s="27"/>
      <c r="AO7" s="27"/>
      <c r="AP7" s="42"/>
    </row>
    <row r="8" spans="1:43" s="5" customFormat="1" ht="24" customHeight="1">
      <c r="B8" s="88"/>
      <c r="C8" s="88"/>
      <c r="D8" s="88"/>
      <c r="E8" s="88"/>
      <c r="F8" s="88"/>
      <c r="G8" s="88"/>
      <c r="H8" s="112"/>
      <c r="I8" s="112"/>
      <c r="J8" s="88"/>
      <c r="K8" s="88"/>
      <c r="L8" s="88"/>
      <c r="M8" s="88"/>
      <c r="N8" s="88"/>
      <c r="O8" s="88"/>
      <c r="P8" s="88"/>
      <c r="Q8" s="88"/>
      <c r="R8" s="186" t="s">
        <v>100</v>
      </c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186"/>
      <c r="AH8" s="186"/>
      <c r="AI8" s="186"/>
      <c r="AJ8" s="186"/>
      <c r="AK8" s="88"/>
      <c r="AL8" s="88"/>
      <c r="AM8" s="27"/>
      <c r="AN8" s="27"/>
      <c r="AO8" s="27"/>
      <c r="AP8" s="42"/>
    </row>
    <row r="9" spans="1:43" s="5" customFormat="1" ht="24" customHeight="1">
      <c r="B9" s="88"/>
      <c r="C9" s="88"/>
      <c r="D9" s="88"/>
      <c r="E9" s="88"/>
      <c r="F9" s="88"/>
      <c r="G9" s="88"/>
      <c r="H9" s="112"/>
      <c r="I9" s="112"/>
      <c r="J9" s="88"/>
      <c r="K9" s="88"/>
      <c r="L9" s="13" t="s">
        <v>214</v>
      </c>
      <c r="M9" s="88"/>
      <c r="Q9" s="88"/>
      <c r="R9" s="185" t="s">
        <v>101</v>
      </c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90"/>
      <c r="AE9" s="88"/>
      <c r="AF9" s="165"/>
      <c r="AG9" s="172"/>
      <c r="AH9" s="165"/>
      <c r="AI9" s="172"/>
      <c r="AJ9" s="172"/>
      <c r="AK9" s="88"/>
      <c r="AL9" s="88"/>
      <c r="AM9" s="27"/>
      <c r="AN9" s="15"/>
      <c r="AO9" s="27"/>
      <c r="AP9" s="42"/>
    </row>
    <row r="10" spans="1:43" s="5" customFormat="1" ht="24" customHeight="1">
      <c r="B10" s="88"/>
      <c r="C10" s="88"/>
      <c r="D10" s="88"/>
      <c r="E10" s="88"/>
      <c r="F10" s="88"/>
      <c r="G10" s="88"/>
      <c r="H10" s="112"/>
      <c r="I10" s="112"/>
      <c r="J10" s="15" t="s">
        <v>73</v>
      </c>
      <c r="K10" s="30"/>
      <c r="L10" s="13" t="s">
        <v>178</v>
      </c>
      <c r="M10" s="88"/>
      <c r="N10" s="15"/>
      <c r="O10" s="86"/>
      <c r="P10" s="86"/>
      <c r="Q10" s="88"/>
      <c r="R10" s="88"/>
      <c r="S10" s="88"/>
      <c r="T10" s="88"/>
      <c r="U10" s="88"/>
      <c r="V10" s="88"/>
      <c r="W10" s="88"/>
      <c r="X10" s="163" t="s">
        <v>405</v>
      </c>
      <c r="Y10" s="163"/>
      <c r="Z10" s="163"/>
      <c r="AA10" s="163"/>
      <c r="AB10" s="88"/>
      <c r="AC10" s="112"/>
      <c r="AD10" s="165"/>
      <c r="AE10" s="166"/>
      <c r="AF10" s="15"/>
      <c r="AG10" s="171"/>
      <c r="AH10" s="15"/>
      <c r="AI10" s="171"/>
      <c r="AJ10" s="171"/>
      <c r="AK10" s="88"/>
      <c r="AL10" s="88"/>
      <c r="AM10" s="27"/>
      <c r="AN10" s="15" t="s">
        <v>134</v>
      </c>
      <c r="AO10" s="27"/>
      <c r="AP10" s="42"/>
    </row>
    <row r="11" spans="1:43" s="5" customFormat="1" ht="24" customHeight="1">
      <c r="B11" s="13"/>
      <c r="D11" s="15"/>
      <c r="E11" s="15"/>
      <c r="F11" s="15"/>
      <c r="G11" s="15"/>
      <c r="H11" s="15" t="s">
        <v>267</v>
      </c>
      <c r="I11" s="15"/>
      <c r="J11" s="15" t="s">
        <v>82</v>
      </c>
      <c r="K11" s="15"/>
      <c r="L11" s="13" t="s">
        <v>179</v>
      </c>
      <c r="M11" s="15"/>
      <c r="N11" s="191" t="s">
        <v>89</v>
      </c>
      <c r="O11" s="191"/>
      <c r="P11" s="191"/>
      <c r="Q11" s="15"/>
      <c r="R11" s="13" t="s">
        <v>272</v>
      </c>
      <c r="S11" s="13"/>
      <c r="T11" s="13"/>
      <c r="U11" s="15"/>
      <c r="V11" s="13" t="s">
        <v>234</v>
      </c>
      <c r="W11" s="15"/>
      <c r="X11" s="15" t="s">
        <v>406</v>
      </c>
      <c r="Y11" s="15"/>
      <c r="Z11" s="15"/>
      <c r="AA11" s="15"/>
      <c r="AB11" s="13" t="s">
        <v>283</v>
      </c>
      <c r="AC11" s="15"/>
      <c r="AD11" s="13" t="s">
        <v>269</v>
      </c>
      <c r="AE11" s="15"/>
      <c r="AF11" s="15" t="s">
        <v>34</v>
      </c>
      <c r="AG11" s="15"/>
      <c r="AH11" s="15" t="s">
        <v>157</v>
      </c>
      <c r="AI11" s="15"/>
      <c r="AJ11" s="1" t="s">
        <v>14</v>
      </c>
      <c r="AK11" s="17"/>
      <c r="AL11" s="1" t="s">
        <v>14</v>
      </c>
      <c r="AM11" s="15"/>
      <c r="AN11" s="13" t="s">
        <v>135</v>
      </c>
      <c r="AO11" s="13"/>
    </row>
    <row r="12" spans="1:43" s="13" customFormat="1" ht="24" customHeight="1">
      <c r="B12" s="13" t="s">
        <v>23</v>
      </c>
      <c r="D12" s="13" t="s">
        <v>138</v>
      </c>
      <c r="F12" s="13" t="s">
        <v>240</v>
      </c>
      <c r="H12" s="13" t="s">
        <v>268</v>
      </c>
      <c r="J12" s="13" t="s">
        <v>83</v>
      </c>
      <c r="L12" s="13" t="s">
        <v>180</v>
      </c>
      <c r="N12" s="31" t="s">
        <v>85</v>
      </c>
      <c r="Q12" s="88"/>
      <c r="R12" s="13" t="s">
        <v>273</v>
      </c>
      <c r="T12" s="13" t="s">
        <v>34</v>
      </c>
      <c r="V12" s="13" t="s">
        <v>222</v>
      </c>
      <c r="X12" s="13" t="s">
        <v>407</v>
      </c>
      <c r="Z12" s="13" t="s">
        <v>409</v>
      </c>
      <c r="AB12" s="13" t="s">
        <v>25</v>
      </c>
      <c r="AD12" s="13" t="s">
        <v>270</v>
      </c>
      <c r="AF12" s="13" t="s">
        <v>164</v>
      </c>
      <c r="AH12" s="13" t="s">
        <v>158</v>
      </c>
      <c r="AJ12" s="1" t="s">
        <v>98</v>
      </c>
      <c r="AK12" s="17"/>
      <c r="AL12" s="1" t="s">
        <v>6</v>
      </c>
      <c r="AM12" s="15"/>
      <c r="AN12" s="15" t="s">
        <v>136</v>
      </c>
      <c r="AO12" s="15"/>
      <c r="AP12" s="13" t="s">
        <v>14</v>
      </c>
      <c r="AQ12" s="107"/>
    </row>
    <row r="13" spans="1:43" s="13" customFormat="1" ht="24" customHeight="1">
      <c r="B13" s="89" t="s">
        <v>64</v>
      </c>
      <c r="C13" s="15"/>
      <c r="D13" s="89" t="s">
        <v>22</v>
      </c>
      <c r="E13" s="15"/>
      <c r="F13" s="89" t="s">
        <v>241</v>
      </c>
      <c r="G13" s="15"/>
      <c r="H13" s="113" t="s">
        <v>389</v>
      </c>
      <c r="I13" s="15"/>
      <c r="J13" s="89" t="s">
        <v>84</v>
      </c>
      <c r="K13" s="15"/>
      <c r="L13" s="89" t="s">
        <v>181</v>
      </c>
      <c r="M13" s="15"/>
      <c r="N13" s="31" t="s">
        <v>309</v>
      </c>
      <c r="O13" s="2"/>
      <c r="P13" s="31" t="s">
        <v>19</v>
      </c>
      <c r="Q13" s="3"/>
      <c r="R13" s="113" t="s">
        <v>274</v>
      </c>
      <c r="S13" s="15"/>
      <c r="T13" s="89" t="s">
        <v>33</v>
      </c>
      <c r="U13" s="15"/>
      <c r="V13" s="89" t="s">
        <v>223</v>
      </c>
      <c r="W13" s="15"/>
      <c r="X13" s="168" t="s">
        <v>408</v>
      </c>
      <c r="Y13" s="15"/>
      <c r="Z13" s="168" t="s">
        <v>406</v>
      </c>
      <c r="AA13" s="15"/>
      <c r="AB13" s="89" t="s">
        <v>72</v>
      </c>
      <c r="AC13" s="15"/>
      <c r="AD13" s="113" t="s">
        <v>271</v>
      </c>
      <c r="AE13" s="15"/>
      <c r="AF13" s="89" t="s">
        <v>165</v>
      </c>
      <c r="AG13" s="15"/>
      <c r="AH13" s="89" t="s">
        <v>159</v>
      </c>
      <c r="AI13" s="15"/>
      <c r="AJ13" s="87" t="s">
        <v>99</v>
      </c>
      <c r="AK13" s="16"/>
      <c r="AL13" s="87" t="s">
        <v>168</v>
      </c>
      <c r="AM13" s="15"/>
      <c r="AN13" s="89" t="s">
        <v>59</v>
      </c>
      <c r="AO13" s="15"/>
      <c r="AP13" s="89" t="s">
        <v>6</v>
      </c>
      <c r="AQ13" s="80"/>
    </row>
    <row r="14" spans="1:43" s="5" customFormat="1" ht="24" customHeight="1">
      <c r="A14" s="37" t="s">
        <v>249</v>
      </c>
      <c r="B14" s="7">
        <v>47381478</v>
      </c>
      <c r="C14" s="7"/>
      <c r="D14" s="7">
        <v>1876497</v>
      </c>
      <c r="E14" s="7"/>
      <c r="F14" s="7">
        <v>2096</v>
      </c>
      <c r="G14" s="7"/>
      <c r="H14" s="7">
        <v>511116</v>
      </c>
      <c r="I14" s="7"/>
      <c r="J14" s="7">
        <v>-3371978</v>
      </c>
      <c r="K14" s="7"/>
      <c r="L14" s="7">
        <v>-1668425</v>
      </c>
      <c r="M14" s="7"/>
      <c r="N14" s="7">
        <v>2808198</v>
      </c>
      <c r="O14" s="9"/>
      <c r="P14" s="7">
        <v>-10547300</v>
      </c>
      <c r="Q14" s="7"/>
      <c r="R14" s="7">
        <v>-9127</v>
      </c>
      <c r="S14" s="7"/>
      <c r="T14" s="7">
        <v>1827975</v>
      </c>
      <c r="U14" s="7"/>
      <c r="V14" s="7">
        <v>-943559</v>
      </c>
      <c r="W14" s="7"/>
      <c r="X14" s="7">
        <v>0</v>
      </c>
      <c r="Y14" s="7"/>
      <c r="Z14" s="7">
        <v>0</v>
      </c>
      <c r="AA14" s="7"/>
      <c r="AB14" s="7">
        <v>-370785</v>
      </c>
      <c r="AC14" s="7"/>
      <c r="AD14" s="7">
        <v>-137156</v>
      </c>
      <c r="AE14" s="7"/>
      <c r="AF14" s="7">
        <v>1356597</v>
      </c>
      <c r="AG14" s="7"/>
      <c r="AH14" s="7">
        <v>28935</v>
      </c>
      <c r="AI14" s="7"/>
      <c r="AJ14" s="7">
        <f>SUM(R14:AI14)</f>
        <v>1752880</v>
      </c>
      <c r="AK14" s="9"/>
      <c r="AL14" s="9">
        <f>SUM(B14:P14,AJ14)</f>
        <v>38744562</v>
      </c>
      <c r="AM14" s="9"/>
      <c r="AN14" s="7">
        <v>13450882</v>
      </c>
      <c r="AO14" s="9"/>
      <c r="AP14" s="7">
        <f>SUM(AL14:AO14)</f>
        <v>52195444</v>
      </c>
      <c r="AQ14" s="71"/>
    </row>
    <row r="15" spans="1:43" s="5" customFormat="1" ht="24" customHeight="1">
      <c r="A15" s="72" t="s">
        <v>254</v>
      </c>
      <c r="B15" s="9">
        <v>0</v>
      </c>
      <c r="C15" s="7"/>
      <c r="D15" s="9">
        <v>0</v>
      </c>
      <c r="E15" s="7"/>
      <c r="F15" s="9">
        <v>0</v>
      </c>
      <c r="G15" s="7"/>
      <c r="H15" s="9">
        <v>0</v>
      </c>
      <c r="I15" s="7"/>
      <c r="J15" s="9">
        <v>0</v>
      </c>
      <c r="K15" s="7"/>
      <c r="L15" s="9">
        <v>0</v>
      </c>
      <c r="M15" s="7"/>
      <c r="N15" s="9">
        <v>0</v>
      </c>
      <c r="O15" s="9"/>
      <c r="P15" s="9">
        <v>2171384</v>
      </c>
      <c r="Q15" s="7"/>
      <c r="R15" s="9">
        <v>0</v>
      </c>
      <c r="S15" s="7"/>
      <c r="T15" s="9">
        <v>0</v>
      </c>
      <c r="U15" s="7"/>
      <c r="V15" s="9">
        <v>0</v>
      </c>
      <c r="W15" s="7"/>
      <c r="X15" s="7">
        <v>0</v>
      </c>
      <c r="Y15" s="7"/>
      <c r="Z15" s="7">
        <v>0</v>
      </c>
      <c r="AA15" s="7"/>
      <c r="AB15" s="9">
        <v>0</v>
      </c>
      <c r="AC15" s="7"/>
      <c r="AD15" s="9">
        <v>0</v>
      </c>
      <c r="AE15" s="7"/>
      <c r="AF15" s="9">
        <v>0</v>
      </c>
      <c r="AG15" s="7"/>
      <c r="AH15" s="9">
        <v>0</v>
      </c>
      <c r="AI15" s="7"/>
      <c r="AJ15" s="7">
        <f>SUM(R15:AI15)</f>
        <v>0</v>
      </c>
      <c r="AK15" s="9"/>
      <c r="AL15" s="9">
        <f>SUM(B15:P15,AJ15)</f>
        <v>2171384</v>
      </c>
      <c r="AM15" s="9"/>
      <c r="AN15" s="7">
        <v>374658</v>
      </c>
      <c r="AO15" s="9"/>
      <c r="AP15" s="9">
        <f>SUM(AL15:AO15)</f>
        <v>2546042</v>
      </c>
      <c r="AQ15" s="71"/>
    </row>
    <row r="16" spans="1:43" s="5" customFormat="1" ht="24" customHeight="1">
      <c r="A16" s="72" t="s">
        <v>265</v>
      </c>
      <c r="B16" s="12">
        <v>0</v>
      </c>
      <c r="C16" s="7"/>
      <c r="D16" s="12">
        <v>0</v>
      </c>
      <c r="E16" s="7"/>
      <c r="F16" s="12">
        <v>0</v>
      </c>
      <c r="G16" s="7"/>
      <c r="H16" s="12">
        <v>0</v>
      </c>
      <c r="I16" s="7"/>
      <c r="J16" s="12">
        <v>0</v>
      </c>
      <c r="K16" s="7"/>
      <c r="L16" s="12">
        <v>0</v>
      </c>
      <c r="M16" s="7"/>
      <c r="N16" s="12">
        <v>0</v>
      </c>
      <c r="O16" s="9"/>
      <c r="P16" s="12">
        <v>-58674</v>
      </c>
      <c r="Q16" s="7"/>
      <c r="R16" s="12">
        <v>-2444</v>
      </c>
      <c r="S16" s="7"/>
      <c r="T16" s="12">
        <v>0</v>
      </c>
      <c r="U16" s="7"/>
      <c r="V16" s="12">
        <v>-190170</v>
      </c>
      <c r="W16" s="7"/>
      <c r="X16" s="12">
        <v>0</v>
      </c>
      <c r="Y16" s="12"/>
      <c r="Z16" s="12">
        <v>0</v>
      </c>
      <c r="AA16" s="7"/>
      <c r="AB16" s="12">
        <v>897917</v>
      </c>
      <c r="AC16" s="7"/>
      <c r="AD16" s="12">
        <v>-217106</v>
      </c>
      <c r="AE16" s="7"/>
      <c r="AF16" s="12">
        <v>0</v>
      </c>
      <c r="AG16" s="7"/>
      <c r="AH16" s="12">
        <v>0</v>
      </c>
      <c r="AI16" s="7"/>
      <c r="AJ16" s="39">
        <f>SUM(R16:AI16)</f>
        <v>488197</v>
      </c>
      <c r="AK16" s="9"/>
      <c r="AL16" s="12">
        <f>SUM(B16:P16,AJ16)</f>
        <v>429523</v>
      </c>
      <c r="AM16" s="9"/>
      <c r="AN16" s="39">
        <v>659282</v>
      </c>
      <c r="AO16" s="9"/>
      <c r="AP16" s="12">
        <f>SUM(AL16:AO16)</f>
        <v>1088805</v>
      </c>
      <c r="AQ16" s="71"/>
    </row>
    <row r="17" spans="1:43" s="5" customFormat="1" ht="24" customHeight="1">
      <c r="A17" s="72" t="s">
        <v>257</v>
      </c>
      <c r="B17" s="9">
        <f>SUM(B15:B16)</f>
        <v>0</v>
      </c>
      <c r="C17" s="7"/>
      <c r="D17" s="9">
        <f>SUM(D15:D16)</f>
        <v>0</v>
      </c>
      <c r="E17" s="7"/>
      <c r="F17" s="9">
        <f>SUM(F15:F16)</f>
        <v>0</v>
      </c>
      <c r="G17" s="7"/>
      <c r="H17" s="9">
        <f>SUM(H15:H16)</f>
        <v>0</v>
      </c>
      <c r="I17" s="7"/>
      <c r="J17" s="9">
        <f>SUM(J15:J16)</f>
        <v>0</v>
      </c>
      <c r="K17" s="7"/>
      <c r="L17" s="9">
        <f>SUM(L15:L16)</f>
        <v>0</v>
      </c>
      <c r="M17" s="7"/>
      <c r="N17" s="9">
        <f>SUM(N15:N16)</f>
        <v>0</v>
      </c>
      <c r="O17" s="9"/>
      <c r="P17" s="9">
        <f>SUM(P15:P16)</f>
        <v>2112710</v>
      </c>
      <c r="Q17" s="7"/>
      <c r="R17" s="9">
        <f>SUM(R15:R16)</f>
        <v>-2444</v>
      </c>
      <c r="S17" s="7"/>
      <c r="T17" s="9">
        <f>SUM(T15:T16)</f>
        <v>0</v>
      </c>
      <c r="U17" s="7"/>
      <c r="V17" s="9">
        <f>SUM(V15:V16)</f>
        <v>-190170</v>
      </c>
      <c r="W17" s="7"/>
      <c r="X17" s="9">
        <f>SUM(X15:X16)</f>
        <v>0</v>
      </c>
      <c r="Y17" s="7"/>
      <c r="Z17" s="9">
        <f>SUM(Z15:Z16)</f>
        <v>0</v>
      </c>
      <c r="AA17" s="7"/>
      <c r="AB17" s="9">
        <f>SUM(AB15:AB16)</f>
        <v>897917</v>
      </c>
      <c r="AC17" s="7"/>
      <c r="AD17" s="9">
        <f>SUM(AD15:AD16)</f>
        <v>-217106</v>
      </c>
      <c r="AE17" s="7"/>
      <c r="AF17" s="9">
        <f>SUM(AF15:AF16)</f>
        <v>0</v>
      </c>
      <c r="AG17" s="7"/>
      <c r="AH17" s="9">
        <f>SUM(AH15:AH16)</f>
        <v>0</v>
      </c>
      <c r="AI17" s="7"/>
      <c r="AJ17" s="9">
        <f>SUM(AJ15:AJ16)</f>
        <v>488197</v>
      </c>
      <c r="AK17" s="9"/>
      <c r="AL17" s="9">
        <f>SUM(AL15:AL16)</f>
        <v>2600907</v>
      </c>
      <c r="AM17" s="9"/>
      <c r="AN17" s="9">
        <f>SUM(AN15:AN16)</f>
        <v>1033940</v>
      </c>
      <c r="AO17" s="9"/>
      <c r="AP17" s="9">
        <f>SUM(AP15:AP16)</f>
        <v>3634847</v>
      </c>
      <c r="AQ17" s="71"/>
    </row>
    <row r="18" spans="1:43" s="5" customFormat="1" ht="24" customHeight="1">
      <c r="A18" s="72" t="s">
        <v>391</v>
      </c>
      <c r="B18" s="9">
        <v>2845113</v>
      </c>
      <c r="C18" s="7"/>
      <c r="D18" s="9">
        <v>4630746</v>
      </c>
      <c r="E18" s="7"/>
      <c r="F18" s="9">
        <v>13610</v>
      </c>
      <c r="G18" s="7"/>
      <c r="H18" s="9">
        <v>1534196</v>
      </c>
      <c r="I18" s="7"/>
      <c r="J18" s="9">
        <v>0</v>
      </c>
      <c r="K18" s="7"/>
      <c r="L18" s="9">
        <v>0</v>
      </c>
      <c r="M18" s="7"/>
      <c r="N18" s="9">
        <v>0</v>
      </c>
      <c r="O18" s="9"/>
      <c r="P18" s="9">
        <v>0</v>
      </c>
      <c r="Q18" s="7"/>
      <c r="R18" s="9">
        <v>0</v>
      </c>
      <c r="S18" s="7"/>
      <c r="T18" s="9">
        <v>0</v>
      </c>
      <c r="U18" s="7"/>
      <c r="V18" s="9">
        <v>0</v>
      </c>
      <c r="W18" s="7"/>
      <c r="X18" s="9">
        <v>0</v>
      </c>
      <c r="Y18" s="7"/>
      <c r="Z18" s="9">
        <v>0</v>
      </c>
      <c r="AA18" s="7"/>
      <c r="AB18" s="9">
        <v>0</v>
      </c>
      <c r="AC18" s="7"/>
      <c r="AD18" s="9">
        <v>0</v>
      </c>
      <c r="AE18" s="7"/>
      <c r="AF18" s="9">
        <v>0</v>
      </c>
      <c r="AG18" s="7"/>
      <c r="AH18" s="9">
        <v>-9675</v>
      </c>
      <c r="AI18" s="7"/>
      <c r="AJ18" s="7">
        <f t="shared" ref="AJ18:AJ23" si="0">SUM(R18:AI18)</f>
        <v>-9675</v>
      </c>
      <c r="AK18" s="9"/>
      <c r="AL18" s="9">
        <f t="shared" ref="AL18:AL23" si="1">SUM(B18:P18,AJ18)</f>
        <v>9013990</v>
      </c>
      <c r="AM18" s="9"/>
      <c r="AN18" s="7">
        <v>0</v>
      </c>
      <c r="AO18" s="9"/>
      <c r="AP18" s="9">
        <f t="shared" ref="AP18:AP23" si="2">AN18+AL18</f>
        <v>9013990</v>
      </c>
      <c r="AQ18" s="71"/>
    </row>
    <row r="19" spans="1:43" s="5" customFormat="1" ht="24" customHeight="1">
      <c r="A19" s="5" t="s">
        <v>307</v>
      </c>
      <c r="B19" s="9">
        <v>0</v>
      </c>
      <c r="C19" s="7"/>
      <c r="D19" s="9">
        <v>0</v>
      </c>
      <c r="E19" s="7"/>
      <c r="F19" s="9">
        <v>0</v>
      </c>
      <c r="G19" s="7"/>
      <c r="H19" s="9">
        <v>0</v>
      </c>
      <c r="I19" s="7"/>
      <c r="J19" s="9">
        <v>0</v>
      </c>
      <c r="K19" s="7"/>
      <c r="L19" s="9">
        <v>-880785</v>
      </c>
      <c r="M19" s="7"/>
      <c r="N19" s="9">
        <v>0</v>
      </c>
      <c r="O19" s="9"/>
      <c r="P19" s="9">
        <v>0</v>
      </c>
      <c r="Q19" s="7"/>
      <c r="R19" s="9">
        <v>0</v>
      </c>
      <c r="S19" s="7"/>
      <c r="T19" s="9">
        <v>0</v>
      </c>
      <c r="U19" s="7"/>
      <c r="V19" s="9">
        <v>0</v>
      </c>
      <c r="W19" s="7"/>
      <c r="X19" s="9">
        <v>0</v>
      </c>
      <c r="Y19" s="7"/>
      <c r="Z19" s="9">
        <v>0</v>
      </c>
      <c r="AA19" s="7"/>
      <c r="AB19" s="9">
        <v>0</v>
      </c>
      <c r="AC19" s="7"/>
      <c r="AD19" s="9">
        <v>0</v>
      </c>
      <c r="AE19" s="7"/>
      <c r="AF19" s="9">
        <v>0</v>
      </c>
      <c r="AG19" s="7"/>
      <c r="AH19" s="9">
        <v>0</v>
      </c>
      <c r="AI19" s="7"/>
      <c r="AJ19" s="7">
        <f t="shared" si="0"/>
        <v>0</v>
      </c>
      <c r="AK19" s="9"/>
      <c r="AL19" s="9">
        <f t="shared" si="1"/>
        <v>-880785</v>
      </c>
      <c r="AM19" s="9"/>
      <c r="AN19" s="7">
        <v>-300399</v>
      </c>
      <c r="AO19" s="9"/>
      <c r="AP19" s="9">
        <f t="shared" si="2"/>
        <v>-1181184</v>
      </c>
      <c r="AQ19" s="71"/>
    </row>
    <row r="20" spans="1:43" s="5" customFormat="1" ht="24" customHeight="1">
      <c r="A20" s="5" t="s">
        <v>308</v>
      </c>
      <c r="B20" s="9">
        <v>0</v>
      </c>
      <c r="C20" s="7"/>
      <c r="D20" s="9">
        <v>0</v>
      </c>
      <c r="E20" s="7"/>
      <c r="F20" s="9">
        <v>0</v>
      </c>
      <c r="G20" s="7"/>
      <c r="H20" s="9">
        <v>0</v>
      </c>
      <c r="I20" s="7"/>
      <c r="J20" s="9">
        <v>0</v>
      </c>
      <c r="K20" s="7"/>
      <c r="L20" s="9">
        <v>4270802</v>
      </c>
      <c r="M20" s="7"/>
      <c r="N20" s="9">
        <v>0</v>
      </c>
      <c r="O20" s="9"/>
      <c r="P20" s="9">
        <v>0</v>
      </c>
      <c r="Q20" s="7"/>
      <c r="R20" s="9">
        <v>0</v>
      </c>
      <c r="S20" s="7"/>
      <c r="T20" s="9">
        <v>0</v>
      </c>
      <c r="U20" s="7"/>
      <c r="V20" s="9">
        <v>0</v>
      </c>
      <c r="W20" s="7"/>
      <c r="X20" s="9">
        <v>0</v>
      </c>
      <c r="Y20" s="7"/>
      <c r="Z20" s="9">
        <v>0</v>
      </c>
      <c r="AA20" s="7"/>
      <c r="AB20" s="9">
        <v>0</v>
      </c>
      <c r="AC20" s="7"/>
      <c r="AD20" s="9">
        <v>0</v>
      </c>
      <c r="AE20" s="7"/>
      <c r="AF20" s="9">
        <v>0</v>
      </c>
      <c r="AG20" s="9"/>
      <c r="AH20" s="9">
        <v>0</v>
      </c>
      <c r="AI20" s="7"/>
      <c r="AJ20" s="7">
        <f t="shared" si="0"/>
        <v>0</v>
      </c>
      <c r="AK20" s="9"/>
      <c r="AL20" s="9">
        <f t="shared" si="1"/>
        <v>4270802</v>
      </c>
      <c r="AM20" s="9"/>
      <c r="AN20" s="7">
        <v>1077520</v>
      </c>
      <c r="AO20" s="9"/>
      <c r="AP20" s="9">
        <f t="shared" si="2"/>
        <v>5348322</v>
      </c>
      <c r="AQ20" s="71"/>
    </row>
    <row r="21" spans="1:43" s="5" customFormat="1" ht="24" customHeight="1">
      <c r="A21" s="5" t="s">
        <v>326</v>
      </c>
      <c r="B21" s="9">
        <v>0</v>
      </c>
      <c r="C21" s="7"/>
      <c r="D21" s="9">
        <v>0</v>
      </c>
      <c r="E21" s="7"/>
      <c r="F21" s="9">
        <v>0</v>
      </c>
      <c r="G21" s="7"/>
      <c r="H21" s="9">
        <v>0</v>
      </c>
      <c r="I21" s="7"/>
      <c r="J21" s="9">
        <v>0</v>
      </c>
      <c r="K21" s="7"/>
      <c r="L21" s="9">
        <v>-141367</v>
      </c>
      <c r="M21" s="7"/>
      <c r="N21" s="9">
        <v>0</v>
      </c>
      <c r="O21" s="9"/>
      <c r="P21" s="9">
        <v>0</v>
      </c>
      <c r="Q21" s="7"/>
      <c r="R21" s="9">
        <v>0</v>
      </c>
      <c r="S21" s="7"/>
      <c r="T21" s="9">
        <v>0</v>
      </c>
      <c r="U21" s="7"/>
      <c r="V21" s="9">
        <v>0</v>
      </c>
      <c r="W21" s="7"/>
      <c r="X21" s="9">
        <v>0</v>
      </c>
      <c r="Y21" s="7"/>
      <c r="Z21" s="9">
        <v>0</v>
      </c>
      <c r="AA21" s="7"/>
      <c r="AB21" s="9">
        <v>0</v>
      </c>
      <c r="AC21" s="7"/>
      <c r="AD21" s="9">
        <v>0</v>
      </c>
      <c r="AE21" s="7"/>
      <c r="AF21" s="9">
        <v>0</v>
      </c>
      <c r="AG21" s="7"/>
      <c r="AH21" s="9">
        <v>0</v>
      </c>
      <c r="AI21" s="7"/>
      <c r="AJ21" s="7">
        <f t="shared" si="0"/>
        <v>0</v>
      </c>
      <c r="AK21" s="9"/>
      <c r="AL21" s="9">
        <f t="shared" si="1"/>
        <v>-141367</v>
      </c>
      <c r="AM21" s="9"/>
      <c r="AN21" s="7">
        <v>141367</v>
      </c>
      <c r="AO21" s="9"/>
      <c r="AP21" s="9">
        <f t="shared" si="2"/>
        <v>0</v>
      </c>
      <c r="AQ21" s="71"/>
    </row>
    <row r="22" spans="1:43" s="5" customFormat="1" ht="24" customHeight="1">
      <c r="A22" s="5" t="s">
        <v>390</v>
      </c>
      <c r="B22" s="9">
        <v>0</v>
      </c>
      <c r="C22" s="7"/>
      <c r="D22" s="9">
        <v>0</v>
      </c>
      <c r="E22" s="7"/>
      <c r="F22" s="9">
        <v>0</v>
      </c>
      <c r="G22" s="7"/>
      <c r="H22" s="9">
        <v>0</v>
      </c>
      <c r="I22" s="7"/>
      <c r="J22" s="9">
        <v>0</v>
      </c>
      <c r="K22" s="7"/>
      <c r="L22" s="9">
        <v>24751</v>
      </c>
      <c r="M22" s="7"/>
      <c r="N22" s="9">
        <v>0</v>
      </c>
      <c r="O22" s="9"/>
      <c r="P22" s="9">
        <v>0</v>
      </c>
      <c r="Q22" s="7"/>
      <c r="R22" s="9">
        <v>0</v>
      </c>
      <c r="S22" s="7"/>
      <c r="T22" s="9">
        <v>0</v>
      </c>
      <c r="U22" s="7"/>
      <c r="V22" s="9">
        <v>0</v>
      </c>
      <c r="W22" s="7"/>
      <c r="X22" s="9">
        <v>0</v>
      </c>
      <c r="Y22" s="7"/>
      <c r="Z22" s="9">
        <v>0</v>
      </c>
      <c r="AA22" s="7"/>
      <c r="AB22" s="9">
        <v>0</v>
      </c>
      <c r="AC22" s="7"/>
      <c r="AD22" s="9">
        <v>0</v>
      </c>
      <c r="AE22" s="7"/>
      <c r="AF22" s="9">
        <v>0</v>
      </c>
      <c r="AG22" s="7"/>
      <c r="AH22" s="9">
        <v>0</v>
      </c>
      <c r="AI22" s="7"/>
      <c r="AJ22" s="7">
        <f t="shared" si="0"/>
        <v>0</v>
      </c>
      <c r="AK22" s="9"/>
      <c r="AL22" s="9">
        <f t="shared" si="1"/>
        <v>24751</v>
      </c>
      <c r="AM22" s="9"/>
      <c r="AN22" s="7">
        <v>17772</v>
      </c>
      <c r="AO22" s="9"/>
      <c r="AP22" s="9">
        <f t="shared" si="2"/>
        <v>42523</v>
      </c>
      <c r="AQ22" s="71"/>
    </row>
    <row r="23" spans="1:43" s="5" customFormat="1" ht="24" customHeight="1">
      <c r="A23" s="5" t="s">
        <v>310</v>
      </c>
      <c r="B23" s="9">
        <v>0</v>
      </c>
      <c r="C23" s="7"/>
      <c r="D23" s="9">
        <v>0</v>
      </c>
      <c r="E23" s="7"/>
      <c r="F23" s="9">
        <v>0</v>
      </c>
      <c r="G23" s="7"/>
      <c r="H23" s="9">
        <v>0</v>
      </c>
      <c r="I23" s="7"/>
      <c r="J23" s="9">
        <v>0</v>
      </c>
      <c r="K23" s="7"/>
      <c r="L23" s="9">
        <v>0</v>
      </c>
      <c r="M23" s="7"/>
      <c r="N23" s="9">
        <v>0</v>
      </c>
      <c r="O23" s="9"/>
      <c r="P23" s="9">
        <v>-3139090</v>
      </c>
      <c r="Q23" s="7"/>
      <c r="R23" s="9">
        <v>0</v>
      </c>
      <c r="S23" s="7"/>
      <c r="T23" s="9">
        <v>0</v>
      </c>
      <c r="U23" s="7"/>
      <c r="V23" s="9">
        <v>0</v>
      </c>
      <c r="W23" s="7"/>
      <c r="X23" s="9">
        <v>0</v>
      </c>
      <c r="Y23" s="7"/>
      <c r="Z23" s="9">
        <v>0</v>
      </c>
      <c r="AA23" s="7"/>
      <c r="AB23" s="9">
        <v>0</v>
      </c>
      <c r="AC23" s="7"/>
      <c r="AD23" s="9">
        <v>0</v>
      </c>
      <c r="AE23" s="7"/>
      <c r="AF23" s="9">
        <v>0</v>
      </c>
      <c r="AG23" s="7"/>
      <c r="AH23" s="9">
        <v>0</v>
      </c>
      <c r="AI23" s="7"/>
      <c r="AJ23" s="7">
        <f t="shared" si="0"/>
        <v>0</v>
      </c>
      <c r="AK23" s="9"/>
      <c r="AL23" s="9">
        <f t="shared" si="1"/>
        <v>-3139090</v>
      </c>
      <c r="AM23" s="9"/>
      <c r="AN23" s="7">
        <v>0</v>
      </c>
      <c r="AO23" s="9"/>
      <c r="AP23" s="9">
        <f t="shared" si="2"/>
        <v>-3139090</v>
      </c>
      <c r="AQ23" s="71"/>
    </row>
    <row r="24" spans="1:43" s="5" customFormat="1" ht="24" customHeight="1">
      <c r="A24" s="5" t="s">
        <v>185</v>
      </c>
      <c r="B24" s="9"/>
      <c r="C24" s="7"/>
      <c r="D24" s="9"/>
      <c r="E24" s="7"/>
      <c r="F24" s="9"/>
      <c r="G24" s="7"/>
      <c r="H24" s="9"/>
      <c r="I24" s="7"/>
      <c r="J24" s="9"/>
      <c r="K24" s="7"/>
      <c r="M24" s="7"/>
      <c r="N24" s="9"/>
      <c r="O24" s="9"/>
      <c r="P24" s="9"/>
      <c r="Q24" s="7"/>
      <c r="R24" s="9"/>
      <c r="S24" s="7"/>
      <c r="T24" s="9"/>
      <c r="U24" s="7"/>
      <c r="V24" s="9"/>
      <c r="W24" s="7"/>
      <c r="X24" s="9"/>
      <c r="Y24" s="7"/>
      <c r="Z24" s="9"/>
      <c r="AA24" s="7"/>
      <c r="AB24" s="9"/>
      <c r="AC24" s="7"/>
      <c r="AD24" s="9"/>
      <c r="AE24" s="7"/>
      <c r="AF24" s="9"/>
      <c r="AG24" s="7"/>
      <c r="AH24" s="9"/>
      <c r="AI24" s="7"/>
      <c r="AJ24" s="7"/>
      <c r="AK24" s="9"/>
      <c r="AL24" s="9"/>
      <c r="AM24" s="9"/>
      <c r="AN24" s="7"/>
      <c r="AO24" s="9"/>
      <c r="AP24" s="9"/>
      <c r="AQ24" s="71"/>
    </row>
    <row r="25" spans="1:43" s="5" customFormat="1" ht="24" customHeight="1">
      <c r="A25" s="5" t="s">
        <v>186</v>
      </c>
      <c r="B25" s="9">
        <v>0</v>
      </c>
      <c r="C25" s="7"/>
      <c r="D25" s="9">
        <v>0</v>
      </c>
      <c r="E25" s="7"/>
      <c r="F25" s="9">
        <v>0</v>
      </c>
      <c r="G25" s="7"/>
      <c r="H25" s="9">
        <v>0</v>
      </c>
      <c r="I25" s="7"/>
      <c r="J25" s="9">
        <v>0</v>
      </c>
      <c r="K25" s="7"/>
      <c r="L25" s="9">
        <v>0</v>
      </c>
      <c r="M25" s="7"/>
      <c r="N25" s="9">
        <v>0</v>
      </c>
      <c r="O25" s="9"/>
      <c r="P25" s="9">
        <v>0</v>
      </c>
      <c r="Q25" s="7"/>
      <c r="R25" s="9">
        <v>0</v>
      </c>
      <c r="S25" s="7"/>
      <c r="T25" s="9">
        <v>0</v>
      </c>
      <c r="U25" s="7"/>
      <c r="V25" s="9">
        <v>0</v>
      </c>
      <c r="W25" s="7"/>
      <c r="X25" s="9">
        <v>0</v>
      </c>
      <c r="Y25" s="7"/>
      <c r="Z25" s="9">
        <v>0</v>
      </c>
      <c r="AA25" s="7"/>
      <c r="AB25" s="9">
        <v>0</v>
      </c>
      <c r="AC25" s="7"/>
      <c r="AD25" s="9">
        <v>0</v>
      </c>
      <c r="AE25" s="7"/>
      <c r="AF25" s="9">
        <v>0</v>
      </c>
      <c r="AG25" s="7"/>
      <c r="AH25" s="9">
        <v>0</v>
      </c>
      <c r="AI25" s="7"/>
      <c r="AJ25" s="7">
        <f>SUM(R25:AI25)</f>
        <v>0</v>
      </c>
      <c r="AK25" s="9"/>
      <c r="AL25" s="9">
        <f>SUM(B25:P25,AJ25)</f>
        <v>0</v>
      </c>
      <c r="AM25" s="9"/>
      <c r="AN25" s="7">
        <v>-330466</v>
      </c>
      <c r="AO25" s="9"/>
      <c r="AP25" s="9">
        <f>AN25+AL25</f>
        <v>-330466</v>
      </c>
      <c r="AQ25" s="71"/>
    </row>
    <row r="26" spans="1:43" s="5" customFormat="1" ht="24" customHeight="1">
      <c r="A26" s="72" t="s">
        <v>327</v>
      </c>
      <c r="B26" s="9"/>
      <c r="C26" s="7"/>
      <c r="D26" s="9"/>
      <c r="E26" s="7"/>
      <c r="F26" s="9"/>
      <c r="G26" s="7"/>
      <c r="H26" s="9"/>
      <c r="I26" s="7"/>
      <c r="J26" s="9"/>
      <c r="K26" s="7"/>
      <c r="L26" s="9"/>
      <c r="M26" s="7"/>
      <c r="N26" s="9"/>
      <c r="O26" s="9"/>
      <c r="P26" s="9"/>
      <c r="Q26" s="7"/>
      <c r="R26" s="9"/>
      <c r="S26" s="7"/>
      <c r="T26" s="9"/>
      <c r="U26" s="7"/>
      <c r="V26" s="9"/>
      <c r="W26" s="7"/>
      <c r="X26" s="9"/>
      <c r="Y26" s="7"/>
      <c r="Z26" s="9"/>
      <c r="AA26" s="7"/>
      <c r="AB26" s="9"/>
      <c r="AC26" s="7"/>
      <c r="AD26" s="9"/>
      <c r="AE26" s="7"/>
      <c r="AF26" s="9"/>
      <c r="AG26" s="7"/>
      <c r="AH26" s="9"/>
      <c r="AI26" s="7"/>
      <c r="AJ26" s="7"/>
      <c r="AK26" s="9"/>
      <c r="AL26" s="9"/>
      <c r="AM26" s="9"/>
      <c r="AN26" s="7"/>
      <c r="AO26" s="9"/>
      <c r="AP26" s="9"/>
      <c r="AQ26" s="71"/>
    </row>
    <row r="27" spans="1:43" s="5" customFormat="1" ht="24" customHeight="1">
      <c r="A27" s="72" t="s">
        <v>328</v>
      </c>
      <c r="B27" s="9">
        <v>0</v>
      </c>
      <c r="C27" s="7"/>
      <c r="D27" s="9">
        <v>0</v>
      </c>
      <c r="E27" s="7"/>
      <c r="F27" s="9">
        <v>0</v>
      </c>
      <c r="G27" s="7"/>
      <c r="H27" s="9">
        <v>0</v>
      </c>
      <c r="I27" s="7"/>
      <c r="J27" s="9">
        <v>0</v>
      </c>
      <c r="K27" s="7"/>
      <c r="L27" s="9">
        <v>0</v>
      </c>
      <c r="M27" s="7"/>
      <c r="N27" s="9">
        <v>0</v>
      </c>
      <c r="O27" s="9"/>
      <c r="P27" s="9">
        <v>0</v>
      </c>
      <c r="Q27" s="7"/>
      <c r="R27" s="9">
        <v>0</v>
      </c>
      <c r="S27" s="7"/>
      <c r="T27" s="9">
        <v>0</v>
      </c>
      <c r="U27" s="7"/>
      <c r="V27" s="9">
        <v>0</v>
      </c>
      <c r="W27" s="7"/>
      <c r="X27" s="9">
        <v>0</v>
      </c>
      <c r="Y27" s="7"/>
      <c r="Z27" s="9">
        <v>0</v>
      </c>
      <c r="AA27" s="7"/>
      <c r="AB27" s="9">
        <v>0</v>
      </c>
      <c r="AC27" s="7"/>
      <c r="AD27" s="9">
        <v>0</v>
      </c>
      <c r="AE27" s="7"/>
      <c r="AF27" s="9">
        <v>0</v>
      </c>
      <c r="AG27" s="7"/>
      <c r="AH27" s="9">
        <v>0</v>
      </c>
      <c r="AI27" s="7"/>
      <c r="AJ27" s="7">
        <f>SUM(R27:AI27)</f>
        <v>0</v>
      </c>
      <c r="AK27" s="9"/>
      <c r="AL27" s="9">
        <f>SUM(B27:P27,AJ27)</f>
        <v>0</v>
      </c>
      <c r="AM27" s="9"/>
      <c r="AN27" s="7">
        <v>-5958</v>
      </c>
      <c r="AO27" s="9"/>
      <c r="AP27" s="9">
        <f>AN27+AL27</f>
        <v>-5958</v>
      </c>
      <c r="AQ27" s="71"/>
    </row>
    <row r="28" spans="1:43" s="5" customFormat="1" ht="24" customHeight="1">
      <c r="A28" s="5" t="s">
        <v>169</v>
      </c>
      <c r="B28" s="9">
        <v>0</v>
      </c>
      <c r="C28" s="7"/>
      <c r="D28" s="9">
        <v>0</v>
      </c>
      <c r="E28" s="7"/>
      <c r="F28" s="9">
        <v>0</v>
      </c>
      <c r="G28" s="7"/>
      <c r="H28" s="9">
        <v>0</v>
      </c>
      <c r="I28" s="7"/>
      <c r="J28" s="9">
        <v>0</v>
      </c>
      <c r="K28" s="7"/>
      <c r="L28" s="9">
        <v>0</v>
      </c>
      <c r="M28" s="7"/>
      <c r="N28" s="9">
        <v>0</v>
      </c>
      <c r="O28" s="9"/>
      <c r="P28" s="9">
        <v>0</v>
      </c>
      <c r="Q28" s="7"/>
      <c r="R28" s="9">
        <v>0</v>
      </c>
      <c r="S28" s="7"/>
      <c r="T28" s="9">
        <v>0</v>
      </c>
      <c r="U28" s="7"/>
      <c r="V28" s="9">
        <v>0</v>
      </c>
      <c r="W28" s="7"/>
      <c r="X28" s="9">
        <v>0</v>
      </c>
      <c r="Y28" s="7"/>
      <c r="Z28" s="9">
        <v>0</v>
      </c>
      <c r="AA28" s="7"/>
      <c r="AB28" s="9">
        <v>0</v>
      </c>
      <c r="AC28" s="7"/>
      <c r="AD28" s="9">
        <v>0</v>
      </c>
      <c r="AE28" s="7"/>
      <c r="AF28" s="9">
        <v>0</v>
      </c>
      <c r="AG28" s="7"/>
      <c r="AH28" s="9">
        <v>5564</v>
      </c>
      <c r="AI28" s="7"/>
      <c r="AJ28" s="7">
        <f>SUM(R28:AI28)</f>
        <v>5564</v>
      </c>
      <c r="AK28" s="9"/>
      <c r="AL28" s="9">
        <f>SUM(B28:P28,AJ28)</f>
        <v>5564</v>
      </c>
      <c r="AM28" s="9"/>
      <c r="AN28" s="7">
        <v>0</v>
      </c>
      <c r="AO28" s="9"/>
      <c r="AP28" s="9">
        <f>AN28+AL28</f>
        <v>5564</v>
      </c>
    </row>
    <row r="29" spans="1:43" s="5" customFormat="1" ht="24" customHeight="1" thickBot="1">
      <c r="A29" s="4" t="s">
        <v>323</v>
      </c>
      <c r="B29" s="20">
        <f>SUM(B17:B28,B14)</f>
        <v>50226591</v>
      </c>
      <c r="C29" s="7"/>
      <c r="D29" s="20">
        <f>SUM(D17:D28,D14)</f>
        <v>6507243</v>
      </c>
      <c r="E29" s="7"/>
      <c r="F29" s="20">
        <f>SUM(F17:F28,F14)</f>
        <v>15706</v>
      </c>
      <c r="G29" s="7"/>
      <c r="H29" s="20">
        <f>SUM(H17:H28,H14)</f>
        <v>2045312</v>
      </c>
      <c r="I29" s="7"/>
      <c r="J29" s="20">
        <f>SUM(J17:J28,J14)</f>
        <v>-3371978</v>
      </c>
      <c r="K29" s="7"/>
      <c r="L29" s="20">
        <f>SUM(L17:L28,L14)</f>
        <v>1604976</v>
      </c>
      <c r="M29" s="7"/>
      <c r="N29" s="20">
        <f>SUM(N17:N28,N14)</f>
        <v>2808198</v>
      </c>
      <c r="O29" s="7"/>
      <c r="P29" s="20">
        <f>SUM(P17:P28,P14)</f>
        <v>-11573680</v>
      </c>
      <c r="Q29" s="7"/>
      <c r="R29" s="20">
        <f>SUM(R17:R28,R14)</f>
        <v>-11571</v>
      </c>
      <c r="S29" s="7"/>
      <c r="T29" s="20">
        <f>SUM(T17:T28,T14)</f>
        <v>1827975</v>
      </c>
      <c r="U29" s="7"/>
      <c r="V29" s="20">
        <f>SUM(V17:V28,V14)</f>
        <v>-1133729</v>
      </c>
      <c r="W29" s="7"/>
      <c r="X29" s="20">
        <f>SUM(X17:X28,X14)</f>
        <v>0</v>
      </c>
      <c r="Y29" s="7"/>
      <c r="Z29" s="20">
        <f>SUM(Z17:Z28,Z14)</f>
        <v>0</v>
      </c>
      <c r="AA29" s="7"/>
      <c r="AB29" s="20">
        <f>SUM(AB17:AB28,AB14)</f>
        <v>527132</v>
      </c>
      <c r="AC29" s="7"/>
      <c r="AD29" s="20">
        <f>SUM(AD17:AD28,AD14)</f>
        <v>-354262</v>
      </c>
      <c r="AE29" s="7"/>
      <c r="AF29" s="20">
        <f>SUM(AF17:AF28,AF14)</f>
        <v>1356597</v>
      </c>
      <c r="AG29" s="7"/>
      <c r="AH29" s="20">
        <f>SUM(AH17:AH28,AH14)</f>
        <v>24824</v>
      </c>
      <c r="AI29" s="7"/>
      <c r="AJ29" s="20">
        <f>SUM(AJ17:AJ28,AJ14)</f>
        <v>2236966</v>
      </c>
      <c r="AK29" s="7"/>
      <c r="AL29" s="20">
        <f>SUM(AL17:AL28,AL14)</f>
        <v>50499334</v>
      </c>
      <c r="AM29" s="7"/>
      <c r="AN29" s="20">
        <f>SUM(AN17:AN28,AN14)</f>
        <v>15084658</v>
      </c>
      <c r="AO29" s="7"/>
      <c r="AP29" s="20">
        <f>SUM(AP17:AP28,AP14)</f>
        <v>65583992</v>
      </c>
      <c r="AQ29" s="10"/>
    </row>
    <row r="30" spans="1:43" s="5" customFormat="1" ht="24" customHeight="1" thickTop="1">
      <c r="A30" s="4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09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1"/>
    </row>
    <row r="31" spans="1:43" s="5" customFormat="1" ht="24" customHeight="1">
      <c r="A31" s="37" t="s">
        <v>316</v>
      </c>
      <c r="B31" s="7">
        <v>52617184</v>
      </c>
      <c r="C31" s="7"/>
      <c r="D31" s="7">
        <v>10324413</v>
      </c>
      <c r="E31" s="7"/>
      <c r="F31" s="7">
        <v>2449</v>
      </c>
      <c r="G31" s="7"/>
      <c r="H31" s="7">
        <v>742</v>
      </c>
      <c r="I31" s="7"/>
      <c r="J31" s="7">
        <v>-3371978</v>
      </c>
      <c r="K31" s="7"/>
      <c r="L31" s="7">
        <v>2572435</v>
      </c>
      <c r="M31" s="7"/>
      <c r="N31" s="7">
        <v>3067164</v>
      </c>
      <c r="O31" s="9"/>
      <c r="P31" s="7">
        <v>-9494694</v>
      </c>
      <c r="Q31" s="7"/>
      <c r="R31" s="7">
        <v>-2408</v>
      </c>
      <c r="S31" s="7"/>
      <c r="T31" s="7">
        <v>1816688</v>
      </c>
      <c r="U31" s="7"/>
      <c r="V31" s="7">
        <v>-458230</v>
      </c>
      <c r="W31" s="7"/>
      <c r="X31" s="7">
        <v>0</v>
      </c>
      <c r="Y31" s="7"/>
      <c r="Z31" s="7">
        <v>0</v>
      </c>
      <c r="AA31" s="7"/>
      <c r="AB31" s="7">
        <v>-3324396</v>
      </c>
      <c r="AC31" s="7"/>
      <c r="AD31" s="7">
        <v>-212363</v>
      </c>
      <c r="AE31" s="7"/>
      <c r="AF31" s="7">
        <v>1356597</v>
      </c>
      <c r="AG31" s="7"/>
      <c r="AH31" s="7">
        <v>29408</v>
      </c>
      <c r="AI31" s="7"/>
      <c r="AJ31" s="7">
        <f>SUM(R31:AH31)</f>
        <v>-794704</v>
      </c>
      <c r="AK31" s="9"/>
      <c r="AL31" s="9">
        <f>SUM(B31:P31,AJ31)</f>
        <v>54923011</v>
      </c>
      <c r="AM31" s="9"/>
      <c r="AN31" s="7">
        <v>12322578</v>
      </c>
      <c r="AO31" s="9"/>
      <c r="AP31" s="9">
        <f>SUM(AL31:AN31)</f>
        <v>67245589</v>
      </c>
      <c r="AQ31" s="10"/>
    </row>
    <row r="32" spans="1:43" s="5" customFormat="1" ht="24" customHeight="1">
      <c r="A32" s="72" t="s">
        <v>305</v>
      </c>
      <c r="B32" s="12">
        <v>0</v>
      </c>
      <c r="C32" s="7"/>
      <c r="D32" s="12">
        <v>0</v>
      </c>
      <c r="E32" s="7"/>
      <c r="F32" s="12">
        <v>0</v>
      </c>
      <c r="G32" s="7"/>
      <c r="H32" s="12">
        <v>0</v>
      </c>
      <c r="I32" s="7"/>
      <c r="J32" s="12">
        <v>0</v>
      </c>
      <c r="K32" s="7"/>
      <c r="L32" s="12">
        <v>0</v>
      </c>
      <c r="M32" s="7"/>
      <c r="N32" s="12">
        <v>0</v>
      </c>
      <c r="O32" s="9"/>
      <c r="P32" s="12">
        <f>-348928-1673</f>
        <v>-350601</v>
      </c>
      <c r="Q32" s="7"/>
      <c r="R32" s="12">
        <v>0</v>
      </c>
      <c r="S32" s="7"/>
      <c r="T32" s="12">
        <v>0</v>
      </c>
      <c r="U32" s="7"/>
      <c r="V32" s="39">
        <v>-4584708</v>
      </c>
      <c r="W32" s="7"/>
      <c r="X32" s="7">
        <v>0</v>
      </c>
      <c r="Y32" s="7"/>
      <c r="Z32" s="7">
        <v>0</v>
      </c>
      <c r="AA32" s="7"/>
      <c r="AB32" s="39">
        <v>204008</v>
      </c>
      <c r="AC32" s="7"/>
      <c r="AD32" s="12">
        <v>0</v>
      </c>
      <c r="AE32" s="7"/>
      <c r="AF32" s="12">
        <v>0</v>
      </c>
      <c r="AG32" s="7"/>
      <c r="AH32" s="12">
        <v>0</v>
      </c>
      <c r="AI32" s="7"/>
      <c r="AJ32" s="39">
        <f>SUM(R32:AI32)</f>
        <v>-4380700</v>
      </c>
      <c r="AK32" s="9"/>
      <c r="AL32" s="12">
        <f>SUM(B32:P32,AJ32)</f>
        <v>-4731301</v>
      </c>
      <c r="AM32" s="9"/>
      <c r="AN32" s="12">
        <v>-1586516</v>
      </c>
      <c r="AO32" s="9"/>
      <c r="AP32" s="12">
        <f>SUM(AL32:AN32)</f>
        <v>-6317817</v>
      </c>
      <c r="AQ32" s="71"/>
    </row>
    <row r="33" spans="1:45" s="5" customFormat="1" ht="24" customHeight="1">
      <c r="A33" s="37" t="s">
        <v>313</v>
      </c>
      <c r="B33" s="7">
        <f>SUM(B31:B32)</f>
        <v>52617184</v>
      </c>
      <c r="C33" s="7"/>
      <c r="D33" s="7">
        <f>SUM(D31:D32)</f>
        <v>10324413</v>
      </c>
      <c r="E33" s="7"/>
      <c r="F33" s="7">
        <f>SUM(F31:F32)</f>
        <v>2449</v>
      </c>
      <c r="G33" s="7"/>
      <c r="H33" s="7">
        <f>SUM(H31:H32)</f>
        <v>742</v>
      </c>
      <c r="I33" s="7"/>
      <c r="J33" s="7">
        <f>SUM(J31:J32)</f>
        <v>-3371978</v>
      </c>
      <c r="K33" s="7"/>
      <c r="L33" s="7">
        <f>SUM(L31:L32)</f>
        <v>2572435</v>
      </c>
      <c r="M33" s="7"/>
      <c r="N33" s="7">
        <f>SUM(N31:N32)</f>
        <v>3067164</v>
      </c>
      <c r="O33" s="9"/>
      <c r="P33" s="7">
        <f>SUM(P31:P32)</f>
        <v>-9845295</v>
      </c>
      <c r="Q33" s="7"/>
      <c r="R33" s="7">
        <f>SUM(R31:R32)</f>
        <v>-2408</v>
      </c>
      <c r="S33" s="7"/>
      <c r="T33" s="7">
        <f>SUM(T31:T32)</f>
        <v>1816688</v>
      </c>
      <c r="U33" s="7"/>
      <c r="V33" s="7">
        <f>SUM(V31:V32)</f>
        <v>-5042938</v>
      </c>
      <c r="W33" s="7"/>
      <c r="X33" s="164">
        <f>SUM(X31:X32)</f>
        <v>0</v>
      </c>
      <c r="Y33" s="7"/>
      <c r="Z33" s="164">
        <f>SUM(Z31:Z32)</f>
        <v>0</v>
      </c>
      <c r="AA33" s="7"/>
      <c r="AB33" s="7">
        <f>SUM(AB31:AB32)</f>
        <v>-3120388</v>
      </c>
      <c r="AC33" s="7"/>
      <c r="AD33" s="7">
        <f>SUM(AD31:AD32)</f>
        <v>-212363</v>
      </c>
      <c r="AE33" s="7"/>
      <c r="AF33" s="7">
        <f>SUM(AF31:AF32)</f>
        <v>1356597</v>
      </c>
      <c r="AG33" s="7"/>
      <c r="AH33" s="7">
        <f>SUM(AH31:AH32)</f>
        <v>29408</v>
      </c>
      <c r="AI33" s="7"/>
      <c r="AJ33" s="7">
        <f>SUM(AJ31:AJ32)</f>
        <v>-5175404</v>
      </c>
      <c r="AK33" s="9"/>
      <c r="AL33" s="9">
        <f>SUM(AL31:AL32)</f>
        <v>50191710</v>
      </c>
      <c r="AM33" s="9"/>
      <c r="AN33" s="7">
        <f>SUM(AN31:AN32)</f>
        <v>10736062</v>
      </c>
      <c r="AO33" s="9"/>
      <c r="AP33" s="9">
        <f>SUM(AP31:AP32)</f>
        <v>60927772</v>
      </c>
      <c r="AQ33" s="71"/>
    </row>
    <row r="34" spans="1:45" s="5" customFormat="1" ht="24" customHeight="1">
      <c r="A34" s="72" t="s">
        <v>254</v>
      </c>
      <c r="B34" s="9" t="s">
        <v>201</v>
      </c>
      <c r="C34" s="7"/>
      <c r="D34" s="9" t="s">
        <v>201</v>
      </c>
      <c r="E34" s="7"/>
      <c r="F34" s="9" t="s">
        <v>201</v>
      </c>
      <c r="G34" s="7"/>
      <c r="H34" s="9" t="s">
        <v>201</v>
      </c>
      <c r="I34" s="7"/>
      <c r="J34" s="9" t="s">
        <v>201</v>
      </c>
      <c r="K34" s="7"/>
      <c r="L34" s="9" t="s">
        <v>201</v>
      </c>
      <c r="M34" s="7"/>
      <c r="N34" s="9" t="s">
        <v>201</v>
      </c>
      <c r="O34" s="9"/>
      <c r="P34" s="7">
        <f>SUM(PL!E197)</f>
        <v>1208232</v>
      </c>
      <c r="Q34" s="7"/>
      <c r="R34" s="9" t="s">
        <v>201</v>
      </c>
      <c r="S34" s="7"/>
      <c r="T34" s="9" t="s">
        <v>201</v>
      </c>
      <c r="U34" s="7"/>
      <c r="V34" s="9" t="s">
        <v>201</v>
      </c>
      <c r="W34" s="7"/>
      <c r="X34" s="7"/>
      <c r="Y34" s="7"/>
      <c r="Z34" s="7"/>
      <c r="AA34" s="7"/>
      <c r="AB34" s="9" t="s">
        <v>201</v>
      </c>
      <c r="AC34" s="7"/>
      <c r="AD34" s="9" t="s">
        <v>201</v>
      </c>
      <c r="AE34" s="7"/>
      <c r="AF34" s="9" t="s">
        <v>201</v>
      </c>
      <c r="AG34" s="7"/>
      <c r="AH34" s="9" t="s">
        <v>201</v>
      </c>
      <c r="AI34" s="7"/>
      <c r="AJ34" s="7">
        <f>SUM(R34:AI34)</f>
        <v>0</v>
      </c>
      <c r="AK34" s="9"/>
      <c r="AL34" s="9">
        <f>SUM(B34:P34,AJ34)</f>
        <v>1208232</v>
      </c>
      <c r="AM34" s="9"/>
      <c r="AN34" s="7">
        <f>SUM(PL!E202)</f>
        <v>81685</v>
      </c>
      <c r="AO34" s="9"/>
      <c r="AP34" s="9">
        <f>AN34+AL34</f>
        <v>1289917</v>
      </c>
      <c r="AQ34" s="71">
        <f>AP34-PL!E149</f>
        <v>0</v>
      </c>
    </row>
    <row r="35" spans="1:45" s="5" customFormat="1" ht="24" customHeight="1">
      <c r="A35" s="72" t="s">
        <v>265</v>
      </c>
      <c r="B35" s="12" t="s">
        <v>201</v>
      </c>
      <c r="C35" s="7"/>
      <c r="D35" s="12" t="s">
        <v>201</v>
      </c>
      <c r="E35" s="7"/>
      <c r="F35" s="12" t="s">
        <v>201</v>
      </c>
      <c r="G35" s="7"/>
      <c r="H35" s="12" t="s">
        <v>201</v>
      </c>
      <c r="I35" s="7"/>
      <c r="J35" s="12" t="s">
        <v>201</v>
      </c>
      <c r="K35" s="7"/>
      <c r="L35" s="12" t="s">
        <v>201</v>
      </c>
      <c r="M35" s="7"/>
      <c r="N35" s="12" t="s">
        <v>201</v>
      </c>
      <c r="O35" s="9"/>
      <c r="P35" s="12">
        <f>-245246+54386</f>
        <v>-190860</v>
      </c>
      <c r="Q35" s="7"/>
      <c r="R35" s="12">
        <v>2408</v>
      </c>
      <c r="S35" s="7"/>
      <c r="T35" s="12" t="s">
        <v>201</v>
      </c>
      <c r="U35" s="7"/>
      <c r="V35" s="39">
        <v>395418</v>
      </c>
      <c r="W35" s="7"/>
      <c r="X35" s="39">
        <v>-233</v>
      </c>
      <c r="Y35" s="7"/>
      <c r="Z35" s="39">
        <v>-15339</v>
      </c>
      <c r="AA35" s="7"/>
      <c r="AB35" s="39">
        <f>2950234-24646</f>
        <v>2925588</v>
      </c>
      <c r="AC35" s="7"/>
      <c r="AD35" s="12">
        <v>58145</v>
      </c>
      <c r="AE35" s="7"/>
      <c r="AF35" s="12" t="s">
        <v>201</v>
      </c>
      <c r="AG35" s="7"/>
      <c r="AH35" s="12" t="s">
        <v>201</v>
      </c>
      <c r="AI35" s="7"/>
      <c r="AJ35" s="39">
        <f>SUM(R35:AI35)</f>
        <v>3365987</v>
      </c>
      <c r="AK35" s="9"/>
      <c r="AL35" s="12">
        <f>SUM(B35:P35,AJ35)</f>
        <v>3175127</v>
      </c>
      <c r="AM35" s="9"/>
      <c r="AN35" s="12">
        <f>781585-2409</f>
        <v>779176</v>
      </c>
      <c r="AO35" s="9"/>
      <c r="AP35" s="12">
        <f>SUM(AL35:AN35)</f>
        <v>3954303</v>
      </c>
      <c r="AQ35" s="71">
        <f>AP35-PL!E181</f>
        <v>0</v>
      </c>
    </row>
    <row r="36" spans="1:45" s="5" customFormat="1" ht="24" customHeight="1">
      <c r="A36" s="72" t="s">
        <v>257</v>
      </c>
      <c r="B36" s="7">
        <f>SUM(B34:B35)</f>
        <v>0</v>
      </c>
      <c r="C36" s="7"/>
      <c r="D36" s="7">
        <f>SUM(D34:D35)</f>
        <v>0</v>
      </c>
      <c r="E36" s="7"/>
      <c r="F36" s="7">
        <f>SUM(F34:F35)</f>
        <v>0</v>
      </c>
      <c r="G36" s="7"/>
      <c r="H36" s="7">
        <f>SUM(H34:H35)</f>
        <v>0</v>
      </c>
      <c r="I36" s="7"/>
      <c r="J36" s="7">
        <f>SUM(J34:J35)</f>
        <v>0</v>
      </c>
      <c r="K36" s="7"/>
      <c r="L36" s="7">
        <f>SUM(L34:L35)</f>
        <v>0</v>
      </c>
      <c r="M36" s="7"/>
      <c r="N36" s="7">
        <f>SUM(N34:N35)</f>
        <v>0</v>
      </c>
      <c r="O36" s="9"/>
      <c r="P36" s="7">
        <f>SUM(P34:P35)</f>
        <v>1017372</v>
      </c>
      <c r="Q36" s="7"/>
      <c r="R36" s="7">
        <f>SUM(R34:R35)</f>
        <v>2408</v>
      </c>
      <c r="S36" s="7"/>
      <c r="T36" s="7">
        <f>SUM(T34:T35)</f>
        <v>0</v>
      </c>
      <c r="U36" s="7"/>
      <c r="V36" s="7">
        <f>SUM(V34:V35)</f>
        <v>395418</v>
      </c>
      <c r="W36" s="7"/>
      <c r="X36" s="7">
        <f>SUM(X34:X35)</f>
        <v>-233</v>
      </c>
      <c r="Y36" s="7"/>
      <c r="Z36" s="7">
        <f>SUM(Z34:Z35)</f>
        <v>-15339</v>
      </c>
      <c r="AA36" s="7"/>
      <c r="AB36" s="7">
        <f>SUM(AB34:AB35)</f>
        <v>2925588</v>
      </c>
      <c r="AC36" s="7"/>
      <c r="AD36" s="7">
        <f>SUM(AD34:AD35)</f>
        <v>58145</v>
      </c>
      <c r="AE36" s="7"/>
      <c r="AF36" s="7">
        <f>SUM(AF34:AF35)</f>
        <v>0</v>
      </c>
      <c r="AG36" s="7"/>
      <c r="AH36" s="7">
        <f>SUM(AH34:AH35)</f>
        <v>0</v>
      </c>
      <c r="AI36" s="7"/>
      <c r="AJ36" s="7">
        <f>SUM(AJ34:AJ35)</f>
        <v>3365987</v>
      </c>
      <c r="AK36" s="9"/>
      <c r="AL36" s="7">
        <f>SUM(AL34:AL35)</f>
        <v>4383359</v>
      </c>
      <c r="AM36" s="9"/>
      <c r="AN36" s="7">
        <f>SUM(AN34:AN35)</f>
        <v>860861</v>
      </c>
      <c r="AO36" s="9"/>
      <c r="AP36" s="7">
        <f>SUM(AP34:AP35)</f>
        <v>5244220</v>
      </c>
      <c r="AQ36" s="71">
        <f>AP36-PL!E183</f>
        <v>0</v>
      </c>
      <c r="AR36" s="10">
        <f>AL36-PL!E209</f>
        <v>0</v>
      </c>
      <c r="AS36" s="10">
        <f>AN36-PL!E214</f>
        <v>0</v>
      </c>
    </row>
    <row r="37" spans="1:45" s="5" customFormat="1" ht="24" customHeight="1">
      <c r="A37" s="72" t="s">
        <v>391</v>
      </c>
      <c r="B37" s="9">
        <f>'company only'!B29</f>
        <v>26771</v>
      </c>
      <c r="C37" s="7"/>
      <c r="D37" s="9">
        <f>'company only'!D29</f>
        <v>45015</v>
      </c>
      <c r="E37" s="7"/>
      <c r="F37" s="9">
        <f>'company only'!F29</f>
        <v>-2449</v>
      </c>
      <c r="G37" s="7"/>
      <c r="H37" s="9">
        <f>'company only'!H29</f>
        <v>-742</v>
      </c>
      <c r="I37" s="7"/>
      <c r="J37" s="9" t="s">
        <v>201</v>
      </c>
      <c r="K37" s="7"/>
      <c r="L37" s="9">
        <v>0</v>
      </c>
      <c r="M37" s="7"/>
      <c r="N37" s="9">
        <v>0</v>
      </c>
      <c r="O37" s="9"/>
      <c r="P37" s="9">
        <v>0</v>
      </c>
      <c r="Q37" s="7"/>
      <c r="R37" s="9">
        <v>0</v>
      </c>
      <c r="S37" s="7"/>
      <c r="T37" s="9">
        <v>0</v>
      </c>
      <c r="U37" s="7"/>
      <c r="V37" s="9">
        <v>0</v>
      </c>
      <c r="W37" s="7"/>
      <c r="X37" s="9">
        <v>0</v>
      </c>
      <c r="Y37" s="7"/>
      <c r="Z37" s="9">
        <v>0</v>
      </c>
      <c r="AA37" s="7"/>
      <c r="AB37" s="9">
        <v>0</v>
      </c>
      <c r="AC37" s="7"/>
      <c r="AD37" s="9">
        <v>0</v>
      </c>
      <c r="AE37" s="7"/>
      <c r="AF37" s="9">
        <v>0</v>
      </c>
      <c r="AG37" s="7"/>
      <c r="AH37" s="9">
        <f>'company only'!V29</f>
        <v>-9323</v>
      </c>
      <c r="AI37" s="7"/>
      <c r="AJ37" s="7">
        <f t="shared" ref="AJ37:AJ44" si="3">SUM(R37:AI37)</f>
        <v>-9323</v>
      </c>
      <c r="AK37" s="9"/>
      <c r="AL37" s="9">
        <f t="shared" ref="AL37:AL44" si="4">SUM(B37:P37,AJ37)</f>
        <v>59272</v>
      </c>
      <c r="AM37" s="9"/>
      <c r="AN37" s="7">
        <v>0</v>
      </c>
      <c r="AO37" s="9"/>
      <c r="AP37" s="9">
        <f t="shared" ref="AP37:AP44" si="5">AN37+AL37</f>
        <v>59272</v>
      </c>
      <c r="AQ37" s="71"/>
    </row>
    <row r="38" spans="1:45" s="5" customFormat="1" ht="24" customHeight="1">
      <c r="A38" s="72" t="s">
        <v>410</v>
      </c>
      <c r="B38" s="9" t="s">
        <v>201</v>
      </c>
      <c r="C38" s="7"/>
      <c r="D38" s="9" t="s">
        <v>201</v>
      </c>
      <c r="E38" s="7"/>
      <c r="F38" s="9" t="s">
        <v>201</v>
      </c>
      <c r="G38" s="7"/>
      <c r="H38" s="9" t="s">
        <v>201</v>
      </c>
      <c r="I38" s="7"/>
      <c r="J38" s="9" t="s">
        <v>201</v>
      </c>
      <c r="K38" s="7"/>
      <c r="L38" s="9">
        <v>-20146</v>
      </c>
      <c r="M38" s="7"/>
      <c r="N38" s="9">
        <v>0</v>
      </c>
      <c r="O38" s="9"/>
      <c r="P38" s="9">
        <v>0</v>
      </c>
      <c r="Q38" s="7"/>
      <c r="R38" s="9">
        <v>0</v>
      </c>
      <c r="S38" s="7"/>
      <c r="T38" s="9">
        <v>0</v>
      </c>
      <c r="U38" s="7"/>
      <c r="V38" s="9">
        <v>0</v>
      </c>
      <c r="W38" s="7"/>
      <c r="X38" s="9">
        <v>0</v>
      </c>
      <c r="Y38" s="7"/>
      <c r="Z38" s="9">
        <v>0</v>
      </c>
      <c r="AA38" s="7"/>
      <c r="AB38" s="9">
        <v>0</v>
      </c>
      <c r="AC38" s="7"/>
      <c r="AD38" s="9">
        <v>0</v>
      </c>
      <c r="AE38" s="7"/>
      <c r="AF38" s="9">
        <v>0</v>
      </c>
      <c r="AG38" s="7"/>
      <c r="AH38" s="9">
        <v>0</v>
      </c>
      <c r="AI38" s="7"/>
      <c r="AJ38" s="7">
        <f t="shared" si="3"/>
        <v>0</v>
      </c>
      <c r="AK38" s="9"/>
      <c r="AL38" s="9">
        <f t="shared" si="4"/>
        <v>-20146</v>
      </c>
      <c r="AM38" s="9"/>
      <c r="AN38" s="7">
        <v>-9429</v>
      </c>
      <c r="AO38" s="9"/>
      <c r="AP38" s="9">
        <f t="shared" si="5"/>
        <v>-29575</v>
      </c>
      <c r="AQ38" s="71"/>
    </row>
    <row r="39" spans="1:45" s="5" customFormat="1" ht="24" customHeight="1">
      <c r="A39" s="5" t="s">
        <v>314</v>
      </c>
      <c r="B39" s="9" t="s">
        <v>201</v>
      </c>
      <c r="C39" s="7"/>
      <c r="D39" s="9" t="s">
        <v>201</v>
      </c>
      <c r="E39" s="7"/>
      <c r="F39" s="9" t="s">
        <v>201</v>
      </c>
      <c r="G39" s="7"/>
      <c r="H39" s="9" t="s">
        <v>201</v>
      </c>
      <c r="I39" s="7"/>
      <c r="J39" s="9" t="s">
        <v>201</v>
      </c>
      <c r="K39" s="7"/>
      <c r="L39" s="9">
        <v>314287</v>
      </c>
      <c r="M39" s="7"/>
      <c r="N39" s="9">
        <v>0</v>
      </c>
      <c r="O39" s="9"/>
      <c r="P39" s="9">
        <v>0</v>
      </c>
      <c r="Q39" s="7"/>
      <c r="R39" s="9">
        <v>0</v>
      </c>
      <c r="S39" s="7"/>
      <c r="T39" s="9">
        <v>0</v>
      </c>
      <c r="U39" s="7"/>
      <c r="V39" s="9">
        <v>0</v>
      </c>
      <c r="W39" s="7"/>
      <c r="X39" s="9">
        <v>0</v>
      </c>
      <c r="Y39" s="7"/>
      <c r="Z39" s="9">
        <v>0</v>
      </c>
      <c r="AA39" s="7"/>
      <c r="AB39" s="9">
        <v>0</v>
      </c>
      <c r="AC39" s="7"/>
      <c r="AD39" s="9">
        <v>0</v>
      </c>
      <c r="AE39" s="7"/>
      <c r="AF39" s="9">
        <v>0</v>
      </c>
      <c r="AG39" s="7"/>
      <c r="AH39" s="9">
        <v>0</v>
      </c>
      <c r="AI39" s="7"/>
      <c r="AJ39" s="7">
        <f t="shared" si="3"/>
        <v>0</v>
      </c>
      <c r="AK39" s="9"/>
      <c r="AL39" s="9">
        <f t="shared" si="4"/>
        <v>314287</v>
      </c>
      <c r="AM39" s="9"/>
      <c r="AN39" s="7">
        <f>83972-500</f>
        <v>83472</v>
      </c>
      <c r="AO39" s="9"/>
      <c r="AP39" s="9">
        <f t="shared" si="5"/>
        <v>397759</v>
      </c>
      <c r="AQ39" s="71"/>
    </row>
    <row r="40" spans="1:45" s="5" customFormat="1" ht="24" customHeight="1">
      <c r="A40" s="5" t="s">
        <v>315</v>
      </c>
      <c r="B40" s="9">
        <v>0</v>
      </c>
      <c r="C40" s="7"/>
      <c r="D40" s="9">
        <v>0</v>
      </c>
      <c r="E40" s="7"/>
      <c r="F40" s="9">
        <v>0</v>
      </c>
      <c r="G40" s="7"/>
      <c r="H40" s="9">
        <v>0</v>
      </c>
      <c r="I40" s="7"/>
      <c r="J40" s="9">
        <v>0</v>
      </c>
      <c r="K40" s="7"/>
      <c r="L40" s="9">
        <v>75534</v>
      </c>
      <c r="M40" s="7"/>
      <c r="N40" s="9">
        <v>0</v>
      </c>
      <c r="O40" s="9"/>
      <c r="P40" s="9">
        <v>0</v>
      </c>
      <c r="Q40" s="7"/>
      <c r="R40" s="9">
        <v>0</v>
      </c>
      <c r="S40" s="7"/>
      <c r="T40" s="9">
        <v>0</v>
      </c>
      <c r="U40" s="7"/>
      <c r="V40" s="9">
        <v>0</v>
      </c>
      <c r="W40" s="7"/>
      <c r="X40" s="9">
        <v>0</v>
      </c>
      <c r="Y40" s="7"/>
      <c r="Z40" s="9">
        <v>0</v>
      </c>
      <c r="AA40" s="7"/>
      <c r="AB40" s="9">
        <v>0</v>
      </c>
      <c r="AC40" s="7"/>
      <c r="AD40" s="9">
        <v>0</v>
      </c>
      <c r="AE40" s="7"/>
      <c r="AF40" s="9">
        <v>0</v>
      </c>
      <c r="AG40" s="7"/>
      <c r="AH40" s="9">
        <v>0</v>
      </c>
      <c r="AI40" s="7"/>
      <c r="AJ40" s="7">
        <f t="shared" si="3"/>
        <v>0</v>
      </c>
      <c r="AK40" s="9"/>
      <c r="AL40" s="9">
        <f t="shared" si="4"/>
        <v>75534</v>
      </c>
      <c r="AM40" s="9"/>
      <c r="AN40" s="7">
        <f>290432+500</f>
        <v>290932</v>
      </c>
      <c r="AO40" s="9"/>
      <c r="AP40" s="9">
        <f t="shared" si="5"/>
        <v>366466</v>
      </c>
      <c r="AQ40" s="71"/>
    </row>
    <row r="41" spans="1:45" s="5" customFormat="1" ht="24" customHeight="1">
      <c r="A41" s="5" t="s">
        <v>310</v>
      </c>
      <c r="B41" s="9">
        <v>0</v>
      </c>
      <c r="C41" s="7"/>
      <c r="D41" s="9">
        <v>0</v>
      </c>
      <c r="E41" s="7"/>
      <c r="F41" s="9">
        <v>0</v>
      </c>
      <c r="G41" s="7"/>
      <c r="H41" s="9">
        <v>0</v>
      </c>
      <c r="I41" s="7"/>
      <c r="J41" s="9">
        <v>0</v>
      </c>
      <c r="K41" s="7"/>
      <c r="L41" s="9">
        <v>0</v>
      </c>
      <c r="M41" s="7"/>
      <c r="N41" s="9">
        <v>0</v>
      </c>
      <c r="O41" s="9"/>
      <c r="P41" s="9">
        <f>'company only'!N32</f>
        <v>-3947231</v>
      </c>
      <c r="Q41" s="7"/>
      <c r="R41" s="9">
        <v>0</v>
      </c>
      <c r="S41" s="7"/>
      <c r="T41" s="9">
        <v>0</v>
      </c>
      <c r="U41" s="7"/>
      <c r="V41" s="9">
        <v>0</v>
      </c>
      <c r="W41" s="7"/>
      <c r="X41" s="9">
        <v>0</v>
      </c>
      <c r="Y41" s="7"/>
      <c r="Z41" s="9">
        <v>0</v>
      </c>
      <c r="AA41" s="7"/>
      <c r="AB41" s="9">
        <v>0</v>
      </c>
      <c r="AC41" s="7"/>
      <c r="AD41" s="9">
        <v>0</v>
      </c>
      <c r="AE41" s="7"/>
      <c r="AF41" s="9">
        <v>0</v>
      </c>
      <c r="AG41" s="7"/>
      <c r="AH41" s="9">
        <v>0</v>
      </c>
      <c r="AI41" s="7"/>
      <c r="AJ41" s="7">
        <f t="shared" si="3"/>
        <v>0</v>
      </c>
      <c r="AK41" s="9"/>
      <c r="AL41" s="9">
        <f t="shared" si="4"/>
        <v>-3947231</v>
      </c>
      <c r="AM41" s="9"/>
      <c r="AN41" s="7">
        <v>0</v>
      </c>
      <c r="AO41" s="9"/>
      <c r="AP41" s="9">
        <f t="shared" si="5"/>
        <v>-3947231</v>
      </c>
      <c r="AQ41" s="71"/>
    </row>
    <row r="42" spans="1:45" s="5" customFormat="1" ht="24" customHeight="1">
      <c r="A42" s="5" t="s">
        <v>185</v>
      </c>
      <c r="B42" s="9"/>
      <c r="C42" s="7"/>
      <c r="D42" s="9"/>
      <c r="E42" s="7"/>
      <c r="F42" s="9"/>
      <c r="G42" s="7"/>
      <c r="H42" s="9"/>
      <c r="I42" s="7"/>
      <c r="J42" s="9"/>
      <c r="K42" s="7"/>
      <c r="L42" s="9"/>
      <c r="M42" s="7"/>
      <c r="N42" s="9"/>
      <c r="O42" s="9"/>
      <c r="P42" s="9"/>
      <c r="Q42" s="7"/>
      <c r="R42" s="9"/>
      <c r="S42" s="7"/>
      <c r="T42" s="9"/>
      <c r="U42" s="7"/>
      <c r="V42" s="9"/>
      <c r="W42" s="7"/>
      <c r="X42" s="9"/>
      <c r="Y42" s="7"/>
      <c r="Z42" s="9"/>
      <c r="AA42" s="7"/>
      <c r="AB42" s="9"/>
      <c r="AC42" s="7"/>
      <c r="AD42" s="9"/>
      <c r="AE42" s="7"/>
      <c r="AF42" s="9"/>
      <c r="AG42" s="7"/>
      <c r="AH42" s="9"/>
      <c r="AI42" s="7"/>
      <c r="AJ42" s="7"/>
      <c r="AK42" s="9"/>
      <c r="AL42" s="9"/>
      <c r="AM42" s="9"/>
      <c r="AN42" s="7"/>
      <c r="AO42" s="9"/>
      <c r="AP42" s="9"/>
      <c r="AQ42" s="71"/>
    </row>
    <row r="43" spans="1:45" s="5" customFormat="1" ht="24" customHeight="1">
      <c r="A43" s="5" t="s">
        <v>186</v>
      </c>
      <c r="B43" s="9">
        <v>0</v>
      </c>
      <c r="C43" s="7"/>
      <c r="D43" s="9">
        <v>0</v>
      </c>
      <c r="E43" s="7"/>
      <c r="F43" s="9">
        <v>0</v>
      </c>
      <c r="G43" s="7"/>
      <c r="H43" s="9">
        <v>0</v>
      </c>
      <c r="I43" s="7"/>
      <c r="J43" s="9">
        <v>0</v>
      </c>
      <c r="K43" s="7"/>
      <c r="L43" s="9">
        <v>0</v>
      </c>
      <c r="M43" s="7"/>
      <c r="N43" s="9">
        <v>0</v>
      </c>
      <c r="O43" s="9"/>
      <c r="P43" s="9">
        <v>0</v>
      </c>
      <c r="Q43" s="7"/>
      <c r="R43" s="9">
        <v>0</v>
      </c>
      <c r="S43" s="7"/>
      <c r="T43" s="9">
        <v>0</v>
      </c>
      <c r="U43" s="7"/>
      <c r="V43" s="9">
        <v>0</v>
      </c>
      <c r="W43" s="7"/>
      <c r="X43" s="9">
        <v>0</v>
      </c>
      <c r="Y43" s="7"/>
      <c r="Z43" s="9">
        <v>0</v>
      </c>
      <c r="AA43" s="7"/>
      <c r="AB43" s="9">
        <v>0</v>
      </c>
      <c r="AC43" s="7"/>
      <c r="AD43" s="9">
        <v>0</v>
      </c>
      <c r="AE43" s="7"/>
      <c r="AF43" s="9">
        <v>0</v>
      </c>
      <c r="AG43" s="7"/>
      <c r="AH43" s="9">
        <v>0</v>
      </c>
      <c r="AI43" s="7"/>
      <c r="AJ43" s="7">
        <f t="shared" ref="AJ43" si="6">SUM(R43:AI43)</f>
        <v>0</v>
      </c>
      <c r="AK43" s="9"/>
      <c r="AL43" s="9">
        <f t="shared" ref="AL43" si="7">SUM(B43:P43,AJ43)</f>
        <v>0</v>
      </c>
      <c r="AM43" s="9"/>
      <c r="AN43" s="7">
        <v>-116593</v>
      </c>
      <c r="AO43" s="9"/>
      <c r="AP43" s="9">
        <f t="shared" ref="AP43" si="8">AN43+AL43</f>
        <v>-116593</v>
      </c>
      <c r="AQ43" s="71"/>
    </row>
    <row r="44" spans="1:45" s="5" customFormat="1" ht="24" customHeight="1">
      <c r="A44" s="5" t="s">
        <v>169</v>
      </c>
      <c r="B44" s="9" t="s">
        <v>201</v>
      </c>
      <c r="C44" s="7"/>
      <c r="D44" s="9" t="s">
        <v>201</v>
      </c>
      <c r="E44" s="7"/>
      <c r="F44" s="9" t="s">
        <v>201</v>
      </c>
      <c r="G44" s="7"/>
      <c r="H44" s="9" t="s">
        <v>201</v>
      </c>
      <c r="I44" s="7"/>
      <c r="J44" s="9" t="s">
        <v>201</v>
      </c>
      <c r="K44" s="7"/>
      <c r="L44" s="9">
        <v>0</v>
      </c>
      <c r="M44" s="7"/>
      <c r="N44" s="9">
        <v>0</v>
      </c>
      <c r="O44" s="9"/>
      <c r="P44" s="9">
        <v>0</v>
      </c>
      <c r="Q44" s="7"/>
      <c r="R44" s="9">
        <v>0</v>
      </c>
      <c r="S44" s="7"/>
      <c r="T44" s="9">
        <v>0</v>
      </c>
      <c r="U44" s="7"/>
      <c r="V44" s="9">
        <v>0</v>
      </c>
      <c r="W44" s="7"/>
      <c r="X44" s="9">
        <v>0</v>
      </c>
      <c r="Y44" s="7"/>
      <c r="Z44" s="9">
        <v>0</v>
      </c>
      <c r="AA44" s="7"/>
      <c r="AB44" s="9">
        <v>0</v>
      </c>
      <c r="AC44" s="7"/>
      <c r="AD44" s="9">
        <v>0</v>
      </c>
      <c r="AE44" s="7"/>
      <c r="AF44" s="9">
        <v>0</v>
      </c>
      <c r="AG44" s="7"/>
      <c r="AH44" s="9">
        <f>'company only'!V33</f>
        <v>10030</v>
      </c>
      <c r="AI44" s="7"/>
      <c r="AJ44" s="7">
        <f t="shared" si="3"/>
        <v>10030</v>
      </c>
      <c r="AK44" s="9"/>
      <c r="AL44" s="9">
        <f t="shared" si="4"/>
        <v>10030</v>
      </c>
      <c r="AM44" s="9"/>
      <c r="AN44" s="7">
        <v>0</v>
      </c>
      <c r="AO44" s="9"/>
      <c r="AP44" s="9">
        <f t="shared" si="5"/>
        <v>10030</v>
      </c>
      <c r="AQ44" s="71"/>
    </row>
    <row r="45" spans="1:45" s="5" customFormat="1" ht="24" customHeight="1" thickBot="1">
      <c r="A45" s="4" t="s">
        <v>324</v>
      </c>
      <c r="B45" s="20">
        <f>SUM(B36:B44,B33)</f>
        <v>52643955</v>
      </c>
      <c r="C45" s="7"/>
      <c r="D45" s="20">
        <f>SUM(D36:D44,D33)</f>
        <v>10369428</v>
      </c>
      <c r="E45" s="7"/>
      <c r="F45" s="20">
        <f>SUM(F36:F44,F33)</f>
        <v>0</v>
      </c>
      <c r="G45" s="7"/>
      <c r="H45" s="20">
        <f>SUM(H36:H44,H33)</f>
        <v>0</v>
      </c>
      <c r="I45" s="7"/>
      <c r="J45" s="20">
        <f>SUM(J36:J44,J33)</f>
        <v>-3371978</v>
      </c>
      <c r="K45" s="7"/>
      <c r="L45" s="20">
        <f>SUM(L36:L44,L33)</f>
        <v>2942110</v>
      </c>
      <c r="M45" s="7"/>
      <c r="N45" s="20">
        <f>SUM(N36:N44,N33)</f>
        <v>3067164</v>
      </c>
      <c r="O45" s="7"/>
      <c r="P45" s="20">
        <f>SUM(P36:P44,P33)</f>
        <v>-12775154</v>
      </c>
      <c r="Q45" s="7"/>
      <c r="R45" s="20">
        <f>SUM(R36:R44,R33)</f>
        <v>0</v>
      </c>
      <c r="S45" s="7"/>
      <c r="T45" s="20">
        <f>SUM(T36:T44,T33)</f>
        <v>1816688</v>
      </c>
      <c r="U45" s="7"/>
      <c r="V45" s="20">
        <f>SUM(V36:V44,V33)</f>
        <v>-4647520</v>
      </c>
      <c r="W45" s="7"/>
      <c r="X45" s="20">
        <f>SUM(X36:X44,X33)</f>
        <v>-233</v>
      </c>
      <c r="Y45" s="7"/>
      <c r="Z45" s="20">
        <f>SUM(Z36:Z44,Z33)</f>
        <v>-15339</v>
      </c>
      <c r="AA45" s="7"/>
      <c r="AB45" s="20">
        <f>SUM(AB36:AB44,AB33)</f>
        <v>-194800</v>
      </c>
      <c r="AC45" s="7"/>
      <c r="AD45" s="20">
        <f>SUM(AD36:AD44,AD33)</f>
        <v>-154218</v>
      </c>
      <c r="AE45" s="7"/>
      <c r="AF45" s="20">
        <f>SUM(AF36:AF44,AF33)</f>
        <v>1356597</v>
      </c>
      <c r="AG45" s="7"/>
      <c r="AH45" s="20">
        <f>SUM(AH36:AH44,AH33)</f>
        <v>30115</v>
      </c>
      <c r="AI45" s="7"/>
      <c r="AJ45" s="20">
        <f>SUM(AJ36:AJ44,AJ33)</f>
        <v>-1808710</v>
      </c>
      <c r="AK45" s="7"/>
      <c r="AL45" s="20">
        <f>SUM(AL36:AL44,AL33)</f>
        <v>51066815</v>
      </c>
      <c r="AM45" s="7">
        <f>SUM(AM36:AM44,AM33)</f>
        <v>0</v>
      </c>
      <c r="AN45" s="20">
        <f>SUM(AN36:AN44,AN33)</f>
        <v>11845305</v>
      </c>
      <c r="AO45" s="7"/>
      <c r="AP45" s="20">
        <f>SUM(AP36:AP44,AP33)</f>
        <v>62912120</v>
      </c>
    </row>
    <row r="46" spans="1:45" s="5" customFormat="1" ht="24" customHeight="1" thickTop="1">
      <c r="A46" s="4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109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>
        <f>SUM(AP45-BS!E137)</f>
        <v>0</v>
      </c>
    </row>
    <row r="47" spans="1:45" ht="24" customHeight="1">
      <c r="A47" s="50" t="s">
        <v>255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106"/>
      <c r="S47" s="106"/>
      <c r="T47" s="10"/>
      <c r="U47" s="10"/>
      <c r="V47" s="10"/>
      <c r="W47" s="10"/>
      <c r="X47" s="10"/>
      <c r="Y47" s="10"/>
      <c r="Z47" s="10"/>
      <c r="AA47" s="10"/>
      <c r="AB47" s="10"/>
      <c r="AC47" s="5"/>
      <c r="AD47" s="10"/>
      <c r="AE47" s="5"/>
      <c r="AF47" s="5"/>
      <c r="AG47" s="5"/>
      <c r="AH47" s="10"/>
      <c r="AI47" s="5"/>
      <c r="AJ47" s="17"/>
      <c r="AK47" s="17"/>
      <c r="AL47" s="5"/>
      <c r="AM47" s="6"/>
      <c r="AN47" s="22"/>
      <c r="AO47" s="5"/>
      <c r="AP47" s="11"/>
    </row>
    <row r="48" spans="1:45" ht="24" customHeight="1">
      <c r="L48" s="40"/>
      <c r="P48" s="40"/>
      <c r="R48" s="70"/>
      <c r="V48" s="40"/>
      <c r="AB48" s="40"/>
      <c r="AN48" s="41"/>
    </row>
    <row r="49" spans="7:42" ht="24" customHeight="1">
      <c r="P49" s="40"/>
      <c r="AP49" s="40"/>
    </row>
    <row r="50" spans="7:42" ht="24" customHeight="1">
      <c r="T50" s="41"/>
    </row>
    <row r="51" spans="7:42" ht="24" customHeight="1">
      <c r="T51" s="41"/>
    </row>
    <row r="52" spans="7:42" ht="24" customHeight="1">
      <c r="T52" s="41"/>
    </row>
    <row r="53" spans="7:42" ht="24" customHeight="1">
      <c r="T53" s="41"/>
    </row>
    <row r="54" spans="7:42" ht="24" customHeight="1">
      <c r="T54" s="41"/>
    </row>
    <row r="55" spans="7:42" ht="24" customHeight="1">
      <c r="T55" s="41"/>
    </row>
    <row r="56" spans="7:42" ht="24" customHeight="1">
      <c r="G56" s="38">
        <f>4514-903</f>
        <v>3611</v>
      </c>
      <c r="I56" s="38">
        <f>4514-903</f>
        <v>3611</v>
      </c>
      <c r="T56" s="41"/>
    </row>
    <row r="78" spans="13:14" ht="24" customHeight="1">
      <c r="M78" s="40"/>
      <c r="N78" s="40"/>
    </row>
  </sheetData>
  <mergeCells count="10">
    <mergeCell ref="R9:AD9"/>
    <mergeCell ref="N11:P11"/>
    <mergeCell ref="B7:AL7"/>
    <mergeCell ref="R8:AJ8"/>
    <mergeCell ref="A1:AP1"/>
    <mergeCell ref="A2:AP2"/>
    <mergeCell ref="A3:AP3"/>
    <mergeCell ref="A4:AP4"/>
    <mergeCell ref="A5:AP5"/>
    <mergeCell ref="B6:AP6"/>
  </mergeCells>
  <printOptions horizontalCentered="1"/>
  <pageMargins left="0.28000000000000003" right="0.196850393700787" top="0.90500000000000003" bottom="0.196850393700787" header="0.31496062992126" footer="0.31496062992126"/>
  <pageSetup paperSize="9" scale="3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8"/>
  <sheetViews>
    <sheetView showGridLines="0" view="pageBreakPreview" topLeftCell="A25" zoomScale="55" zoomScaleNormal="55" zoomScaleSheetLayoutView="55" workbookViewId="0">
      <selection activeCell="A25" sqref="A25"/>
    </sheetView>
  </sheetViews>
  <sheetFormatPr defaultRowHeight="24" customHeight="1"/>
  <cols>
    <col min="1" max="1" width="57" style="38" customWidth="1"/>
    <col min="2" max="2" width="14.5703125" style="38" customWidth="1"/>
    <col min="3" max="3" width="0.5703125" style="38" customWidth="1"/>
    <col min="4" max="4" width="14.5703125" style="38" customWidth="1"/>
    <col min="5" max="5" width="0.5703125" style="38" customWidth="1"/>
    <col min="6" max="6" width="14.5703125" style="38" customWidth="1"/>
    <col min="7" max="7" width="0.5703125" style="38" customWidth="1"/>
    <col min="8" max="8" width="20.42578125" style="38" customWidth="1"/>
    <col min="9" max="9" width="0.5703125" style="38" customWidth="1"/>
    <col min="10" max="10" width="15.5703125" style="38" customWidth="1"/>
    <col min="11" max="11" width="0.5703125" style="38" customWidth="1"/>
    <col min="12" max="12" width="15.5703125" style="38" customWidth="1"/>
    <col min="13" max="13" width="0.5703125" style="38" customWidth="1"/>
    <col min="14" max="14" width="14.5703125" style="38" customWidth="1"/>
    <col min="15" max="15" width="0.5703125" style="38" customWidth="1"/>
    <col min="16" max="16" width="16.5703125" style="38" customWidth="1"/>
    <col min="17" max="17" width="0.5703125" style="38" customWidth="1"/>
    <col min="18" max="18" width="17.5703125" style="38" customWidth="1"/>
    <col min="19" max="19" width="0.5703125" style="38" customWidth="1"/>
    <col min="20" max="20" width="13.42578125" style="38" customWidth="1"/>
    <col min="21" max="21" width="0.5703125" style="38" customWidth="1"/>
    <col min="22" max="22" width="14" style="38" customWidth="1"/>
    <col min="23" max="23" width="0.5703125" style="38" customWidth="1"/>
    <col min="24" max="24" width="17.5703125" style="38" customWidth="1"/>
    <col min="25" max="25" width="0.5703125" style="38" customWidth="1"/>
    <col min="26" max="26" width="15.42578125" style="38" customWidth="1"/>
    <col min="27" max="27" width="0.5703125" style="38" customWidth="1"/>
    <col min="28" max="28" width="18.5703125" style="38" customWidth="1"/>
    <col min="29" max="29" width="10.42578125" style="38" bestFit="1" customWidth="1"/>
    <col min="30" max="250" width="9.42578125" style="38"/>
    <col min="251" max="251" width="51.42578125" style="38" customWidth="1"/>
    <col min="252" max="252" width="14.5703125" style="38" customWidth="1"/>
    <col min="253" max="253" width="0.5703125" style="38" customWidth="1"/>
    <col min="254" max="254" width="12.42578125" style="38" customWidth="1"/>
    <col min="255" max="255" width="0.5703125" style="38" customWidth="1"/>
    <col min="256" max="256" width="13.42578125" style="38" customWidth="1"/>
    <col min="257" max="257" width="0.5703125" style="38" customWidth="1"/>
    <col min="258" max="258" width="14.5703125" style="38" bestFit="1" customWidth="1"/>
    <col min="259" max="259" width="0.5703125" style="38" customWidth="1"/>
    <col min="260" max="260" width="23" style="38" bestFit="1" customWidth="1"/>
    <col min="261" max="261" width="0.5703125" style="38" customWidth="1"/>
    <col min="262" max="262" width="21.5703125" style="38" customWidth="1"/>
    <col min="263" max="263" width="0.5703125" style="38" customWidth="1"/>
    <col min="264" max="264" width="13.5703125" style="38" customWidth="1"/>
    <col min="265" max="265" width="0.5703125" style="38" customWidth="1"/>
    <col min="266" max="266" width="13" style="38" customWidth="1"/>
    <col min="267" max="267" width="0.5703125" style="38" customWidth="1"/>
    <col min="268" max="268" width="13" style="38" customWidth="1"/>
    <col min="269" max="269" width="0.5703125" style="38" customWidth="1"/>
    <col min="270" max="270" width="13.42578125" style="38" customWidth="1"/>
    <col min="271" max="271" width="1.5703125" style="38" customWidth="1"/>
    <col min="272" max="272" width="18" style="38" customWidth="1"/>
    <col min="273" max="273" width="0.5703125" style="38" customWidth="1"/>
    <col min="274" max="274" width="22.42578125" style="38" customWidth="1"/>
    <col min="275" max="275" width="0.5703125" style="38" customWidth="1"/>
    <col min="276" max="276" width="13.42578125" style="38" customWidth="1"/>
    <col min="277" max="277" width="0.5703125" style="38" customWidth="1"/>
    <col min="278" max="278" width="14" style="38" customWidth="1"/>
    <col min="279" max="279" width="0.5703125" style="38" customWidth="1"/>
    <col min="280" max="280" width="15.5703125" style="38" customWidth="1"/>
    <col min="281" max="281" width="0.5703125" style="38" customWidth="1"/>
    <col min="282" max="282" width="16.42578125" style="38" customWidth="1"/>
    <col min="283" max="283" width="1.42578125" style="38" customWidth="1"/>
    <col min="284" max="284" width="18.5703125" style="38" customWidth="1"/>
    <col min="285" max="285" width="10.42578125" style="38" bestFit="1" customWidth="1"/>
    <col min="286" max="506" width="9.42578125" style="38"/>
    <col min="507" max="507" width="51.42578125" style="38" customWidth="1"/>
    <col min="508" max="508" width="14.5703125" style="38" customWidth="1"/>
    <col min="509" max="509" width="0.5703125" style="38" customWidth="1"/>
    <col min="510" max="510" width="12.42578125" style="38" customWidth="1"/>
    <col min="511" max="511" width="0.5703125" style="38" customWidth="1"/>
    <col min="512" max="512" width="13.42578125" style="38" customWidth="1"/>
    <col min="513" max="513" width="0.5703125" style="38" customWidth="1"/>
    <col min="514" max="514" width="14.5703125" style="38" bestFit="1" customWidth="1"/>
    <col min="515" max="515" width="0.5703125" style="38" customWidth="1"/>
    <col min="516" max="516" width="23" style="38" bestFit="1" customWidth="1"/>
    <col min="517" max="517" width="0.5703125" style="38" customWidth="1"/>
    <col min="518" max="518" width="21.5703125" style="38" customWidth="1"/>
    <col min="519" max="519" width="0.5703125" style="38" customWidth="1"/>
    <col min="520" max="520" width="13.5703125" style="38" customWidth="1"/>
    <col min="521" max="521" width="0.5703125" style="38" customWidth="1"/>
    <col min="522" max="522" width="13" style="38" customWidth="1"/>
    <col min="523" max="523" width="0.5703125" style="38" customWidth="1"/>
    <col min="524" max="524" width="13" style="38" customWidth="1"/>
    <col min="525" max="525" width="0.5703125" style="38" customWidth="1"/>
    <col min="526" max="526" width="13.42578125" style="38" customWidth="1"/>
    <col min="527" max="527" width="1.5703125" style="38" customWidth="1"/>
    <col min="528" max="528" width="18" style="38" customWidth="1"/>
    <col min="529" max="529" width="0.5703125" style="38" customWidth="1"/>
    <col min="530" max="530" width="22.42578125" style="38" customWidth="1"/>
    <col min="531" max="531" width="0.5703125" style="38" customWidth="1"/>
    <col min="532" max="532" width="13.42578125" style="38" customWidth="1"/>
    <col min="533" max="533" width="0.5703125" style="38" customWidth="1"/>
    <col min="534" max="534" width="14" style="38" customWidth="1"/>
    <col min="535" max="535" width="0.5703125" style="38" customWidth="1"/>
    <col min="536" max="536" width="15.5703125" style="38" customWidth="1"/>
    <col min="537" max="537" width="0.5703125" style="38" customWidth="1"/>
    <col min="538" max="538" width="16.42578125" style="38" customWidth="1"/>
    <col min="539" max="539" width="1.42578125" style="38" customWidth="1"/>
    <col min="540" max="540" width="18.5703125" style="38" customWidth="1"/>
    <col min="541" max="541" width="10.42578125" style="38" bestFit="1" customWidth="1"/>
    <col min="542" max="762" width="9.42578125" style="38"/>
    <col min="763" max="763" width="51.42578125" style="38" customWidth="1"/>
    <col min="764" max="764" width="14.5703125" style="38" customWidth="1"/>
    <col min="765" max="765" width="0.5703125" style="38" customWidth="1"/>
    <col min="766" max="766" width="12.42578125" style="38" customWidth="1"/>
    <col min="767" max="767" width="0.5703125" style="38" customWidth="1"/>
    <col min="768" max="768" width="13.42578125" style="38" customWidth="1"/>
    <col min="769" max="769" width="0.5703125" style="38" customWidth="1"/>
    <col min="770" max="770" width="14.5703125" style="38" bestFit="1" customWidth="1"/>
    <col min="771" max="771" width="0.5703125" style="38" customWidth="1"/>
    <col min="772" max="772" width="23" style="38" bestFit="1" customWidth="1"/>
    <col min="773" max="773" width="0.5703125" style="38" customWidth="1"/>
    <col min="774" max="774" width="21.5703125" style="38" customWidth="1"/>
    <col min="775" max="775" width="0.5703125" style="38" customWidth="1"/>
    <col min="776" max="776" width="13.5703125" style="38" customWidth="1"/>
    <col min="777" max="777" width="0.5703125" style="38" customWidth="1"/>
    <col min="778" max="778" width="13" style="38" customWidth="1"/>
    <col min="779" max="779" width="0.5703125" style="38" customWidth="1"/>
    <col min="780" max="780" width="13" style="38" customWidth="1"/>
    <col min="781" max="781" width="0.5703125" style="38" customWidth="1"/>
    <col min="782" max="782" width="13.42578125" style="38" customWidth="1"/>
    <col min="783" max="783" width="1.5703125" style="38" customWidth="1"/>
    <col min="784" max="784" width="18" style="38" customWidth="1"/>
    <col min="785" max="785" width="0.5703125" style="38" customWidth="1"/>
    <col min="786" max="786" width="22.42578125" style="38" customWidth="1"/>
    <col min="787" max="787" width="0.5703125" style="38" customWidth="1"/>
    <col min="788" max="788" width="13.42578125" style="38" customWidth="1"/>
    <col min="789" max="789" width="0.5703125" style="38" customWidth="1"/>
    <col min="790" max="790" width="14" style="38" customWidth="1"/>
    <col min="791" max="791" width="0.5703125" style="38" customWidth="1"/>
    <col min="792" max="792" width="15.5703125" style="38" customWidth="1"/>
    <col min="793" max="793" width="0.5703125" style="38" customWidth="1"/>
    <col min="794" max="794" width="16.42578125" style="38" customWidth="1"/>
    <col min="795" max="795" width="1.42578125" style="38" customWidth="1"/>
    <col min="796" max="796" width="18.5703125" style="38" customWidth="1"/>
    <col min="797" max="797" width="10.42578125" style="38" bestFit="1" customWidth="1"/>
    <col min="798" max="1018" width="9.42578125" style="38"/>
    <col min="1019" max="1019" width="51.42578125" style="38" customWidth="1"/>
    <col min="1020" max="1020" width="14.5703125" style="38" customWidth="1"/>
    <col min="1021" max="1021" width="0.5703125" style="38" customWidth="1"/>
    <col min="1022" max="1022" width="12.42578125" style="38" customWidth="1"/>
    <col min="1023" max="1023" width="0.5703125" style="38" customWidth="1"/>
    <col min="1024" max="1024" width="13.42578125" style="38" customWidth="1"/>
    <col min="1025" max="1025" width="0.5703125" style="38" customWidth="1"/>
    <col min="1026" max="1026" width="14.5703125" style="38" bestFit="1" customWidth="1"/>
    <col min="1027" max="1027" width="0.5703125" style="38" customWidth="1"/>
    <col min="1028" max="1028" width="23" style="38" bestFit="1" customWidth="1"/>
    <col min="1029" max="1029" width="0.5703125" style="38" customWidth="1"/>
    <col min="1030" max="1030" width="21.5703125" style="38" customWidth="1"/>
    <col min="1031" max="1031" width="0.5703125" style="38" customWidth="1"/>
    <col min="1032" max="1032" width="13.5703125" style="38" customWidth="1"/>
    <col min="1033" max="1033" width="0.5703125" style="38" customWidth="1"/>
    <col min="1034" max="1034" width="13" style="38" customWidth="1"/>
    <col min="1035" max="1035" width="0.5703125" style="38" customWidth="1"/>
    <col min="1036" max="1036" width="13" style="38" customWidth="1"/>
    <col min="1037" max="1037" width="0.5703125" style="38" customWidth="1"/>
    <col min="1038" max="1038" width="13.42578125" style="38" customWidth="1"/>
    <col min="1039" max="1039" width="1.5703125" style="38" customWidth="1"/>
    <col min="1040" max="1040" width="18" style="38" customWidth="1"/>
    <col min="1041" max="1041" width="0.5703125" style="38" customWidth="1"/>
    <col min="1042" max="1042" width="22.42578125" style="38" customWidth="1"/>
    <col min="1043" max="1043" width="0.5703125" style="38" customWidth="1"/>
    <col min="1044" max="1044" width="13.42578125" style="38" customWidth="1"/>
    <col min="1045" max="1045" width="0.5703125" style="38" customWidth="1"/>
    <col min="1046" max="1046" width="14" style="38" customWidth="1"/>
    <col min="1047" max="1047" width="0.5703125" style="38" customWidth="1"/>
    <col min="1048" max="1048" width="15.5703125" style="38" customWidth="1"/>
    <col min="1049" max="1049" width="0.5703125" style="38" customWidth="1"/>
    <col min="1050" max="1050" width="16.42578125" style="38" customWidth="1"/>
    <col min="1051" max="1051" width="1.42578125" style="38" customWidth="1"/>
    <col min="1052" max="1052" width="18.5703125" style="38" customWidth="1"/>
    <col min="1053" max="1053" width="10.42578125" style="38" bestFit="1" customWidth="1"/>
    <col min="1054" max="1274" width="9.42578125" style="38"/>
    <col min="1275" max="1275" width="51.42578125" style="38" customWidth="1"/>
    <col min="1276" max="1276" width="14.5703125" style="38" customWidth="1"/>
    <col min="1277" max="1277" width="0.5703125" style="38" customWidth="1"/>
    <col min="1278" max="1278" width="12.42578125" style="38" customWidth="1"/>
    <col min="1279" max="1279" width="0.5703125" style="38" customWidth="1"/>
    <col min="1280" max="1280" width="13.42578125" style="38" customWidth="1"/>
    <col min="1281" max="1281" width="0.5703125" style="38" customWidth="1"/>
    <col min="1282" max="1282" width="14.5703125" style="38" bestFit="1" customWidth="1"/>
    <col min="1283" max="1283" width="0.5703125" style="38" customWidth="1"/>
    <col min="1284" max="1284" width="23" style="38" bestFit="1" customWidth="1"/>
    <col min="1285" max="1285" width="0.5703125" style="38" customWidth="1"/>
    <col min="1286" max="1286" width="21.5703125" style="38" customWidth="1"/>
    <col min="1287" max="1287" width="0.5703125" style="38" customWidth="1"/>
    <col min="1288" max="1288" width="13.5703125" style="38" customWidth="1"/>
    <col min="1289" max="1289" width="0.5703125" style="38" customWidth="1"/>
    <col min="1290" max="1290" width="13" style="38" customWidth="1"/>
    <col min="1291" max="1291" width="0.5703125" style="38" customWidth="1"/>
    <col min="1292" max="1292" width="13" style="38" customWidth="1"/>
    <col min="1293" max="1293" width="0.5703125" style="38" customWidth="1"/>
    <col min="1294" max="1294" width="13.42578125" style="38" customWidth="1"/>
    <col min="1295" max="1295" width="1.5703125" style="38" customWidth="1"/>
    <col min="1296" max="1296" width="18" style="38" customWidth="1"/>
    <col min="1297" max="1297" width="0.5703125" style="38" customWidth="1"/>
    <col min="1298" max="1298" width="22.42578125" style="38" customWidth="1"/>
    <col min="1299" max="1299" width="0.5703125" style="38" customWidth="1"/>
    <col min="1300" max="1300" width="13.42578125" style="38" customWidth="1"/>
    <col min="1301" max="1301" width="0.5703125" style="38" customWidth="1"/>
    <col min="1302" max="1302" width="14" style="38" customWidth="1"/>
    <col min="1303" max="1303" width="0.5703125" style="38" customWidth="1"/>
    <col min="1304" max="1304" width="15.5703125" style="38" customWidth="1"/>
    <col min="1305" max="1305" width="0.5703125" style="38" customWidth="1"/>
    <col min="1306" max="1306" width="16.42578125" style="38" customWidth="1"/>
    <col min="1307" max="1307" width="1.42578125" style="38" customWidth="1"/>
    <col min="1308" max="1308" width="18.5703125" style="38" customWidth="1"/>
    <col min="1309" max="1309" width="10.42578125" style="38" bestFit="1" customWidth="1"/>
    <col min="1310" max="1530" width="9.42578125" style="38"/>
    <col min="1531" max="1531" width="51.42578125" style="38" customWidth="1"/>
    <col min="1532" max="1532" width="14.5703125" style="38" customWidth="1"/>
    <col min="1533" max="1533" width="0.5703125" style="38" customWidth="1"/>
    <col min="1534" max="1534" width="12.42578125" style="38" customWidth="1"/>
    <col min="1535" max="1535" width="0.5703125" style="38" customWidth="1"/>
    <col min="1536" max="1536" width="13.42578125" style="38" customWidth="1"/>
    <col min="1537" max="1537" width="0.5703125" style="38" customWidth="1"/>
    <col min="1538" max="1538" width="14.5703125" style="38" bestFit="1" customWidth="1"/>
    <col min="1539" max="1539" width="0.5703125" style="38" customWidth="1"/>
    <col min="1540" max="1540" width="23" style="38" bestFit="1" customWidth="1"/>
    <col min="1541" max="1541" width="0.5703125" style="38" customWidth="1"/>
    <col min="1542" max="1542" width="21.5703125" style="38" customWidth="1"/>
    <col min="1543" max="1543" width="0.5703125" style="38" customWidth="1"/>
    <col min="1544" max="1544" width="13.5703125" style="38" customWidth="1"/>
    <col min="1545" max="1545" width="0.5703125" style="38" customWidth="1"/>
    <col min="1546" max="1546" width="13" style="38" customWidth="1"/>
    <col min="1547" max="1547" width="0.5703125" style="38" customWidth="1"/>
    <col min="1548" max="1548" width="13" style="38" customWidth="1"/>
    <col min="1549" max="1549" width="0.5703125" style="38" customWidth="1"/>
    <col min="1550" max="1550" width="13.42578125" style="38" customWidth="1"/>
    <col min="1551" max="1551" width="1.5703125" style="38" customWidth="1"/>
    <col min="1552" max="1552" width="18" style="38" customWidth="1"/>
    <col min="1553" max="1553" width="0.5703125" style="38" customWidth="1"/>
    <col min="1554" max="1554" width="22.42578125" style="38" customWidth="1"/>
    <col min="1555" max="1555" width="0.5703125" style="38" customWidth="1"/>
    <col min="1556" max="1556" width="13.42578125" style="38" customWidth="1"/>
    <col min="1557" max="1557" width="0.5703125" style="38" customWidth="1"/>
    <col min="1558" max="1558" width="14" style="38" customWidth="1"/>
    <col min="1559" max="1559" width="0.5703125" style="38" customWidth="1"/>
    <col min="1560" max="1560" width="15.5703125" style="38" customWidth="1"/>
    <col min="1561" max="1561" width="0.5703125" style="38" customWidth="1"/>
    <col min="1562" max="1562" width="16.42578125" style="38" customWidth="1"/>
    <col min="1563" max="1563" width="1.42578125" style="38" customWidth="1"/>
    <col min="1564" max="1564" width="18.5703125" style="38" customWidth="1"/>
    <col min="1565" max="1565" width="10.42578125" style="38" bestFit="1" customWidth="1"/>
    <col min="1566" max="1786" width="9.42578125" style="38"/>
    <col min="1787" max="1787" width="51.42578125" style="38" customWidth="1"/>
    <col min="1788" max="1788" width="14.5703125" style="38" customWidth="1"/>
    <col min="1789" max="1789" width="0.5703125" style="38" customWidth="1"/>
    <col min="1790" max="1790" width="12.42578125" style="38" customWidth="1"/>
    <col min="1791" max="1791" width="0.5703125" style="38" customWidth="1"/>
    <col min="1792" max="1792" width="13.42578125" style="38" customWidth="1"/>
    <col min="1793" max="1793" width="0.5703125" style="38" customWidth="1"/>
    <col min="1794" max="1794" width="14.5703125" style="38" bestFit="1" customWidth="1"/>
    <col min="1795" max="1795" width="0.5703125" style="38" customWidth="1"/>
    <col min="1796" max="1796" width="23" style="38" bestFit="1" customWidth="1"/>
    <col min="1797" max="1797" width="0.5703125" style="38" customWidth="1"/>
    <col min="1798" max="1798" width="21.5703125" style="38" customWidth="1"/>
    <col min="1799" max="1799" width="0.5703125" style="38" customWidth="1"/>
    <col min="1800" max="1800" width="13.5703125" style="38" customWidth="1"/>
    <col min="1801" max="1801" width="0.5703125" style="38" customWidth="1"/>
    <col min="1802" max="1802" width="13" style="38" customWidth="1"/>
    <col min="1803" max="1803" width="0.5703125" style="38" customWidth="1"/>
    <col min="1804" max="1804" width="13" style="38" customWidth="1"/>
    <col min="1805" max="1805" width="0.5703125" style="38" customWidth="1"/>
    <col min="1806" max="1806" width="13.42578125" style="38" customWidth="1"/>
    <col min="1807" max="1807" width="1.5703125" style="38" customWidth="1"/>
    <col min="1808" max="1808" width="18" style="38" customWidth="1"/>
    <col min="1809" max="1809" width="0.5703125" style="38" customWidth="1"/>
    <col min="1810" max="1810" width="22.42578125" style="38" customWidth="1"/>
    <col min="1811" max="1811" width="0.5703125" style="38" customWidth="1"/>
    <col min="1812" max="1812" width="13.42578125" style="38" customWidth="1"/>
    <col min="1813" max="1813" width="0.5703125" style="38" customWidth="1"/>
    <col min="1814" max="1814" width="14" style="38" customWidth="1"/>
    <col min="1815" max="1815" width="0.5703125" style="38" customWidth="1"/>
    <col min="1816" max="1816" width="15.5703125" style="38" customWidth="1"/>
    <col min="1817" max="1817" width="0.5703125" style="38" customWidth="1"/>
    <col min="1818" max="1818" width="16.42578125" style="38" customWidth="1"/>
    <col min="1819" max="1819" width="1.42578125" style="38" customWidth="1"/>
    <col min="1820" max="1820" width="18.5703125" style="38" customWidth="1"/>
    <col min="1821" max="1821" width="10.42578125" style="38" bestFit="1" customWidth="1"/>
    <col min="1822" max="2042" width="9.42578125" style="38"/>
    <col min="2043" max="2043" width="51.42578125" style="38" customWidth="1"/>
    <col min="2044" max="2044" width="14.5703125" style="38" customWidth="1"/>
    <col min="2045" max="2045" width="0.5703125" style="38" customWidth="1"/>
    <col min="2046" max="2046" width="12.42578125" style="38" customWidth="1"/>
    <col min="2047" max="2047" width="0.5703125" style="38" customWidth="1"/>
    <col min="2048" max="2048" width="13.42578125" style="38" customWidth="1"/>
    <col min="2049" max="2049" width="0.5703125" style="38" customWidth="1"/>
    <col min="2050" max="2050" width="14.5703125" style="38" bestFit="1" customWidth="1"/>
    <col min="2051" max="2051" width="0.5703125" style="38" customWidth="1"/>
    <col min="2052" max="2052" width="23" style="38" bestFit="1" customWidth="1"/>
    <col min="2053" max="2053" width="0.5703125" style="38" customWidth="1"/>
    <col min="2054" max="2054" width="21.5703125" style="38" customWidth="1"/>
    <col min="2055" max="2055" width="0.5703125" style="38" customWidth="1"/>
    <col min="2056" max="2056" width="13.5703125" style="38" customWidth="1"/>
    <col min="2057" max="2057" width="0.5703125" style="38" customWidth="1"/>
    <col min="2058" max="2058" width="13" style="38" customWidth="1"/>
    <col min="2059" max="2059" width="0.5703125" style="38" customWidth="1"/>
    <col min="2060" max="2060" width="13" style="38" customWidth="1"/>
    <col min="2061" max="2061" width="0.5703125" style="38" customWidth="1"/>
    <col min="2062" max="2062" width="13.42578125" style="38" customWidth="1"/>
    <col min="2063" max="2063" width="1.5703125" style="38" customWidth="1"/>
    <col min="2064" max="2064" width="18" style="38" customWidth="1"/>
    <col min="2065" max="2065" width="0.5703125" style="38" customWidth="1"/>
    <col min="2066" max="2066" width="22.42578125" style="38" customWidth="1"/>
    <col min="2067" max="2067" width="0.5703125" style="38" customWidth="1"/>
    <col min="2068" max="2068" width="13.42578125" style="38" customWidth="1"/>
    <col min="2069" max="2069" width="0.5703125" style="38" customWidth="1"/>
    <col min="2070" max="2070" width="14" style="38" customWidth="1"/>
    <col min="2071" max="2071" width="0.5703125" style="38" customWidth="1"/>
    <col min="2072" max="2072" width="15.5703125" style="38" customWidth="1"/>
    <col min="2073" max="2073" width="0.5703125" style="38" customWidth="1"/>
    <col min="2074" max="2074" width="16.42578125" style="38" customWidth="1"/>
    <col min="2075" max="2075" width="1.42578125" style="38" customWidth="1"/>
    <col min="2076" max="2076" width="18.5703125" style="38" customWidth="1"/>
    <col min="2077" max="2077" width="10.42578125" style="38" bestFit="1" customWidth="1"/>
    <col min="2078" max="2298" width="9.42578125" style="38"/>
    <col min="2299" max="2299" width="51.42578125" style="38" customWidth="1"/>
    <col min="2300" max="2300" width="14.5703125" style="38" customWidth="1"/>
    <col min="2301" max="2301" width="0.5703125" style="38" customWidth="1"/>
    <col min="2302" max="2302" width="12.42578125" style="38" customWidth="1"/>
    <col min="2303" max="2303" width="0.5703125" style="38" customWidth="1"/>
    <col min="2304" max="2304" width="13.42578125" style="38" customWidth="1"/>
    <col min="2305" max="2305" width="0.5703125" style="38" customWidth="1"/>
    <col min="2306" max="2306" width="14.5703125" style="38" bestFit="1" customWidth="1"/>
    <col min="2307" max="2307" width="0.5703125" style="38" customWidth="1"/>
    <col min="2308" max="2308" width="23" style="38" bestFit="1" customWidth="1"/>
    <col min="2309" max="2309" width="0.5703125" style="38" customWidth="1"/>
    <col min="2310" max="2310" width="21.5703125" style="38" customWidth="1"/>
    <col min="2311" max="2311" width="0.5703125" style="38" customWidth="1"/>
    <col min="2312" max="2312" width="13.5703125" style="38" customWidth="1"/>
    <col min="2313" max="2313" width="0.5703125" style="38" customWidth="1"/>
    <col min="2314" max="2314" width="13" style="38" customWidth="1"/>
    <col min="2315" max="2315" width="0.5703125" style="38" customWidth="1"/>
    <col min="2316" max="2316" width="13" style="38" customWidth="1"/>
    <col min="2317" max="2317" width="0.5703125" style="38" customWidth="1"/>
    <col min="2318" max="2318" width="13.42578125" style="38" customWidth="1"/>
    <col min="2319" max="2319" width="1.5703125" style="38" customWidth="1"/>
    <col min="2320" max="2320" width="18" style="38" customWidth="1"/>
    <col min="2321" max="2321" width="0.5703125" style="38" customWidth="1"/>
    <col min="2322" max="2322" width="22.42578125" style="38" customWidth="1"/>
    <col min="2323" max="2323" width="0.5703125" style="38" customWidth="1"/>
    <col min="2324" max="2324" width="13.42578125" style="38" customWidth="1"/>
    <col min="2325" max="2325" width="0.5703125" style="38" customWidth="1"/>
    <col min="2326" max="2326" width="14" style="38" customWidth="1"/>
    <col min="2327" max="2327" width="0.5703125" style="38" customWidth="1"/>
    <col min="2328" max="2328" width="15.5703125" style="38" customWidth="1"/>
    <col min="2329" max="2329" width="0.5703125" style="38" customWidth="1"/>
    <col min="2330" max="2330" width="16.42578125" style="38" customWidth="1"/>
    <col min="2331" max="2331" width="1.42578125" style="38" customWidth="1"/>
    <col min="2332" max="2332" width="18.5703125" style="38" customWidth="1"/>
    <col min="2333" max="2333" width="10.42578125" style="38" bestFit="1" customWidth="1"/>
    <col min="2334" max="2554" width="9.42578125" style="38"/>
    <col min="2555" max="2555" width="51.42578125" style="38" customWidth="1"/>
    <col min="2556" max="2556" width="14.5703125" style="38" customWidth="1"/>
    <col min="2557" max="2557" width="0.5703125" style="38" customWidth="1"/>
    <col min="2558" max="2558" width="12.42578125" style="38" customWidth="1"/>
    <col min="2559" max="2559" width="0.5703125" style="38" customWidth="1"/>
    <col min="2560" max="2560" width="13.42578125" style="38" customWidth="1"/>
    <col min="2561" max="2561" width="0.5703125" style="38" customWidth="1"/>
    <col min="2562" max="2562" width="14.5703125" style="38" bestFit="1" customWidth="1"/>
    <col min="2563" max="2563" width="0.5703125" style="38" customWidth="1"/>
    <col min="2564" max="2564" width="23" style="38" bestFit="1" customWidth="1"/>
    <col min="2565" max="2565" width="0.5703125" style="38" customWidth="1"/>
    <col min="2566" max="2566" width="21.5703125" style="38" customWidth="1"/>
    <col min="2567" max="2567" width="0.5703125" style="38" customWidth="1"/>
    <col min="2568" max="2568" width="13.5703125" style="38" customWidth="1"/>
    <col min="2569" max="2569" width="0.5703125" style="38" customWidth="1"/>
    <col min="2570" max="2570" width="13" style="38" customWidth="1"/>
    <col min="2571" max="2571" width="0.5703125" style="38" customWidth="1"/>
    <col min="2572" max="2572" width="13" style="38" customWidth="1"/>
    <col min="2573" max="2573" width="0.5703125" style="38" customWidth="1"/>
    <col min="2574" max="2574" width="13.42578125" style="38" customWidth="1"/>
    <col min="2575" max="2575" width="1.5703125" style="38" customWidth="1"/>
    <col min="2576" max="2576" width="18" style="38" customWidth="1"/>
    <col min="2577" max="2577" width="0.5703125" style="38" customWidth="1"/>
    <col min="2578" max="2578" width="22.42578125" style="38" customWidth="1"/>
    <col min="2579" max="2579" width="0.5703125" style="38" customWidth="1"/>
    <col min="2580" max="2580" width="13.42578125" style="38" customWidth="1"/>
    <col min="2581" max="2581" width="0.5703125" style="38" customWidth="1"/>
    <col min="2582" max="2582" width="14" style="38" customWidth="1"/>
    <col min="2583" max="2583" width="0.5703125" style="38" customWidth="1"/>
    <col min="2584" max="2584" width="15.5703125" style="38" customWidth="1"/>
    <col min="2585" max="2585" width="0.5703125" style="38" customWidth="1"/>
    <col min="2586" max="2586" width="16.42578125" style="38" customWidth="1"/>
    <col min="2587" max="2587" width="1.42578125" style="38" customWidth="1"/>
    <col min="2588" max="2588" width="18.5703125" style="38" customWidth="1"/>
    <col min="2589" max="2589" width="10.42578125" style="38" bestFit="1" customWidth="1"/>
    <col min="2590" max="2810" width="9.42578125" style="38"/>
    <col min="2811" max="2811" width="51.42578125" style="38" customWidth="1"/>
    <col min="2812" max="2812" width="14.5703125" style="38" customWidth="1"/>
    <col min="2813" max="2813" width="0.5703125" style="38" customWidth="1"/>
    <col min="2814" max="2814" width="12.42578125" style="38" customWidth="1"/>
    <col min="2815" max="2815" width="0.5703125" style="38" customWidth="1"/>
    <col min="2816" max="2816" width="13.42578125" style="38" customWidth="1"/>
    <col min="2817" max="2817" width="0.5703125" style="38" customWidth="1"/>
    <col min="2818" max="2818" width="14.5703125" style="38" bestFit="1" customWidth="1"/>
    <col min="2819" max="2819" width="0.5703125" style="38" customWidth="1"/>
    <col min="2820" max="2820" width="23" style="38" bestFit="1" customWidth="1"/>
    <col min="2821" max="2821" width="0.5703125" style="38" customWidth="1"/>
    <col min="2822" max="2822" width="21.5703125" style="38" customWidth="1"/>
    <col min="2823" max="2823" width="0.5703125" style="38" customWidth="1"/>
    <col min="2824" max="2824" width="13.5703125" style="38" customWidth="1"/>
    <col min="2825" max="2825" width="0.5703125" style="38" customWidth="1"/>
    <col min="2826" max="2826" width="13" style="38" customWidth="1"/>
    <col min="2827" max="2827" width="0.5703125" style="38" customWidth="1"/>
    <col min="2828" max="2828" width="13" style="38" customWidth="1"/>
    <col min="2829" max="2829" width="0.5703125" style="38" customWidth="1"/>
    <col min="2830" max="2830" width="13.42578125" style="38" customWidth="1"/>
    <col min="2831" max="2831" width="1.5703125" style="38" customWidth="1"/>
    <col min="2832" max="2832" width="18" style="38" customWidth="1"/>
    <col min="2833" max="2833" width="0.5703125" style="38" customWidth="1"/>
    <col min="2834" max="2834" width="22.42578125" style="38" customWidth="1"/>
    <col min="2835" max="2835" width="0.5703125" style="38" customWidth="1"/>
    <col min="2836" max="2836" width="13.42578125" style="38" customWidth="1"/>
    <col min="2837" max="2837" width="0.5703125" style="38" customWidth="1"/>
    <col min="2838" max="2838" width="14" style="38" customWidth="1"/>
    <col min="2839" max="2839" width="0.5703125" style="38" customWidth="1"/>
    <col min="2840" max="2840" width="15.5703125" style="38" customWidth="1"/>
    <col min="2841" max="2841" width="0.5703125" style="38" customWidth="1"/>
    <col min="2842" max="2842" width="16.42578125" style="38" customWidth="1"/>
    <col min="2843" max="2843" width="1.42578125" style="38" customWidth="1"/>
    <col min="2844" max="2844" width="18.5703125" style="38" customWidth="1"/>
    <col min="2845" max="2845" width="10.42578125" style="38" bestFit="1" customWidth="1"/>
    <col min="2846" max="3066" width="9.42578125" style="38"/>
    <col min="3067" max="3067" width="51.42578125" style="38" customWidth="1"/>
    <col min="3068" max="3068" width="14.5703125" style="38" customWidth="1"/>
    <col min="3069" max="3069" width="0.5703125" style="38" customWidth="1"/>
    <col min="3070" max="3070" width="12.42578125" style="38" customWidth="1"/>
    <col min="3071" max="3071" width="0.5703125" style="38" customWidth="1"/>
    <col min="3072" max="3072" width="13.42578125" style="38" customWidth="1"/>
    <col min="3073" max="3073" width="0.5703125" style="38" customWidth="1"/>
    <col min="3074" max="3074" width="14.5703125" style="38" bestFit="1" customWidth="1"/>
    <col min="3075" max="3075" width="0.5703125" style="38" customWidth="1"/>
    <col min="3076" max="3076" width="23" style="38" bestFit="1" customWidth="1"/>
    <col min="3077" max="3077" width="0.5703125" style="38" customWidth="1"/>
    <col min="3078" max="3078" width="21.5703125" style="38" customWidth="1"/>
    <col min="3079" max="3079" width="0.5703125" style="38" customWidth="1"/>
    <col min="3080" max="3080" width="13.5703125" style="38" customWidth="1"/>
    <col min="3081" max="3081" width="0.5703125" style="38" customWidth="1"/>
    <col min="3082" max="3082" width="13" style="38" customWidth="1"/>
    <col min="3083" max="3083" width="0.5703125" style="38" customWidth="1"/>
    <col min="3084" max="3084" width="13" style="38" customWidth="1"/>
    <col min="3085" max="3085" width="0.5703125" style="38" customWidth="1"/>
    <col min="3086" max="3086" width="13.42578125" style="38" customWidth="1"/>
    <col min="3087" max="3087" width="1.5703125" style="38" customWidth="1"/>
    <col min="3088" max="3088" width="18" style="38" customWidth="1"/>
    <col min="3089" max="3089" width="0.5703125" style="38" customWidth="1"/>
    <col min="3090" max="3090" width="22.42578125" style="38" customWidth="1"/>
    <col min="3091" max="3091" width="0.5703125" style="38" customWidth="1"/>
    <col min="3092" max="3092" width="13.42578125" style="38" customWidth="1"/>
    <col min="3093" max="3093" width="0.5703125" style="38" customWidth="1"/>
    <col min="3094" max="3094" width="14" style="38" customWidth="1"/>
    <col min="3095" max="3095" width="0.5703125" style="38" customWidth="1"/>
    <col min="3096" max="3096" width="15.5703125" style="38" customWidth="1"/>
    <col min="3097" max="3097" width="0.5703125" style="38" customWidth="1"/>
    <col min="3098" max="3098" width="16.42578125" style="38" customWidth="1"/>
    <col min="3099" max="3099" width="1.42578125" style="38" customWidth="1"/>
    <col min="3100" max="3100" width="18.5703125" style="38" customWidth="1"/>
    <col min="3101" max="3101" width="10.42578125" style="38" bestFit="1" customWidth="1"/>
    <col min="3102" max="3322" width="9.42578125" style="38"/>
    <col min="3323" max="3323" width="51.42578125" style="38" customWidth="1"/>
    <col min="3324" max="3324" width="14.5703125" style="38" customWidth="1"/>
    <col min="3325" max="3325" width="0.5703125" style="38" customWidth="1"/>
    <col min="3326" max="3326" width="12.42578125" style="38" customWidth="1"/>
    <col min="3327" max="3327" width="0.5703125" style="38" customWidth="1"/>
    <col min="3328" max="3328" width="13.42578125" style="38" customWidth="1"/>
    <col min="3329" max="3329" width="0.5703125" style="38" customWidth="1"/>
    <col min="3330" max="3330" width="14.5703125" style="38" bestFit="1" customWidth="1"/>
    <col min="3331" max="3331" width="0.5703125" style="38" customWidth="1"/>
    <col min="3332" max="3332" width="23" style="38" bestFit="1" customWidth="1"/>
    <col min="3333" max="3333" width="0.5703125" style="38" customWidth="1"/>
    <col min="3334" max="3334" width="21.5703125" style="38" customWidth="1"/>
    <col min="3335" max="3335" width="0.5703125" style="38" customWidth="1"/>
    <col min="3336" max="3336" width="13.5703125" style="38" customWidth="1"/>
    <col min="3337" max="3337" width="0.5703125" style="38" customWidth="1"/>
    <col min="3338" max="3338" width="13" style="38" customWidth="1"/>
    <col min="3339" max="3339" width="0.5703125" style="38" customWidth="1"/>
    <col min="3340" max="3340" width="13" style="38" customWidth="1"/>
    <col min="3341" max="3341" width="0.5703125" style="38" customWidth="1"/>
    <col min="3342" max="3342" width="13.42578125" style="38" customWidth="1"/>
    <col min="3343" max="3343" width="1.5703125" style="38" customWidth="1"/>
    <col min="3344" max="3344" width="18" style="38" customWidth="1"/>
    <col min="3345" max="3345" width="0.5703125" style="38" customWidth="1"/>
    <col min="3346" max="3346" width="22.42578125" style="38" customWidth="1"/>
    <col min="3347" max="3347" width="0.5703125" style="38" customWidth="1"/>
    <col min="3348" max="3348" width="13.42578125" style="38" customWidth="1"/>
    <col min="3349" max="3349" width="0.5703125" style="38" customWidth="1"/>
    <col min="3350" max="3350" width="14" style="38" customWidth="1"/>
    <col min="3351" max="3351" width="0.5703125" style="38" customWidth="1"/>
    <col min="3352" max="3352" width="15.5703125" style="38" customWidth="1"/>
    <col min="3353" max="3353" width="0.5703125" style="38" customWidth="1"/>
    <col min="3354" max="3354" width="16.42578125" style="38" customWidth="1"/>
    <col min="3355" max="3355" width="1.42578125" style="38" customWidth="1"/>
    <col min="3356" max="3356" width="18.5703125" style="38" customWidth="1"/>
    <col min="3357" max="3357" width="10.42578125" style="38" bestFit="1" customWidth="1"/>
    <col min="3358" max="3578" width="9.42578125" style="38"/>
    <col min="3579" max="3579" width="51.42578125" style="38" customWidth="1"/>
    <col min="3580" max="3580" width="14.5703125" style="38" customWidth="1"/>
    <col min="3581" max="3581" width="0.5703125" style="38" customWidth="1"/>
    <col min="3582" max="3582" width="12.42578125" style="38" customWidth="1"/>
    <col min="3583" max="3583" width="0.5703125" style="38" customWidth="1"/>
    <col min="3584" max="3584" width="13.42578125" style="38" customWidth="1"/>
    <col min="3585" max="3585" width="0.5703125" style="38" customWidth="1"/>
    <col min="3586" max="3586" width="14.5703125" style="38" bestFit="1" customWidth="1"/>
    <col min="3587" max="3587" width="0.5703125" style="38" customWidth="1"/>
    <col min="3588" max="3588" width="23" style="38" bestFit="1" customWidth="1"/>
    <col min="3589" max="3589" width="0.5703125" style="38" customWidth="1"/>
    <col min="3590" max="3590" width="21.5703125" style="38" customWidth="1"/>
    <col min="3591" max="3591" width="0.5703125" style="38" customWidth="1"/>
    <col min="3592" max="3592" width="13.5703125" style="38" customWidth="1"/>
    <col min="3593" max="3593" width="0.5703125" style="38" customWidth="1"/>
    <col min="3594" max="3594" width="13" style="38" customWidth="1"/>
    <col min="3595" max="3595" width="0.5703125" style="38" customWidth="1"/>
    <col min="3596" max="3596" width="13" style="38" customWidth="1"/>
    <col min="3597" max="3597" width="0.5703125" style="38" customWidth="1"/>
    <col min="3598" max="3598" width="13.42578125" style="38" customWidth="1"/>
    <col min="3599" max="3599" width="1.5703125" style="38" customWidth="1"/>
    <col min="3600" max="3600" width="18" style="38" customWidth="1"/>
    <col min="3601" max="3601" width="0.5703125" style="38" customWidth="1"/>
    <col min="3602" max="3602" width="22.42578125" style="38" customWidth="1"/>
    <col min="3603" max="3603" width="0.5703125" style="38" customWidth="1"/>
    <col min="3604" max="3604" width="13.42578125" style="38" customWidth="1"/>
    <col min="3605" max="3605" width="0.5703125" style="38" customWidth="1"/>
    <col min="3606" max="3606" width="14" style="38" customWidth="1"/>
    <col min="3607" max="3607" width="0.5703125" style="38" customWidth="1"/>
    <col min="3608" max="3608" width="15.5703125" style="38" customWidth="1"/>
    <col min="3609" max="3609" width="0.5703125" style="38" customWidth="1"/>
    <col min="3610" max="3610" width="16.42578125" style="38" customWidth="1"/>
    <col min="3611" max="3611" width="1.42578125" style="38" customWidth="1"/>
    <col min="3612" max="3612" width="18.5703125" style="38" customWidth="1"/>
    <col min="3613" max="3613" width="10.42578125" style="38" bestFit="1" customWidth="1"/>
    <col min="3614" max="3834" width="9.42578125" style="38"/>
    <col min="3835" max="3835" width="51.42578125" style="38" customWidth="1"/>
    <col min="3836" max="3836" width="14.5703125" style="38" customWidth="1"/>
    <col min="3837" max="3837" width="0.5703125" style="38" customWidth="1"/>
    <col min="3838" max="3838" width="12.42578125" style="38" customWidth="1"/>
    <col min="3839" max="3839" width="0.5703125" style="38" customWidth="1"/>
    <col min="3840" max="3840" width="13.42578125" style="38" customWidth="1"/>
    <col min="3841" max="3841" width="0.5703125" style="38" customWidth="1"/>
    <col min="3842" max="3842" width="14.5703125" style="38" bestFit="1" customWidth="1"/>
    <col min="3843" max="3843" width="0.5703125" style="38" customWidth="1"/>
    <col min="3844" max="3844" width="23" style="38" bestFit="1" customWidth="1"/>
    <col min="3845" max="3845" width="0.5703125" style="38" customWidth="1"/>
    <col min="3846" max="3846" width="21.5703125" style="38" customWidth="1"/>
    <col min="3847" max="3847" width="0.5703125" style="38" customWidth="1"/>
    <col min="3848" max="3848" width="13.5703125" style="38" customWidth="1"/>
    <col min="3849" max="3849" width="0.5703125" style="38" customWidth="1"/>
    <col min="3850" max="3850" width="13" style="38" customWidth="1"/>
    <col min="3851" max="3851" width="0.5703125" style="38" customWidth="1"/>
    <col min="3852" max="3852" width="13" style="38" customWidth="1"/>
    <col min="3853" max="3853" width="0.5703125" style="38" customWidth="1"/>
    <col min="3854" max="3854" width="13.42578125" style="38" customWidth="1"/>
    <col min="3855" max="3855" width="1.5703125" style="38" customWidth="1"/>
    <col min="3856" max="3856" width="18" style="38" customWidth="1"/>
    <col min="3857" max="3857" width="0.5703125" style="38" customWidth="1"/>
    <col min="3858" max="3858" width="22.42578125" style="38" customWidth="1"/>
    <col min="3859" max="3859" width="0.5703125" style="38" customWidth="1"/>
    <col min="3860" max="3860" width="13.42578125" style="38" customWidth="1"/>
    <col min="3861" max="3861" width="0.5703125" style="38" customWidth="1"/>
    <col min="3862" max="3862" width="14" style="38" customWidth="1"/>
    <col min="3863" max="3863" width="0.5703125" style="38" customWidth="1"/>
    <col min="3864" max="3864" width="15.5703125" style="38" customWidth="1"/>
    <col min="3865" max="3865" width="0.5703125" style="38" customWidth="1"/>
    <col min="3866" max="3866" width="16.42578125" style="38" customWidth="1"/>
    <col min="3867" max="3867" width="1.42578125" style="38" customWidth="1"/>
    <col min="3868" max="3868" width="18.5703125" style="38" customWidth="1"/>
    <col min="3869" max="3869" width="10.42578125" style="38" bestFit="1" customWidth="1"/>
    <col min="3870" max="4090" width="9.42578125" style="38"/>
    <col min="4091" max="4091" width="51.42578125" style="38" customWidth="1"/>
    <col min="4092" max="4092" width="14.5703125" style="38" customWidth="1"/>
    <col min="4093" max="4093" width="0.5703125" style="38" customWidth="1"/>
    <col min="4094" max="4094" width="12.42578125" style="38" customWidth="1"/>
    <col min="4095" max="4095" width="0.5703125" style="38" customWidth="1"/>
    <col min="4096" max="4096" width="13.42578125" style="38" customWidth="1"/>
    <col min="4097" max="4097" width="0.5703125" style="38" customWidth="1"/>
    <col min="4098" max="4098" width="14.5703125" style="38" bestFit="1" customWidth="1"/>
    <col min="4099" max="4099" width="0.5703125" style="38" customWidth="1"/>
    <col min="4100" max="4100" width="23" style="38" bestFit="1" customWidth="1"/>
    <col min="4101" max="4101" width="0.5703125" style="38" customWidth="1"/>
    <col min="4102" max="4102" width="21.5703125" style="38" customWidth="1"/>
    <col min="4103" max="4103" width="0.5703125" style="38" customWidth="1"/>
    <col min="4104" max="4104" width="13.5703125" style="38" customWidth="1"/>
    <col min="4105" max="4105" width="0.5703125" style="38" customWidth="1"/>
    <col min="4106" max="4106" width="13" style="38" customWidth="1"/>
    <col min="4107" max="4107" width="0.5703125" style="38" customWidth="1"/>
    <col min="4108" max="4108" width="13" style="38" customWidth="1"/>
    <col min="4109" max="4109" width="0.5703125" style="38" customWidth="1"/>
    <col min="4110" max="4110" width="13.42578125" style="38" customWidth="1"/>
    <col min="4111" max="4111" width="1.5703125" style="38" customWidth="1"/>
    <col min="4112" max="4112" width="18" style="38" customWidth="1"/>
    <col min="4113" max="4113" width="0.5703125" style="38" customWidth="1"/>
    <col min="4114" max="4114" width="22.42578125" style="38" customWidth="1"/>
    <col min="4115" max="4115" width="0.5703125" style="38" customWidth="1"/>
    <col min="4116" max="4116" width="13.42578125" style="38" customWidth="1"/>
    <col min="4117" max="4117" width="0.5703125" style="38" customWidth="1"/>
    <col min="4118" max="4118" width="14" style="38" customWidth="1"/>
    <col min="4119" max="4119" width="0.5703125" style="38" customWidth="1"/>
    <col min="4120" max="4120" width="15.5703125" style="38" customWidth="1"/>
    <col min="4121" max="4121" width="0.5703125" style="38" customWidth="1"/>
    <col min="4122" max="4122" width="16.42578125" style="38" customWidth="1"/>
    <col min="4123" max="4123" width="1.42578125" style="38" customWidth="1"/>
    <col min="4124" max="4124" width="18.5703125" style="38" customWidth="1"/>
    <col min="4125" max="4125" width="10.42578125" style="38" bestFit="1" customWidth="1"/>
    <col min="4126" max="4346" width="9.42578125" style="38"/>
    <col min="4347" max="4347" width="51.42578125" style="38" customWidth="1"/>
    <col min="4348" max="4348" width="14.5703125" style="38" customWidth="1"/>
    <col min="4349" max="4349" width="0.5703125" style="38" customWidth="1"/>
    <col min="4350" max="4350" width="12.42578125" style="38" customWidth="1"/>
    <col min="4351" max="4351" width="0.5703125" style="38" customWidth="1"/>
    <col min="4352" max="4352" width="13.42578125" style="38" customWidth="1"/>
    <col min="4353" max="4353" width="0.5703125" style="38" customWidth="1"/>
    <col min="4354" max="4354" width="14.5703125" style="38" bestFit="1" customWidth="1"/>
    <col min="4355" max="4355" width="0.5703125" style="38" customWidth="1"/>
    <col min="4356" max="4356" width="23" style="38" bestFit="1" customWidth="1"/>
    <col min="4357" max="4357" width="0.5703125" style="38" customWidth="1"/>
    <col min="4358" max="4358" width="21.5703125" style="38" customWidth="1"/>
    <col min="4359" max="4359" width="0.5703125" style="38" customWidth="1"/>
    <col min="4360" max="4360" width="13.5703125" style="38" customWidth="1"/>
    <col min="4361" max="4361" width="0.5703125" style="38" customWidth="1"/>
    <col min="4362" max="4362" width="13" style="38" customWidth="1"/>
    <col min="4363" max="4363" width="0.5703125" style="38" customWidth="1"/>
    <col min="4364" max="4364" width="13" style="38" customWidth="1"/>
    <col min="4365" max="4365" width="0.5703125" style="38" customWidth="1"/>
    <col min="4366" max="4366" width="13.42578125" style="38" customWidth="1"/>
    <col min="4367" max="4367" width="1.5703125" style="38" customWidth="1"/>
    <col min="4368" max="4368" width="18" style="38" customWidth="1"/>
    <col min="4369" max="4369" width="0.5703125" style="38" customWidth="1"/>
    <col min="4370" max="4370" width="22.42578125" style="38" customWidth="1"/>
    <col min="4371" max="4371" width="0.5703125" style="38" customWidth="1"/>
    <col min="4372" max="4372" width="13.42578125" style="38" customWidth="1"/>
    <col min="4373" max="4373" width="0.5703125" style="38" customWidth="1"/>
    <col min="4374" max="4374" width="14" style="38" customWidth="1"/>
    <col min="4375" max="4375" width="0.5703125" style="38" customWidth="1"/>
    <col min="4376" max="4376" width="15.5703125" style="38" customWidth="1"/>
    <col min="4377" max="4377" width="0.5703125" style="38" customWidth="1"/>
    <col min="4378" max="4378" width="16.42578125" style="38" customWidth="1"/>
    <col min="4379" max="4379" width="1.42578125" style="38" customWidth="1"/>
    <col min="4380" max="4380" width="18.5703125" style="38" customWidth="1"/>
    <col min="4381" max="4381" width="10.42578125" style="38" bestFit="1" customWidth="1"/>
    <col min="4382" max="4602" width="9.42578125" style="38"/>
    <col min="4603" max="4603" width="51.42578125" style="38" customWidth="1"/>
    <col min="4604" max="4604" width="14.5703125" style="38" customWidth="1"/>
    <col min="4605" max="4605" width="0.5703125" style="38" customWidth="1"/>
    <col min="4606" max="4606" width="12.42578125" style="38" customWidth="1"/>
    <col min="4607" max="4607" width="0.5703125" style="38" customWidth="1"/>
    <col min="4608" max="4608" width="13.42578125" style="38" customWidth="1"/>
    <col min="4609" max="4609" width="0.5703125" style="38" customWidth="1"/>
    <col min="4610" max="4610" width="14.5703125" style="38" bestFit="1" customWidth="1"/>
    <col min="4611" max="4611" width="0.5703125" style="38" customWidth="1"/>
    <col min="4612" max="4612" width="23" style="38" bestFit="1" customWidth="1"/>
    <col min="4613" max="4613" width="0.5703125" style="38" customWidth="1"/>
    <col min="4614" max="4614" width="21.5703125" style="38" customWidth="1"/>
    <col min="4615" max="4615" width="0.5703125" style="38" customWidth="1"/>
    <col min="4616" max="4616" width="13.5703125" style="38" customWidth="1"/>
    <col min="4617" max="4617" width="0.5703125" style="38" customWidth="1"/>
    <col min="4618" max="4618" width="13" style="38" customWidth="1"/>
    <col min="4619" max="4619" width="0.5703125" style="38" customWidth="1"/>
    <col min="4620" max="4620" width="13" style="38" customWidth="1"/>
    <col min="4621" max="4621" width="0.5703125" style="38" customWidth="1"/>
    <col min="4622" max="4622" width="13.42578125" style="38" customWidth="1"/>
    <col min="4623" max="4623" width="1.5703125" style="38" customWidth="1"/>
    <col min="4624" max="4624" width="18" style="38" customWidth="1"/>
    <col min="4625" max="4625" width="0.5703125" style="38" customWidth="1"/>
    <col min="4626" max="4626" width="22.42578125" style="38" customWidth="1"/>
    <col min="4627" max="4627" width="0.5703125" style="38" customWidth="1"/>
    <col min="4628" max="4628" width="13.42578125" style="38" customWidth="1"/>
    <col min="4629" max="4629" width="0.5703125" style="38" customWidth="1"/>
    <col min="4630" max="4630" width="14" style="38" customWidth="1"/>
    <col min="4631" max="4631" width="0.5703125" style="38" customWidth="1"/>
    <col min="4632" max="4632" width="15.5703125" style="38" customWidth="1"/>
    <col min="4633" max="4633" width="0.5703125" style="38" customWidth="1"/>
    <col min="4634" max="4634" width="16.42578125" style="38" customWidth="1"/>
    <col min="4635" max="4635" width="1.42578125" style="38" customWidth="1"/>
    <col min="4636" max="4636" width="18.5703125" style="38" customWidth="1"/>
    <col min="4637" max="4637" width="10.42578125" style="38" bestFit="1" customWidth="1"/>
    <col min="4638" max="4858" width="9.42578125" style="38"/>
    <col min="4859" max="4859" width="51.42578125" style="38" customWidth="1"/>
    <col min="4860" max="4860" width="14.5703125" style="38" customWidth="1"/>
    <col min="4861" max="4861" width="0.5703125" style="38" customWidth="1"/>
    <col min="4862" max="4862" width="12.42578125" style="38" customWidth="1"/>
    <col min="4863" max="4863" width="0.5703125" style="38" customWidth="1"/>
    <col min="4864" max="4864" width="13.42578125" style="38" customWidth="1"/>
    <col min="4865" max="4865" width="0.5703125" style="38" customWidth="1"/>
    <col min="4866" max="4866" width="14.5703125" style="38" bestFit="1" customWidth="1"/>
    <col min="4867" max="4867" width="0.5703125" style="38" customWidth="1"/>
    <col min="4868" max="4868" width="23" style="38" bestFit="1" customWidth="1"/>
    <col min="4869" max="4869" width="0.5703125" style="38" customWidth="1"/>
    <col min="4870" max="4870" width="21.5703125" style="38" customWidth="1"/>
    <col min="4871" max="4871" width="0.5703125" style="38" customWidth="1"/>
    <col min="4872" max="4872" width="13.5703125" style="38" customWidth="1"/>
    <col min="4873" max="4873" width="0.5703125" style="38" customWidth="1"/>
    <col min="4874" max="4874" width="13" style="38" customWidth="1"/>
    <col min="4875" max="4875" width="0.5703125" style="38" customWidth="1"/>
    <col min="4876" max="4876" width="13" style="38" customWidth="1"/>
    <col min="4877" max="4877" width="0.5703125" style="38" customWidth="1"/>
    <col min="4878" max="4878" width="13.42578125" style="38" customWidth="1"/>
    <col min="4879" max="4879" width="1.5703125" style="38" customWidth="1"/>
    <col min="4880" max="4880" width="18" style="38" customWidth="1"/>
    <col min="4881" max="4881" width="0.5703125" style="38" customWidth="1"/>
    <col min="4882" max="4882" width="22.42578125" style="38" customWidth="1"/>
    <col min="4883" max="4883" width="0.5703125" style="38" customWidth="1"/>
    <col min="4884" max="4884" width="13.42578125" style="38" customWidth="1"/>
    <col min="4885" max="4885" width="0.5703125" style="38" customWidth="1"/>
    <col min="4886" max="4886" width="14" style="38" customWidth="1"/>
    <col min="4887" max="4887" width="0.5703125" style="38" customWidth="1"/>
    <col min="4888" max="4888" width="15.5703125" style="38" customWidth="1"/>
    <col min="4889" max="4889" width="0.5703125" style="38" customWidth="1"/>
    <col min="4890" max="4890" width="16.42578125" style="38" customWidth="1"/>
    <col min="4891" max="4891" width="1.42578125" style="38" customWidth="1"/>
    <col min="4892" max="4892" width="18.5703125" style="38" customWidth="1"/>
    <col min="4893" max="4893" width="10.42578125" style="38" bestFit="1" customWidth="1"/>
    <col min="4894" max="5114" width="9.42578125" style="38"/>
    <col min="5115" max="5115" width="51.42578125" style="38" customWidth="1"/>
    <col min="5116" max="5116" width="14.5703125" style="38" customWidth="1"/>
    <col min="5117" max="5117" width="0.5703125" style="38" customWidth="1"/>
    <col min="5118" max="5118" width="12.42578125" style="38" customWidth="1"/>
    <col min="5119" max="5119" width="0.5703125" style="38" customWidth="1"/>
    <col min="5120" max="5120" width="13.42578125" style="38" customWidth="1"/>
    <col min="5121" max="5121" width="0.5703125" style="38" customWidth="1"/>
    <col min="5122" max="5122" width="14.5703125" style="38" bestFit="1" customWidth="1"/>
    <col min="5123" max="5123" width="0.5703125" style="38" customWidth="1"/>
    <col min="5124" max="5124" width="23" style="38" bestFit="1" customWidth="1"/>
    <col min="5125" max="5125" width="0.5703125" style="38" customWidth="1"/>
    <col min="5126" max="5126" width="21.5703125" style="38" customWidth="1"/>
    <col min="5127" max="5127" width="0.5703125" style="38" customWidth="1"/>
    <col min="5128" max="5128" width="13.5703125" style="38" customWidth="1"/>
    <col min="5129" max="5129" width="0.5703125" style="38" customWidth="1"/>
    <col min="5130" max="5130" width="13" style="38" customWidth="1"/>
    <col min="5131" max="5131" width="0.5703125" style="38" customWidth="1"/>
    <col min="5132" max="5132" width="13" style="38" customWidth="1"/>
    <col min="5133" max="5133" width="0.5703125" style="38" customWidth="1"/>
    <col min="5134" max="5134" width="13.42578125" style="38" customWidth="1"/>
    <col min="5135" max="5135" width="1.5703125" style="38" customWidth="1"/>
    <col min="5136" max="5136" width="18" style="38" customWidth="1"/>
    <col min="5137" max="5137" width="0.5703125" style="38" customWidth="1"/>
    <col min="5138" max="5138" width="22.42578125" style="38" customWidth="1"/>
    <col min="5139" max="5139" width="0.5703125" style="38" customWidth="1"/>
    <col min="5140" max="5140" width="13.42578125" style="38" customWidth="1"/>
    <col min="5141" max="5141" width="0.5703125" style="38" customWidth="1"/>
    <col min="5142" max="5142" width="14" style="38" customWidth="1"/>
    <col min="5143" max="5143" width="0.5703125" style="38" customWidth="1"/>
    <col min="5144" max="5144" width="15.5703125" style="38" customWidth="1"/>
    <col min="5145" max="5145" width="0.5703125" style="38" customWidth="1"/>
    <col min="5146" max="5146" width="16.42578125" style="38" customWidth="1"/>
    <col min="5147" max="5147" width="1.42578125" style="38" customWidth="1"/>
    <col min="5148" max="5148" width="18.5703125" style="38" customWidth="1"/>
    <col min="5149" max="5149" width="10.42578125" style="38" bestFit="1" customWidth="1"/>
    <col min="5150" max="5370" width="9.42578125" style="38"/>
    <col min="5371" max="5371" width="51.42578125" style="38" customWidth="1"/>
    <col min="5372" max="5372" width="14.5703125" style="38" customWidth="1"/>
    <col min="5373" max="5373" width="0.5703125" style="38" customWidth="1"/>
    <col min="5374" max="5374" width="12.42578125" style="38" customWidth="1"/>
    <col min="5375" max="5375" width="0.5703125" style="38" customWidth="1"/>
    <col min="5376" max="5376" width="13.42578125" style="38" customWidth="1"/>
    <col min="5377" max="5377" width="0.5703125" style="38" customWidth="1"/>
    <col min="5378" max="5378" width="14.5703125" style="38" bestFit="1" customWidth="1"/>
    <col min="5379" max="5379" width="0.5703125" style="38" customWidth="1"/>
    <col min="5380" max="5380" width="23" style="38" bestFit="1" customWidth="1"/>
    <col min="5381" max="5381" width="0.5703125" style="38" customWidth="1"/>
    <col min="5382" max="5382" width="21.5703125" style="38" customWidth="1"/>
    <col min="5383" max="5383" width="0.5703125" style="38" customWidth="1"/>
    <col min="5384" max="5384" width="13.5703125" style="38" customWidth="1"/>
    <col min="5385" max="5385" width="0.5703125" style="38" customWidth="1"/>
    <col min="5386" max="5386" width="13" style="38" customWidth="1"/>
    <col min="5387" max="5387" width="0.5703125" style="38" customWidth="1"/>
    <col min="5388" max="5388" width="13" style="38" customWidth="1"/>
    <col min="5389" max="5389" width="0.5703125" style="38" customWidth="1"/>
    <col min="5390" max="5390" width="13.42578125" style="38" customWidth="1"/>
    <col min="5391" max="5391" width="1.5703125" style="38" customWidth="1"/>
    <col min="5392" max="5392" width="18" style="38" customWidth="1"/>
    <col min="5393" max="5393" width="0.5703125" style="38" customWidth="1"/>
    <col min="5394" max="5394" width="22.42578125" style="38" customWidth="1"/>
    <col min="5395" max="5395" width="0.5703125" style="38" customWidth="1"/>
    <col min="5396" max="5396" width="13.42578125" style="38" customWidth="1"/>
    <col min="5397" max="5397" width="0.5703125" style="38" customWidth="1"/>
    <col min="5398" max="5398" width="14" style="38" customWidth="1"/>
    <col min="5399" max="5399" width="0.5703125" style="38" customWidth="1"/>
    <col min="5400" max="5400" width="15.5703125" style="38" customWidth="1"/>
    <col min="5401" max="5401" width="0.5703125" style="38" customWidth="1"/>
    <col min="5402" max="5402" width="16.42578125" style="38" customWidth="1"/>
    <col min="5403" max="5403" width="1.42578125" style="38" customWidth="1"/>
    <col min="5404" max="5404" width="18.5703125" style="38" customWidth="1"/>
    <col min="5405" max="5405" width="10.42578125" style="38" bestFit="1" customWidth="1"/>
    <col min="5406" max="5626" width="9.42578125" style="38"/>
    <col min="5627" max="5627" width="51.42578125" style="38" customWidth="1"/>
    <col min="5628" max="5628" width="14.5703125" style="38" customWidth="1"/>
    <col min="5629" max="5629" width="0.5703125" style="38" customWidth="1"/>
    <col min="5630" max="5630" width="12.42578125" style="38" customWidth="1"/>
    <col min="5631" max="5631" width="0.5703125" style="38" customWidth="1"/>
    <col min="5632" max="5632" width="13.42578125" style="38" customWidth="1"/>
    <col min="5633" max="5633" width="0.5703125" style="38" customWidth="1"/>
    <col min="5634" max="5634" width="14.5703125" style="38" bestFit="1" customWidth="1"/>
    <col min="5635" max="5635" width="0.5703125" style="38" customWidth="1"/>
    <col min="5636" max="5636" width="23" style="38" bestFit="1" customWidth="1"/>
    <col min="5637" max="5637" width="0.5703125" style="38" customWidth="1"/>
    <col min="5638" max="5638" width="21.5703125" style="38" customWidth="1"/>
    <col min="5639" max="5639" width="0.5703125" style="38" customWidth="1"/>
    <col min="5640" max="5640" width="13.5703125" style="38" customWidth="1"/>
    <col min="5641" max="5641" width="0.5703125" style="38" customWidth="1"/>
    <col min="5642" max="5642" width="13" style="38" customWidth="1"/>
    <col min="5643" max="5643" width="0.5703125" style="38" customWidth="1"/>
    <col min="5644" max="5644" width="13" style="38" customWidth="1"/>
    <col min="5645" max="5645" width="0.5703125" style="38" customWidth="1"/>
    <col min="5646" max="5646" width="13.42578125" style="38" customWidth="1"/>
    <col min="5647" max="5647" width="1.5703125" style="38" customWidth="1"/>
    <col min="5648" max="5648" width="18" style="38" customWidth="1"/>
    <col min="5649" max="5649" width="0.5703125" style="38" customWidth="1"/>
    <col min="5650" max="5650" width="22.42578125" style="38" customWidth="1"/>
    <col min="5651" max="5651" width="0.5703125" style="38" customWidth="1"/>
    <col min="5652" max="5652" width="13.42578125" style="38" customWidth="1"/>
    <col min="5653" max="5653" width="0.5703125" style="38" customWidth="1"/>
    <col min="5654" max="5654" width="14" style="38" customWidth="1"/>
    <col min="5655" max="5655" width="0.5703125" style="38" customWidth="1"/>
    <col min="5656" max="5656" width="15.5703125" style="38" customWidth="1"/>
    <col min="5657" max="5657" width="0.5703125" style="38" customWidth="1"/>
    <col min="5658" max="5658" width="16.42578125" style="38" customWidth="1"/>
    <col min="5659" max="5659" width="1.42578125" style="38" customWidth="1"/>
    <col min="5660" max="5660" width="18.5703125" style="38" customWidth="1"/>
    <col min="5661" max="5661" width="10.42578125" style="38" bestFit="1" customWidth="1"/>
    <col min="5662" max="5882" width="9.42578125" style="38"/>
    <col min="5883" max="5883" width="51.42578125" style="38" customWidth="1"/>
    <col min="5884" max="5884" width="14.5703125" style="38" customWidth="1"/>
    <col min="5885" max="5885" width="0.5703125" style="38" customWidth="1"/>
    <col min="5886" max="5886" width="12.42578125" style="38" customWidth="1"/>
    <col min="5887" max="5887" width="0.5703125" style="38" customWidth="1"/>
    <col min="5888" max="5888" width="13.42578125" style="38" customWidth="1"/>
    <col min="5889" max="5889" width="0.5703125" style="38" customWidth="1"/>
    <col min="5890" max="5890" width="14.5703125" style="38" bestFit="1" customWidth="1"/>
    <col min="5891" max="5891" width="0.5703125" style="38" customWidth="1"/>
    <col min="5892" max="5892" width="23" style="38" bestFit="1" customWidth="1"/>
    <col min="5893" max="5893" width="0.5703125" style="38" customWidth="1"/>
    <col min="5894" max="5894" width="21.5703125" style="38" customWidth="1"/>
    <col min="5895" max="5895" width="0.5703125" style="38" customWidth="1"/>
    <col min="5896" max="5896" width="13.5703125" style="38" customWidth="1"/>
    <col min="5897" max="5897" width="0.5703125" style="38" customWidth="1"/>
    <col min="5898" max="5898" width="13" style="38" customWidth="1"/>
    <col min="5899" max="5899" width="0.5703125" style="38" customWidth="1"/>
    <col min="5900" max="5900" width="13" style="38" customWidth="1"/>
    <col min="5901" max="5901" width="0.5703125" style="38" customWidth="1"/>
    <col min="5902" max="5902" width="13.42578125" style="38" customWidth="1"/>
    <col min="5903" max="5903" width="1.5703125" style="38" customWidth="1"/>
    <col min="5904" max="5904" width="18" style="38" customWidth="1"/>
    <col min="5905" max="5905" width="0.5703125" style="38" customWidth="1"/>
    <col min="5906" max="5906" width="22.42578125" style="38" customWidth="1"/>
    <col min="5907" max="5907" width="0.5703125" style="38" customWidth="1"/>
    <col min="5908" max="5908" width="13.42578125" style="38" customWidth="1"/>
    <col min="5909" max="5909" width="0.5703125" style="38" customWidth="1"/>
    <col min="5910" max="5910" width="14" style="38" customWidth="1"/>
    <col min="5911" max="5911" width="0.5703125" style="38" customWidth="1"/>
    <col min="5912" max="5912" width="15.5703125" style="38" customWidth="1"/>
    <col min="5913" max="5913" width="0.5703125" style="38" customWidth="1"/>
    <col min="5914" max="5914" width="16.42578125" style="38" customWidth="1"/>
    <col min="5915" max="5915" width="1.42578125" style="38" customWidth="1"/>
    <col min="5916" max="5916" width="18.5703125" style="38" customWidth="1"/>
    <col min="5917" max="5917" width="10.42578125" style="38" bestFit="1" customWidth="1"/>
    <col min="5918" max="6138" width="9.42578125" style="38"/>
    <col min="6139" max="6139" width="51.42578125" style="38" customWidth="1"/>
    <col min="6140" max="6140" width="14.5703125" style="38" customWidth="1"/>
    <col min="6141" max="6141" width="0.5703125" style="38" customWidth="1"/>
    <col min="6142" max="6142" width="12.42578125" style="38" customWidth="1"/>
    <col min="6143" max="6143" width="0.5703125" style="38" customWidth="1"/>
    <col min="6144" max="6144" width="13.42578125" style="38" customWidth="1"/>
    <col min="6145" max="6145" width="0.5703125" style="38" customWidth="1"/>
    <col min="6146" max="6146" width="14.5703125" style="38" bestFit="1" customWidth="1"/>
    <col min="6147" max="6147" width="0.5703125" style="38" customWidth="1"/>
    <col min="6148" max="6148" width="23" style="38" bestFit="1" customWidth="1"/>
    <col min="6149" max="6149" width="0.5703125" style="38" customWidth="1"/>
    <col min="6150" max="6150" width="21.5703125" style="38" customWidth="1"/>
    <col min="6151" max="6151" width="0.5703125" style="38" customWidth="1"/>
    <col min="6152" max="6152" width="13.5703125" style="38" customWidth="1"/>
    <col min="6153" max="6153" width="0.5703125" style="38" customWidth="1"/>
    <col min="6154" max="6154" width="13" style="38" customWidth="1"/>
    <col min="6155" max="6155" width="0.5703125" style="38" customWidth="1"/>
    <col min="6156" max="6156" width="13" style="38" customWidth="1"/>
    <col min="6157" max="6157" width="0.5703125" style="38" customWidth="1"/>
    <col min="6158" max="6158" width="13.42578125" style="38" customWidth="1"/>
    <col min="6159" max="6159" width="1.5703125" style="38" customWidth="1"/>
    <col min="6160" max="6160" width="18" style="38" customWidth="1"/>
    <col min="6161" max="6161" width="0.5703125" style="38" customWidth="1"/>
    <col min="6162" max="6162" width="22.42578125" style="38" customWidth="1"/>
    <col min="6163" max="6163" width="0.5703125" style="38" customWidth="1"/>
    <col min="6164" max="6164" width="13.42578125" style="38" customWidth="1"/>
    <col min="6165" max="6165" width="0.5703125" style="38" customWidth="1"/>
    <col min="6166" max="6166" width="14" style="38" customWidth="1"/>
    <col min="6167" max="6167" width="0.5703125" style="38" customWidth="1"/>
    <col min="6168" max="6168" width="15.5703125" style="38" customWidth="1"/>
    <col min="6169" max="6169" width="0.5703125" style="38" customWidth="1"/>
    <col min="6170" max="6170" width="16.42578125" style="38" customWidth="1"/>
    <col min="6171" max="6171" width="1.42578125" style="38" customWidth="1"/>
    <col min="6172" max="6172" width="18.5703125" style="38" customWidth="1"/>
    <col min="6173" max="6173" width="10.42578125" style="38" bestFit="1" customWidth="1"/>
    <col min="6174" max="6394" width="9.42578125" style="38"/>
    <col min="6395" max="6395" width="51.42578125" style="38" customWidth="1"/>
    <col min="6396" max="6396" width="14.5703125" style="38" customWidth="1"/>
    <col min="6397" max="6397" width="0.5703125" style="38" customWidth="1"/>
    <col min="6398" max="6398" width="12.42578125" style="38" customWidth="1"/>
    <col min="6399" max="6399" width="0.5703125" style="38" customWidth="1"/>
    <col min="6400" max="6400" width="13.42578125" style="38" customWidth="1"/>
    <col min="6401" max="6401" width="0.5703125" style="38" customWidth="1"/>
    <col min="6402" max="6402" width="14.5703125" style="38" bestFit="1" customWidth="1"/>
    <col min="6403" max="6403" width="0.5703125" style="38" customWidth="1"/>
    <col min="6404" max="6404" width="23" style="38" bestFit="1" customWidth="1"/>
    <col min="6405" max="6405" width="0.5703125" style="38" customWidth="1"/>
    <col min="6406" max="6406" width="21.5703125" style="38" customWidth="1"/>
    <col min="6407" max="6407" width="0.5703125" style="38" customWidth="1"/>
    <col min="6408" max="6408" width="13.5703125" style="38" customWidth="1"/>
    <col min="6409" max="6409" width="0.5703125" style="38" customWidth="1"/>
    <col min="6410" max="6410" width="13" style="38" customWidth="1"/>
    <col min="6411" max="6411" width="0.5703125" style="38" customWidth="1"/>
    <col min="6412" max="6412" width="13" style="38" customWidth="1"/>
    <col min="6413" max="6413" width="0.5703125" style="38" customWidth="1"/>
    <col min="6414" max="6414" width="13.42578125" style="38" customWidth="1"/>
    <col min="6415" max="6415" width="1.5703125" style="38" customWidth="1"/>
    <col min="6416" max="6416" width="18" style="38" customWidth="1"/>
    <col min="6417" max="6417" width="0.5703125" style="38" customWidth="1"/>
    <col min="6418" max="6418" width="22.42578125" style="38" customWidth="1"/>
    <col min="6419" max="6419" width="0.5703125" style="38" customWidth="1"/>
    <col min="6420" max="6420" width="13.42578125" style="38" customWidth="1"/>
    <col min="6421" max="6421" width="0.5703125" style="38" customWidth="1"/>
    <col min="6422" max="6422" width="14" style="38" customWidth="1"/>
    <col min="6423" max="6423" width="0.5703125" style="38" customWidth="1"/>
    <col min="6424" max="6424" width="15.5703125" style="38" customWidth="1"/>
    <col min="6425" max="6425" width="0.5703125" style="38" customWidth="1"/>
    <col min="6426" max="6426" width="16.42578125" style="38" customWidth="1"/>
    <col min="6427" max="6427" width="1.42578125" style="38" customWidth="1"/>
    <col min="6428" max="6428" width="18.5703125" style="38" customWidth="1"/>
    <col min="6429" max="6429" width="10.42578125" style="38" bestFit="1" customWidth="1"/>
    <col min="6430" max="6650" width="9.42578125" style="38"/>
    <col min="6651" max="6651" width="51.42578125" style="38" customWidth="1"/>
    <col min="6652" max="6652" width="14.5703125" style="38" customWidth="1"/>
    <col min="6653" max="6653" width="0.5703125" style="38" customWidth="1"/>
    <col min="6654" max="6654" width="12.42578125" style="38" customWidth="1"/>
    <col min="6655" max="6655" width="0.5703125" style="38" customWidth="1"/>
    <col min="6656" max="6656" width="13.42578125" style="38" customWidth="1"/>
    <col min="6657" max="6657" width="0.5703125" style="38" customWidth="1"/>
    <col min="6658" max="6658" width="14.5703125" style="38" bestFit="1" customWidth="1"/>
    <col min="6659" max="6659" width="0.5703125" style="38" customWidth="1"/>
    <col min="6660" max="6660" width="23" style="38" bestFit="1" customWidth="1"/>
    <col min="6661" max="6661" width="0.5703125" style="38" customWidth="1"/>
    <col min="6662" max="6662" width="21.5703125" style="38" customWidth="1"/>
    <col min="6663" max="6663" width="0.5703125" style="38" customWidth="1"/>
    <col min="6664" max="6664" width="13.5703125" style="38" customWidth="1"/>
    <col min="6665" max="6665" width="0.5703125" style="38" customWidth="1"/>
    <col min="6666" max="6666" width="13" style="38" customWidth="1"/>
    <col min="6667" max="6667" width="0.5703125" style="38" customWidth="1"/>
    <col min="6668" max="6668" width="13" style="38" customWidth="1"/>
    <col min="6669" max="6669" width="0.5703125" style="38" customWidth="1"/>
    <col min="6670" max="6670" width="13.42578125" style="38" customWidth="1"/>
    <col min="6671" max="6671" width="1.5703125" style="38" customWidth="1"/>
    <col min="6672" max="6672" width="18" style="38" customWidth="1"/>
    <col min="6673" max="6673" width="0.5703125" style="38" customWidth="1"/>
    <col min="6674" max="6674" width="22.42578125" style="38" customWidth="1"/>
    <col min="6675" max="6675" width="0.5703125" style="38" customWidth="1"/>
    <col min="6676" max="6676" width="13.42578125" style="38" customWidth="1"/>
    <col min="6677" max="6677" width="0.5703125" style="38" customWidth="1"/>
    <col min="6678" max="6678" width="14" style="38" customWidth="1"/>
    <col min="6679" max="6679" width="0.5703125" style="38" customWidth="1"/>
    <col min="6680" max="6680" width="15.5703125" style="38" customWidth="1"/>
    <col min="6681" max="6681" width="0.5703125" style="38" customWidth="1"/>
    <col min="6682" max="6682" width="16.42578125" style="38" customWidth="1"/>
    <col min="6683" max="6683" width="1.42578125" style="38" customWidth="1"/>
    <col min="6684" max="6684" width="18.5703125" style="38" customWidth="1"/>
    <col min="6685" max="6685" width="10.42578125" style="38" bestFit="1" customWidth="1"/>
    <col min="6686" max="6906" width="9.42578125" style="38"/>
    <col min="6907" max="6907" width="51.42578125" style="38" customWidth="1"/>
    <col min="6908" max="6908" width="14.5703125" style="38" customWidth="1"/>
    <col min="6909" max="6909" width="0.5703125" style="38" customWidth="1"/>
    <col min="6910" max="6910" width="12.42578125" style="38" customWidth="1"/>
    <col min="6911" max="6911" width="0.5703125" style="38" customWidth="1"/>
    <col min="6912" max="6912" width="13.42578125" style="38" customWidth="1"/>
    <col min="6913" max="6913" width="0.5703125" style="38" customWidth="1"/>
    <col min="6914" max="6914" width="14.5703125" style="38" bestFit="1" customWidth="1"/>
    <col min="6915" max="6915" width="0.5703125" style="38" customWidth="1"/>
    <col min="6916" max="6916" width="23" style="38" bestFit="1" customWidth="1"/>
    <col min="6917" max="6917" width="0.5703125" style="38" customWidth="1"/>
    <col min="6918" max="6918" width="21.5703125" style="38" customWidth="1"/>
    <col min="6919" max="6919" width="0.5703125" style="38" customWidth="1"/>
    <col min="6920" max="6920" width="13.5703125" style="38" customWidth="1"/>
    <col min="6921" max="6921" width="0.5703125" style="38" customWidth="1"/>
    <col min="6922" max="6922" width="13" style="38" customWidth="1"/>
    <col min="6923" max="6923" width="0.5703125" style="38" customWidth="1"/>
    <col min="6924" max="6924" width="13" style="38" customWidth="1"/>
    <col min="6925" max="6925" width="0.5703125" style="38" customWidth="1"/>
    <col min="6926" max="6926" width="13.42578125" style="38" customWidth="1"/>
    <col min="6927" max="6927" width="1.5703125" style="38" customWidth="1"/>
    <col min="6928" max="6928" width="18" style="38" customWidth="1"/>
    <col min="6929" max="6929" width="0.5703125" style="38" customWidth="1"/>
    <col min="6930" max="6930" width="22.42578125" style="38" customWidth="1"/>
    <col min="6931" max="6931" width="0.5703125" style="38" customWidth="1"/>
    <col min="6932" max="6932" width="13.42578125" style="38" customWidth="1"/>
    <col min="6933" max="6933" width="0.5703125" style="38" customWidth="1"/>
    <col min="6934" max="6934" width="14" style="38" customWidth="1"/>
    <col min="6935" max="6935" width="0.5703125" style="38" customWidth="1"/>
    <col min="6936" max="6936" width="15.5703125" style="38" customWidth="1"/>
    <col min="6937" max="6937" width="0.5703125" style="38" customWidth="1"/>
    <col min="6938" max="6938" width="16.42578125" style="38" customWidth="1"/>
    <col min="6939" max="6939" width="1.42578125" style="38" customWidth="1"/>
    <col min="6940" max="6940" width="18.5703125" style="38" customWidth="1"/>
    <col min="6941" max="6941" width="10.42578125" style="38" bestFit="1" customWidth="1"/>
    <col min="6942" max="7162" width="9.42578125" style="38"/>
    <col min="7163" max="7163" width="51.42578125" style="38" customWidth="1"/>
    <col min="7164" max="7164" width="14.5703125" style="38" customWidth="1"/>
    <col min="7165" max="7165" width="0.5703125" style="38" customWidth="1"/>
    <col min="7166" max="7166" width="12.42578125" style="38" customWidth="1"/>
    <col min="7167" max="7167" width="0.5703125" style="38" customWidth="1"/>
    <col min="7168" max="7168" width="13.42578125" style="38" customWidth="1"/>
    <col min="7169" max="7169" width="0.5703125" style="38" customWidth="1"/>
    <col min="7170" max="7170" width="14.5703125" style="38" bestFit="1" customWidth="1"/>
    <col min="7171" max="7171" width="0.5703125" style="38" customWidth="1"/>
    <col min="7172" max="7172" width="23" style="38" bestFit="1" customWidth="1"/>
    <col min="7173" max="7173" width="0.5703125" style="38" customWidth="1"/>
    <col min="7174" max="7174" width="21.5703125" style="38" customWidth="1"/>
    <col min="7175" max="7175" width="0.5703125" style="38" customWidth="1"/>
    <col min="7176" max="7176" width="13.5703125" style="38" customWidth="1"/>
    <col min="7177" max="7177" width="0.5703125" style="38" customWidth="1"/>
    <col min="7178" max="7178" width="13" style="38" customWidth="1"/>
    <col min="7179" max="7179" width="0.5703125" style="38" customWidth="1"/>
    <col min="7180" max="7180" width="13" style="38" customWidth="1"/>
    <col min="7181" max="7181" width="0.5703125" style="38" customWidth="1"/>
    <col min="7182" max="7182" width="13.42578125" style="38" customWidth="1"/>
    <col min="7183" max="7183" width="1.5703125" style="38" customWidth="1"/>
    <col min="7184" max="7184" width="18" style="38" customWidth="1"/>
    <col min="7185" max="7185" width="0.5703125" style="38" customWidth="1"/>
    <col min="7186" max="7186" width="22.42578125" style="38" customWidth="1"/>
    <col min="7187" max="7187" width="0.5703125" style="38" customWidth="1"/>
    <col min="7188" max="7188" width="13.42578125" style="38" customWidth="1"/>
    <col min="7189" max="7189" width="0.5703125" style="38" customWidth="1"/>
    <col min="7190" max="7190" width="14" style="38" customWidth="1"/>
    <col min="7191" max="7191" width="0.5703125" style="38" customWidth="1"/>
    <col min="7192" max="7192" width="15.5703125" style="38" customWidth="1"/>
    <col min="7193" max="7193" width="0.5703125" style="38" customWidth="1"/>
    <col min="7194" max="7194" width="16.42578125" style="38" customWidth="1"/>
    <col min="7195" max="7195" width="1.42578125" style="38" customWidth="1"/>
    <col min="7196" max="7196" width="18.5703125" style="38" customWidth="1"/>
    <col min="7197" max="7197" width="10.42578125" style="38" bestFit="1" customWidth="1"/>
    <col min="7198" max="7418" width="9.42578125" style="38"/>
    <col min="7419" max="7419" width="51.42578125" style="38" customWidth="1"/>
    <col min="7420" max="7420" width="14.5703125" style="38" customWidth="1"/>
    <col min="7421" max="7421" width="0.5703125" style="38" customWidth="1"/>
    <col min="7422" max="7422" width="12.42578125" style="38" customWidth="1"/>
    <col min="7423" max="7423" width="0.5703125" style="38" customWidth="1"/>
    <col min="7424" max="7424" width="13.42578125" style="38" customWidth="1"/>
    <col min="7425" max="7425" width="0.5703125" style="38" customWidth="1"/>
    <col min="7426" max="7426" width="14.5703125" style="38" bestFit="1" customWidth="1"/>
    <col min="7427" max="7427" width="0.5703125" style="38" customWidth="1"/>
    <col min="7428" max="7428" width="23" style="38" bestFit="1" customWidth="1"/>
    <col min="7429" max="7429" width="0.5703125" style="38" customWidth="1"/>
    <col min="7430" max="7430" width="21.5703125" style="38" customWidth="1"/>
    <col min="7431" max="7431" width="0.5703125" style="38" customWidth="1"/>
    <col min="7432" max="7432" width="13.5703125" style="38" customWidth="1"/>
    <col min="7433" max="7433" width="0.5703125" style="38" customWidth="1"/>
    <col min="7434" max="7434" width="13" style="38" customWidth="1"/>
    <col min="7435" max="7435" width="0.5703125" style="38" customWidth="1"/>
    <col min="7436" max="7436" width="13" style="38" customWidth="1"/>
    <col min="7437" max="7437" width="0.5703125" style="38" customWidth="1"/>
    <col min="7438" max="7438" width="13.42578125" style="38" customWidth="1"/>
    <col min="7439" max="7439" width="1.5703125" style="38" customWidth="1"/>
    <col min="7440" max="7440" width="18" style="38" customWidth="1"/>
    <col min="7441" max="7441" width="0.5703125" style="38" customWidth="1"/>
    <col min="7442" max="7442" width="22.42578125" style="38" customWidth="1"/>
    <col min="7443" max="7443" width="0.5703125" style="38" customWidth="1"/>
    <col min="7444" max="7444" width="13.42578125" style="38" customWidth="1"/>
    <col min="7445" max="7445" width="0.5703125" style="38" customWidth="1"/>
    <col min="7446" max="7446" width="14" style="38" customWidth="1"/>
    <col min="7447" max="7447" width="0.5703125" style="38" customWidth="1"/>
    <col min="7448" max="7448" width="15.5703125" style="38" customWidth="1"/>
    <col min="7449" max="7449" width="0.5703125" style="38" customWidth="1"/>
    <col min="7450" max="7450" width="16.42578125" style="38" customWidth="1"/>
    <col min="7451" max="7451" width="1.42578125" style="38" customWidth="1"/>
    <col min="7452" max="7452" width="18.5703125" style="38" customWidth="1"/>
    <col min="7453" max="7453" width="10.42578125" style="38" bestFit="1" customWidth="1"/>
    <col min="7454" max="7674" width="9.42578125" style="38"/>
    <col min="7675" max="7675" width="51.42578125" style="38" customWidth="1"/>
    <col min="7676" max="7676" width="14.5703125" style="38" customWidth="1"/>
    <col min="7677" max="7677" width="0.5703125" style="38" customWidth="1"/>
    <col min="7678" max="7678" width="12.42578125" style="38" customWidth="1"/>
    <col min="7679" max="7679" width="0.5703125" style="38" customWidth="1"/>
    <col min="7680" max="7680" width="13.42578125" style="38" customWidth="1"/>
    <col min="7681" max="7681" width="0.5703125" style="38" customWidth="1"/>
    <col min="7682" max="7682" width="14.5703125" style="38" bestFit="1" customWidth="1"/>
    <col min="7683" max="7683" width="0.5703125" style="38" customWidth="1"/>
    <col min="7684" max="7684" width="23" style="38" bestFit="1" customWidth="1"/>
    <col min="7685" max="7685" width="0.5703125" style="38" customWidth="1"/>
    <col min="7686" max="7686" width="21.5703125" style="38" customWidth="1"/>
    <col min="7687" max="7687" width="0.5703125" style="38" customWidth="1"/>
    <col min="7688" max="7688" width="13.5703125" style="38" customWidth="1"/>
    <col min="7689" max="7689" width="0.5703125" style="38" customWidth="1"/>
    <col min="7690" max="7690" width="13" style="38" customWidth="1"/>
    <col min="7691" max="7691" width="0.5703125" style="38" customWidth="1"/>
    <col min="7692" max="7692" width="13" style="38" customWidth="1"/>
    <col min="7693" max="7693" width="0.5703125" style="38" customWidth="1"/>
    <col min="7694" max="7694" width="13.42578125" style="38" customWidth="1"/>
    <col min="7695" max="7695" width="1.5703125" style="38" customWidth="1"/>
    <col min="7696" max="7696" width="18" style="38" customWidth="1"/>
    <col min="7697" max="7697" width="0.5703125" style="38" customWidth="1"/>
    <col min="7698" max="7698" width="22.42578125" style="38" customWidth="1"/>
    <col min="7699" max="7699" width="0.5703125" style="38" customWidth="1"/>
    <col min="7700" max="7700" width="13.42578125" style="38" customWidth="1"/>
    <col min="7701" max="7701" width="0.5703125" style="38" customWidth="1"/>
    <col min="7702" max="7702" width="14" style="38" customWidth="1"/>
    <col min="7703" max="7703" width="0.5703125" style="38" customWidth="1"/>
    <col min="7704" max="7704" width="15.5703125" style="38" customWidth="1"/>
    <col min="7705" max="7705" width="0.5703125" style="38" customWidth="1"/>
    <col min="7706" max="7706" width="16.42578125" style="38" customWidth="1"/>
    <col min="7707" max="7707" width="1.42578125" style="38" customWidth="1"/>
    <col min="7708" max="7708" width="18.5703125" style="38" customWidth="1"/>
    <col min="7709" max="7709" width="10.42578125" style="38" bestFit="1" customWidth="1"/>
    <col min="7710" max="7930" width="9.42578125" style="38"/>
    <col min="7931" max="7931" width="51.42578125" style="38" customWidth="1"/>
    <col min="7932" max="7932" width="14.5703125" style="38" customWidth="1"/>
    <col min="7933" max="7933" width="0.5703125" style="38" customWidth="1"/>
    <col min="7934" max="7934" width="12.42578125" style="38" customWidth="1"/>
    <col min="7935" max="7935" width="0.5703125" style="38" customWidth="1"/>
    <col min="7936" max="7936" width="13.42578125" style="38" customWidth="1"/>
    <col min="7937" max="7937" width="0.5703125" style="38" customWidth="1"/>
    <col min="7938" max="7938" width="14.5703125" style="38" bestFit="1" customWidth="1"/>
    <col min="7939" max="7939" width="0.5703125" style="38" customWidth="1"/>
    <col min="7940" max="7940" width="23" style="38" bestFit="1" customWidth="1"/>
    <col min="7941" max="7941" width="0.5703125" style="38" customWidth="1"/>
    <col min="7942" max="7942" width="21.5703125" style="38" customWidth="1"/>
    <col min="7943" max="7943" width="0.5703125" style="38" customWidth="1"/>
    <col min="7944" max="7944" width="13.5703125" style="38" customWidth="1"/>
    <col min="7945" max="7945" width="0.5703125" style="38" customWidth="1"/>
    <col min="7946" max="7946" width="13" style="38" customWidth="1"/>
    <col min="7947" max="7947" width="0.5703125" style="38" customWidth="1"/>
    <col min="7948" max="7948" width="13" style="38" customWidth="1"/>
    <col min="7949" max="7949" width="0.5703125" style="38" customWidth="1"/>
    <col min="7950" max="7950" width="13.42578125" style="38" customWidth="1"/>
    <col min="7951" max="7951" width="1.5703125" style="38" customWidth="1"/>
    <col min="7952" max="7952" width="18" style="38" customWidth="1"/>
    <col min="7953" max="7953" width="0.5703125" style="38" customWidth="1"/>
    <col min="7954" max="7954" width="22.42578125" style="38" customWidth="1"/>
    <col min="7955" max="7955" width="0.5703125" style="38" customWidth="1"/>
    <col min="7956" max="7956" width="13.42578125" style="38" customWidth="1"/>
    <col min="7957" max="7957" width="0.5703125" style="38" customWidth="1"/>
    <col min="7958" max="7958" width="14" style="38" customWidth="1"/>
    <col min="7959" max="7959" width="0.5703125" style="38" customWidth="1"/>
    <col min="7960" max="7960" width="15.5703125" style="38" customWidth="1"/>
    <col min="7961" max="7961" width="0.5703125" style="38" customWidth="1"/>
    <col min="7962" max="7962" width="16.42578125" style="38" customWidth="1"/>
    <col min="7963" max="7963" width="1.42578125" style="38" customWidth="1"/>
    <col min="7964" max="7964" width="18.5703125" style="38" customWidth="1"/>
    <col min="7965" max="7965" width="10.42578125" style="38" bestFit="1" customWidth="1"/>
    <col min="7966" max="8186" width="9.42578125" style="38"/>
    <col min="8187" max="8187" width="51.42578125" style="38" customWidth="1"/>
    <col min="8188" max="8188" width="14.5703125" style="38" customWidth="1"/>
    <col min="8189" max="8189" width="0.5703125" style="38" customWidth="1"/>
    <col min="8190" max="8190" width="12.42578125" style="38" customWidth="1"/>
    <col min="8191" max="8191" width="0.5703125" style="38" customWidth="1"/>
    <col min="8192" max="8192" width="13.42578125" style="38" customWidth="1"/>
    <col min="8193" max="8193" width="0.5703125" style="38" customWidth="1"/>
    <col min="8194" max="8194" width="14.5703125" style="38" bestFit="1" customWidth="1"/>
    <col min="8195" max="8195" width="0.5703125" style="38" customWidth="1"/>
    <col min="8196" max="8196" width="23" style="38" bestFit="1" customWidth="1"/>
    <col min="8197" max="8197" width="0.5703125" style="38" customWidth="1"/>
    <col min="8198" max="8198" width="21.5703125" style="38" customWidth="1"/>
    <col min="8199" max="8199" width="0.5703125" style="38" customWidth="1"/>
    <col min="8200" max="8200" width="13.5703125" style="38" customWidth="1"/>
    <col min="8201" max="8201" width="0.5703125" style="38" customWidth="1"/>
    <col min="8202" max="8202" width="13" style="38" customWidth="1"/>
    <col min="8203" max="8203" width="0.5703125" style="38" customWidth="1"/>
    <col min="8204" max="8204" width="13" style="38" customWidth="1"/>
    <col min="8205" max="8205" width="0.5703125" style="38" customWidth="1"/>
    <col min="8206" max="8206" width="13.42578125" style="38" customWidth="1"/>
    <col min="8207" max="8207" width="1.5703125" style="38" customWidth="1"/>
    <col min="8208" max="8208" width="18" style="38" customWidth="1"/>
    <col min="8209" max="8209" width="0.5703125" style="38" customWidth="1"/>
    <col min="8210" max="8210" width="22.42578125" style="38" customWidth="1"/>
    <col min="8211" max="8211" width="0.5703125" style="38" customWidth="1"/>
    <col min="8212" max="8212" width="13.42578125" style="38" customWidth="1"/>
    <col min="8213" max="8213" width="0.5703125" style="38" customWidth="1"/>
    <col min="8214" max="8214" width="14" style="38" customWidth="1"/>
    <col min="8215" max="8215" width="0.5703125" style="38" customWidth="1"/>
    <col min="8216" max="8216" width="15.5703125" style="38" customWidth="1"/>
    <col min="8217" max="8217" width="0.5703125" style="38" customWidth="1"/>
    <col min="8218" max="8218" width="16.42578125" style="38" customWidth="1"/>
    <col min="8219" max="8219" width="1.42578125" style="38" customWidth="1"/>
    <col min="8220" max="8220" width="18.5703125" style="38" customWidth="1"/>
    <col min="8221" max="8221" width="10.42578125" style="38" bestFit="1" customWidth="1"/>
    <col min="8222" max="8442" width="9.42578125" style="38"/>
    <col min="8443" max="8443" width="51.42578125" style="38" customWidth="1"/>
    <col min="8444" max="8444" width="14.5703125" style="38" customWidth="1"/>
    <col min="8445" max="8445" width="0.5703125" style="38" customWidth="1"/>
    <col min="8446" max="8446" width="12.42578125" style="38" customWidth="1"/>
    <col min="8447" max="8447" width="0.5703125" style="38" customWidth="1"/>
    <col min="8448" max="8448" width="13.42578125" style="38" customWidth="1"/>
    <col min="8449" max="8449" width="0.5703125" style="38" customWidth="1"/>
    <col min="8450" max="8450" width="14.5703125" style="38" bestFit="1" customWidth="1"/>
    <col min="8451" max="8451" width="0.5703125" style="38" customWidth="1"/>
    <col min="8452" max="8452" width="23" style="38" bestFit="1" customWidth="1"/>
    <col min="8453" max="8453" width="0.5703125" style="38" customWidth="1"/>
    <col min="8454" max="8454" width="21.5703125" style="38" customWidth="1"/>
    <col min="8455" max="8455" width="0.5703125" style="38" customWidth="1"/>
    <col min="8456" max="8456" width="13.5703125" style="38" customWidth="1"/>
    <col min="8457" max="8457" width="0.5703125" style="38" customWidth="1"/>
    <col min="8458" max="8458" width="13" style="38" customWidth="1"/>
    <col min="8459" max="8459" width="0.5703125" style="38" customWidth="1"/>
    <col min="8460" max="8460" width="13" style="38" customWidth="1"/>
    <col min="8461" max="8461" width="0.5703125" style="38" customWidth="1"/>
    <col min="8462" max="8462" width="13.42578125" style="38" customWidth="1"/>
    <col min="8463" max="8463" width="1.5703125" style="38" customWidth="1"/>
    <col min="8464" max="8464" width="18" style="38" customWidth="1"/>
    <col min="8465" max="8465" width="0.5703125" style="38" customWidth="1"/>
    <col min="8466" max="8466" width="22.42578125" style="38" customWidth="1"/>
    <col min="8467" max="8467" width="0.5703125" style="38" customWidth="1"/>
    <col min="8468" max="8468" width="13.42578125" style="38" customWidth="1"/>
    <col min="8469" max="8469" width="0.5703125" style="38" customWidth="1"/>
    <col min="8470" max="8470" width="14" style="38" customWidth="1"/>
    <col min="8471" max="8471" width="0.5703125" style="38" customWidth="1"/>
    <col min="8472" max="8472" width="15.5703125" style="38" customWidth="1"/>
    <col min="8473" max="8473" width="0.5703125" style="38" customWidth="1"/>
    <col min="8474" max="8474" width="16.42578125" style="38" customWidth="1"/>
    <col min="8475" max="8475" width="1.42578125" style="38" customWidth="1"/>
    <col min="8476" max="8476" width="18.5703125" style="38" customWidth="1"/>
    <col min="8477" max="8477" width="10.42578125" style="38" bestFit="1" customWidth="1"/>
    <col min="8478" max="8698" width="9.42578125" style="38"/>
    <col min="8699" max="8699" width="51.42578125" style="38" customWidth="1"/>
    <col min="8700" max="8700" width="14.5703125" style="38" customWidth="1"/>
    <col min="8701" max="8701" width="0.5703125" style="38" customWidth="1"/>
    <col min="8702" max="8702" width="12.42578125" style="38" customWidth="1"/>
    <col min="8703" max="8703" width="0.5703125" style="38" customWidth="1"/>
    <col min="8704" max="8704" width="13.42578125" style="38" customWidth="1"/>
    <col min="8705" max="8705" width="0.5703125" style="38" customWidth="1"/>
    <col min="8706" max="8706" width="14.5703125" style="38" bestFit="1" customWidth="1"/>
    <col min="8707" max="8707" width="0.5703125" style="38" customWidth="1"/>
    <col min="8708" max="8708" width="23" style="38" bestFit="1" customWidth="1"/>
    <col min="8709" max="8709" width="0.5703125" style="38" customWidth="1"/>
    <col min="8710" max="8710" width="21.5703125" style="38" customWidth="1"/>
    <col min="8711" max="8711" width="0.5703125" style="38" customWidth="1"/>
    <col min="8712" max="8712" width="13.5703125" style="38" customWidth="1"/>
    <col min="8713" max="8713" width="0.5703125" style="38" customWidth="1"/>
    <col min="8714" max="8714" width="13" style="38" customWidth="1"/>
    <col min="8715" max="8715" width="0.5703125" style="38" customWidth="1"/>
    <col min="8716" max="8716" width="13" style="38" customWidth="1"/>
    <col min="8717" max="8717" width="0.5703125" style="38" customWidth="1"/>
    <col min="8718" max="8718" width="13.42578125" style="38" customWidth="1"/>
    <col min="8719" max="8719" width="1.5703125" style="38" customWidth="1"/>
    <col min="8720" max="8720" width="18" style="38" customWidth="1"/>
    <col min="8721" max="8721" width="0.5703125" style="38" customWidth="1"/>
    <col min="8722" max="8722" width="22.42578125" style="38" customWidth="1"/>
    <col min="8723" max="8723" width="0.5703125" style="38" customWidth="1"/>
    <col min="8724" max="8724" width="13.42578125" style="38" customWidth="1"/>
    <col min="8725" max="8725" width="0.5703125" style="38" customWidth="1"/>
    <col min="8726" max="8726" width="14" style="38" customWidth="1"/>
    <col min="8727" max="8727" width="0.5703125" style="38" customWidth="1"/>
    <col min="8728" max="8728" width="15.5703125" style="38" customWidth="1"/>
    <col min="8729" max="8729" width="0.5703125" style="38" customWidth="1"/>
    <col min="8730" max="8730" width="16.42578125" style="38" customWidth="1"/>
    <col min="8731" max="8731" width="1.42578125" style="38" customWidth="1"/>
    <col min="8732" max="8732" width="18.5703125" style="38" customWidth="1"/>
    <col min="8733" max="8733" width="10.42578125" style="38" bestFit="1" customWidth="1"/>
    <col min="8734" max="8954" width="9.42578125" style="38"/>
    <col min="8955" max="8955" width="51.42578125" style="38" customWidth="1"/>
    <col min="8956" max="8956" width="14.5703125" style="38" customWidth="1"/>
    <col min="8957" max="8957" width="0.5703125" style="38" customWidth="1"/>
    <col min="8958" max="8958" width="12.42578125" style="38" customWidth="1"/>
    <col min="8959" max="8959" width="0.5703125" style="38" customWidth="1"/>
    <col min="8960" max="8960" width="13.42578125" style="38" customWidth="1"/>
    <col min="8961" max="8961" width="0.5703125" style="38" customWidth="1"/>
    <col min="8962" max="8962" width="14.5703125" style="38" bestFit="1" customWidth="1"/>
    <col min="8963" max="8963" width="0.5703125" style="38" customWidth="1"/>
    <col min="8964" max="8964" width="23" style="38" bestFit="1" customWidth="1"/>
    <col min="8965" max="8965" width="0.5703125" style="38" customWidth="1"/>
    <col min="8966" max="8966" width="21.5703125" style="38" customWidth="1"/>
    <col min="8967" max="8967" width="0.5703125" style="38" customWidth="1"/>
    <col min="8968" max="8968" width="13.5703125" style="38" customWidth="1"/>
    <col min="8969" max="8969" width="0.5703125" style="38" customWidth="1"/>
    <col min="8970" max="8970" width="13" style="38" customWidth="1"/>
    <col min="8971" max="8971" width="0.5703125" style="38" customWidth="1"/>
    <col min="8972" max="8972" width="13" style="38" customWidth="1"/>
    <col min="8973" max="8973" width="0.5703125" style="38" customWidth="1"/>
    <col min="8974" max="8974" width="13.42578125" style="38" customWidth="1"/>
    <col min="8975" max="8975" width="1.5703125" style="38" customWidth="1"/>
    <col min="8976" max="8976" width="18" style="38" customWidth="1"/>
    <col min="8977" max="8977" width="0.5703125" style="38" customWidth="1"/>
    <col min="8978" max="8978" width="22.42578125" style="38" customWidth="1"/>
    <col min="8979" max="8979" width="0.5703125" style="38" customWidth="1"/>
    <col min="8980" max="8980" width="13.42578125" style="38" customWidth="1"/>
    <col min="8981" max="8981" width="0.5703125" style="38" customWidth="1"/>
    <col min="8982" max="8982" width="14" style="38" customWidth="1"/>
    <col min="8983" max="8983" width="0.5703125" style="38" customWidth="1"/>
    <col min="8984" max="8984" width="15.5703125" style="38" customWidth="1"/>
    <col min="8985" max="8985" width="0.5703125" style="38" customWidth="1"/>
    <col min="8986" max="8986" width="16.42578125" style="38" customWidth="1"/>
    <col min="8987" max="8987" width="1.42578125" style="38" customWidth="1"/>
    <col min="8988" max="8988" width="18.5703125" style="38" customWidth="1"/>
    <col min="8989" max="8989" width="10.42578125" style="38" bestFit="1" customWidth="1"/>
    <col min="8990" max="9210" width="9.42578125" style="38"/>
    <col min="9211" max="9211" width="51.42578125" style="38" customWidth="1"/>
    <col min="9212" max="9212" width="14.5703125" style="38" customWidth="1"/>
    <col min="9213" max="9213" width="0.5703125" style="38" customWidth="1"/>
    <col min="9214" max="9214" width="12.42578125" style="38" customWidth="1"/>
    <col min="9215" max="9215" width="0.5703125" style="38" customWidth="1"/>
    <col min="9216" max="9216" width="13.42578125" style="38" customWidth="1"/>
    <col min="9217" max="9217" width="0.5703125" style="38" customWidth="1"/>
    <col min="9218" max="9218" width="14.5703125" style="38" bestFit="1" customWidth="1"/>
    <col min="9219" max="9219" width="0.5703125" style="38" customWidth="1"/>
    <col min="9220" max="9220" width="23" style="38" bestFit="1" customWidth="1"/>
    <col min="9221" max="9221" width="0.5703125" style="38" customWidth="1"/>
    <col min="9222" max="9222" width="21.5703125" style="38" customWidth="1"/>
    <col min="9223" max="9223" width="0.5703125" style="38" customWidth="1"/>
    <col min="9224" max="9224" width="13.5703125" style="38" customWidth="1"/>
    <col min="9225" max="9225" width="0.5703125" style="38" customWidth="1"/>
    <col min="9226" max="9226" width="13" style="38" customWidth="1"/>
    <col min="9227" max="9227" width="0.5703125" style="38" customWidth="1"/>
    <col min="9228" max="9228" width="13" style="38" customWidth="1"/>
    <col min="9229" max="9229" width="0.5703125" style="38" customWidth="1"/>
    <col min="9230" max="9230" width="13.42578125" style="38" customWidth="1"/>
    <col min="9231" max="9231" width="1.5703125" style="38" customWidth="1"/>
    <col min="9232" max="9232" width="18" style="38" customWidth="1"/>
    <col min="9233" max="9233" width="0.5703125" style="38" customWidth="1"/>
    <col min="9234" max="9234" width="22.42578125" style="38" customWidth="1"/>
    <col min="9235" max="9235" width="0.5703125" style="38" customWidth="1"/>
    <col min="9236" max="9236" width="13.42578125" style="38" customWidth="1"/>
    <col min="9237" max="9237" width="0.5703125" style="38" customWidth="1"/>
    <col min="9238" max="9238" width="14" style="38" customWidth="1"/>
    <col min="9239" max="9239" width="0.5703125" style="38" customWidth="1"/>
    <col min="9240" max="9240" width="15.5703125" style="38" customWidth="1"/>
    <col min="9241" max="9241" width="0.5703125" style="38" customWidth="1"/>
    <col min="9242" max="9242" width="16.42578125" style="38" customWidth="1"/>
    <col min="9243" max="9243" width="1.42578125" style="38" customWidth="1"/>
    <col min="9244" max="9244" width="18.5703125" style="38" customWidth="1"/>
    <col min="9245" max="9245" width="10.42578125" style="38" bestFit="1" customWidth="1"/>
    <col min="9246" max="9466" width="9.42578125" style="38"/>
    <col min="9467" max="9467" width="51.42578125" style="38" customWidth="1"/>
    <col min="9468" max="9468" width="14.5703125" style="38" customWidth="1"/>
    <col min="9469" max="9469" width="0.5703125" style="38" customWidth="1"/>
    <col min="9470" max="9470" width="12.42578125" style="38" customWidth="1"/>
    <col min="9471" max="9471" width="0.5703125" style="38" customWidth="1"/>
    <col min="9472" max="9472" width="13.42578125" style="38" customWidth="1"/>
    <col min="9473" max="9473" width="0.5703125" style="38" customWidth="1"/>
    <col min="9474" max="9474" width="14.5703125" style="38" bestFit="1" customWidth="1"/>
    <col min="9475" max="9475" width="0.5703125" style="38" customWidth="1"/>
    <col min="9476" max="9476" width="23" style="38" bestFit="1" customWidth="1"/>
    <col min="9477" max="9477" width="0.5703125" style="38" customWidth="1"/>
    <col min="9478" max="9478" width="21.5703125" style="38" customWidth="1"/>
    <col min="9479" max="9479" width="0.5703125" style="38" customWidth="1"/>
    <col min="9480" max="9480" width="13.5703125" style="38" customWidth="1"/>
    <col min="9481" max="9481" width="0.5703125" style="38" customWidth="1"/>
    <col min="9482" max="9482" width="13" style="38" customWidth="1"/>
    <col min="9483" max="9483" width="0.5703125" style="38" customWidth="1"/>
    <col min="9484" max="9484" width="13" style="38" customWidth="1"/>
    <col min="9485" max="9485" width="0.5703125" style="38" customWidth="1"/>
    <col min="9486" max="9486" width="13.42578125" style="38" customWidth="1"/>
    <col min="9487" max="9487" width="1.5703125" style="38" customWidth="1"/>
    <col min="9488" max="9488" width="18" style="38" customWidth="1"/>
    <col min="9489" max="9489" width="0.5703125" style="38" customWidth="1"/>
    <col min="9490" max="9490" width="22.42578125" style="38" customWidth="1"/>
    <col min="9491" max="9491" width="0.5703125" style="38" customWidth="1"/>
    <col min="9492" max="9492" width="13.42578125" style="38" customWidth="1"/>
    <col min="9493" max="9493" width="0.5703125" style="38" customWidth="1"/>
    <col min="9494" max="9494" width="14" style="38" customWidth="1"/>
    <col min="9495" max="9495" width="0.5703125" style="38" customWidth="1"/>
    <col min="9496" max="9496" width="15.5703125" style="38" customWidth="1"/>
    <col min="9497" max="9497" width="0.5703125" style="38" customWidth="1"/>
    <col min="9498" max="9498" width="16.42578125" style="38" customWidth="1"/>
    <col min="9499" max="9499" width="1.42578125" style="38" customWidth="1"/>
    <col min="9500" max="9500" width="18.5703125" style="38" customWidth="1"/>
    <col min="9501" max="9501" width="10.42578125" style="38" bestFit="1" customWidth="1"/>
    <col min="9502" max="9722" width="9.42578125" style="38"/>
    <col min="9723" max="9723" width="51.42578125" style="38" customWidth="1"/>
    <col min="9724" max="9724" width="14.5703125" style="38" customWidth="1"/>
    <col min="9725" max="9725" width="0.5703125" style="38" customWidth="1"/>
    <col min="9726" max="9726" width="12.42578125" style="38" customWidth="1"/>
    <col min="9727" max="9727" width="0.5703125" style="38" customWidth="1"/>
    <col min="9728" max="9728" width="13.42578125" style="38" customWidth="1"/>
    <col min="9729" max="9729" width="0.5703125" style="38" customWidth="1"/>
    <col min="9730" max="9730" width="14.5703125" style="38" bestFit="1" customWidth="1"/>
    <col min="9731" max="9731" width="0.5703125" style="38" customWidth="1"/>
    <col min="9732" max="9732" width="23" style="38" bestFit="1" customWidth="1"/>
    <col min="9733" max="9733" width="0.5703125" style="38" customWidth="1"/>
    <col min="9734" max="9734" width="21.5703125" style="38" customWidth="1"/>
    <col min="9735" max="9735" width="0.5703125" style="38" customWidth="1"/>
    <col min="9736" max="9736" width="13.5703125" style="38" customWidth="1"/>
    <col min="9737" max="9737" width="0.5703125" style="38" customWidth="1"/>
    <col min="9738" max="9738" width="13" style="38" customWidth="1"/>
    <col min="9739" max="9739" width="0.5703125" style="38" customWidth="1"/>
    <col min="9740" max="9740" width="13" style="38" customWidth="1"/>
    <col min="9741" max="9741" width="0.5703125" style="38" customWidth="1"/>
    <col min="9742" max="9742" width="13.42578125" style="38" customWidth="1"/>
    <col min="9743" max="9743" width="1.5703125" style="38" customWidth="1"/>
    <col min="9744" max="9744" width="18" style="38" customWidth="1"/>
    <col min="9745" max="9745" width="0.5703125" style="38" customWidth="1"/>
    <col min="9746" max="9746" width="22.42578125" style="38" customWidth="1"/>
    <col min="9747" max="9747" width="0.5703125" style="38" customWidth="1"/>
    <col min="9748" max="9748" width="13.42578125" style="38" customWidth="1"/>
    <col min="9749" max="9749" width="0.5703125" style="38" customWidth="1"/>
    <col min="9750" max="9750" width="14" style="38" customWidth="1"/>
    <col min="9751" max="9751" width="0.5703125" style="38" customWidth="1"/>
    <col min="9752" max="9752" width="15.5703125" style="38" customWidth="1"/>
    <col min="9753" max="9753" width="0.5703125" style="38" customWidth="1"/>
    <col min="9754" max="9754" width="16.42578125" style="38" customWidth="1"/>
    <col min="9755" max="9755" width="1.42578125" style="38" customWidth="1"/>
    <col min="9756" max="9756" width="18.5703125" style="38" customWidth="1"/>
    <col min="9757" max="9757" width="10.42578125" style="38" bestFit="1" customWidth="1"/>
    <col min="9758" max="9978" width="9.42578125" style="38"/>
    <col min="9979" max="9979" width="51.42578125" style="38" customWidth="1"/>
    <col min="9980" max="9980" width="14.5703125" style="38" customWidth="1"/>
    <col min="9981" max="9981" width="0.5703125" style="38" customWidth="1"/>
    <col min="9982" max="9982" width="12.42578125" style="38" customWidth="1"/>
    <col min="9983" max="9983" width="0.5703125" style="38" customWidth="1"/>
    <col min="9984" max="9984" width="13.42578125" style="38" customWidth="1"/>
    <col min="9985" max="9985" width="0.5703125" style="38" customWidth="1"/>
    <col min="9986" max="9986" width="14.5703125" style="38" bestFit="1" customWidth="1"/>
    <col min="9987" max="9987" width="0.5703125" style="38" customWidth="1"/>
    <col min="9988" max="9988" width="23" style="38" bestFit="1" customWidth="1"/>
    <col min="9989" max="9989" width="0.5703125" style="38" customWidth="1"/>
    <col min="9990" max="9990" width="21.5703125" style="38" customWidth="1"/>
    <col min="9991" max="9991" width="0.5703125" style="38" customWidth="1"/>
    <col min="9992" max="9992" width="13.5703125" style="38" customWidth="1"/>
    <col min="9993" max="9993" width="0.5703125" style="38" customWidth="1"/>
    <col min="9994" max="9994" width="13" style="38" customWidth="1"/>
    <col min="9995" max="9995" width="0.5703125" style="38" customWidth="1"/>
    <col min="9996" max="9996" width="13" style="38" customWidth="1"/>
    <col min="9997" max="9997" width="0.5703125" style="38" customWidth="1"/>
    <col min="9998" max="9998" width="13.42578125" style="38" customWidth="1"/>
    <col min="9999" max="9999" width="1.5703125" style="38" customWidth="1"/>
    <col min="10000" max="10000" width="18" style="38" customWidth="1"/>
    <col min="10001" max="10001" width="0.5703125" style="38" customWidth="1"/>
    <col min="10002" max="10002" width="22.42578125" style="38" customWidth="1"/>
    <col min="10003" max="10003" width="0.5703125" style="38" customWidth="1"/>
    <col min="10004" max="10004" width="13.42578125" style="38" customWidth="1"/>
    <col min="10005" max="10005" width="0.5703125" style="38" customWidth="1"/>
    <col min="10006" max="10006" width="14" style="38" customWidth="1"/>
    <col min="10007" max="10007" width="0.5703125" style="38" customWidth="1"/>
    <col min="10008" max="10008" width="15.5703125" style="38" customWidth="1"/>
    <col min="10009" max="10009" width="0.5703125" style="38" customWidth="1"/>
    <col min="10010" max="10010" width="16.42578125" style="38" customWidth="1"/>
    <col min="10011" max="10011" width="1.42578125" style="38" customWidth="1"/>
    <col min="10012" max="10012" width="18.5703125" style="38" customWidth="1"/>
    <col min="10013" max="10013" width="10.42578125" style="38" bestFit="1" customWidth="1"/>
    <col min="10014" max="10234" width="9.42578125" style="38"/>
    <col min="10235" max="10235" width="51.42578125" style="38" customWidth="1"/>
    <col min="10236" max="10236" width="14.5703125" style="38" customWidth="1"/>
    <col min="10237" max="10237" width="0.5703125" style="38" customWidth="1"/>
    <col min="10238" max="10238" width="12.42578125" style="38" customWidth="1"/>
    <col min="10239" max="10239" width="0.5703125" style="38" customWidth="1"/>
    <col min="10240" max="10240" width="13.42578125" style="38" customWidth="1"/>
    <col min="10241" max="10241" width="0.5703125" style="38" customWidth="1"/>
    <col min="10242" max="10242" width="14.5703125" style="38" bestFit="1" customWidth="1"/>
    <col min="10243" max="10243" width="0.5703125" style="38" customWidth="1"/>
    <col min="10244" max="10244" width="23" style="38" bestFit="1" customWidth="1"/>
    <col min="10245" max="10245" width="0.5703125" style="38" customWidth="1"/>
    <col min="10246" max="10246" width="21.5703125" style="38" customWidth="1"/>
    <col min="10247" max="10247" width="0.5703125" style="38" customWidth="1"/>
    <col min="10248" max="10248" width="13.5703125" style="38" customWidth="1"/>
    <col min="10249" max="10249" width="0.5703125" style="38" customWidth="1"/>
    <col min="10250" max="10250" width="13" style="38" customWidth="1"/>
    <col min="10251" max="10251" width="0.5703125" style="38" customWidth="1"/>
    <col min="10252" max="10252" width="13" style="38" customWidth="1"/>
    <col min="10253" max="10253" width="0.5703125" style="38" customWidth="1"/>
    <col min="10254" max="10254" width="13.42578125" style="38" customWidth="1"/>
    <col min="10255" max="10255" width="1.5703125" style="38" customWidth="1"/>
    <col min="10256" max="10256" width="18" style="38" customWidth="1"/>
    <col min="10257" max="10257" width="0.5703125" style="38" customWidth="1"/>
    <col min="10258" max="10258" width="22.42578125" style="38" customWidth="1"/>
    <col min="10259" max="10259" width="0.5703125" style="38" customWidth="1"/>
    <col min="10260" max="10260" width="13.42578125" style="38" customWidth="1"/>
    <col min="10261" max="10261" width="0.5703125" style="38" customWidth="1"/>
    <col min="10262" max="10262" width="14" style="38" customWidth="1"/>
    <col min="10263" max="10263" width="0.5703125" style="38" customWidth="1"/>
    <col min="10264" max="10264" width="15.5703125" style="38" customWidth="1"/>
    <col min="10265" max="10265" width="0.5703125" style="38" customWidth="1"/>
    <col min="10266" max="10266" width="16.42578125" style="38" customWidth="1"/>
    <col min="10267" max="10267" width="1.42578125" style="38" customWidth="1"/>
    <col min="10268" max="10268" width="18.5703125" style="38" customWidth="1"/>
    <col min="10269" max="10269" width="10.42578125" style="38" bestFit="1" customWidth="1"/>
    <col min="10270" max="10490" width="9.42578125" style="38"/>
    <col min="10491" max="10491" width="51.42578125" style="38" customWidth="1"/>
    <col min="10492" max="10492" width="14.5703125" style="38" customWidth="1"/>
    <col min="10493" max="10493" width="0.5703125" style="38" customWidth="1"/>
    <col min="10494" max="10494" width="12.42578125" style="38" customWidth="1"/>
    <col min="10495" max="10495" width="0.5703125" style="38" customWidth="1"/>
    <col min="10496" max="10496" width="13.42578125" style="38" customWidth="1"/>
    <col min="10497" max="10497" width="0.5703125" style="38" customWidth="1"/>
    <col min="10498" max="10498" width="14.5703125" style="38" bestFit="1" customWidth="1"/>
    <col min="10499" max="10499" width="0.5703125" style="38" customWidth="1"/>
    <col min="10500" max="10500" width="23" style="38" bestFit="1" customWidth="1"/>
    <col min="10501" max="10501" width="0.5703125" style="38" customWidth="1"/>
    <col min="10502" max="10502" width="21.5703125" style="38" customWidth="1"/>
    <col min="10503" max="10503" width="0.5703125" style="38" customWidth="1"/>
    <col min="10504" max="10504" width="13.5703125" style="38" customWidth="1"/>
    <col min="10505" max="10505" width="0.5703125" style="38" customWidth="1"/>
    <col min="10506" max="10506" width="13" style="38" customWidth="1"/>
    <col min="10507" max="10507" width="0.5703125" style="38" customWidth="1"/>
    <col min="10508" max="10508" width="13" style="38" customWidth="1"/>
    <col min="10509" max="10509" width="0.5703125" style="38" customWidth="1"/>
    <col min="10510" max="10510" width="13.42578125" style="38" customWidth="1"/>
    <col min="10511" max="10511" width="1.5703125" style="38" customWidth="1"/>
    <col min="10512" max="10512" width="18" style="38" customWidth="1"/>
    <col min="10513" max="10513" width="0.5703125" style="38" customWidth="1"/>
    <col min="10514" max="10514" width="22.42578125" style="38" customWidth="1"/>
    <col min="10515" max="10515" width="0.5703125" style="38" customWidth="1"/>
    <col min="10516" max="10516" width="13.42578125" style="38" customWidth="1"/>
    <col min="10517" max="10517" width="0.5703125" style="38" customWidth="1"/>
    <col min="10518" max="10518" width="14" style="38" customWidth="1"/>
    <col min="10519" max="10519" width="0.5703125" style="38" customWidth="1"/>
    <col min="10520" max="10520" width="15.5703125" style="38" customWidth="1"/>
    <col min="10521" max="10521" width="0.5703125" style="38" customWidth="1"/>
    <col min="10522" max="10522" width="16.42578125" style="38" customWidth="1"/>
    <col min="10523" max="10523" width="1.42578125" style="38" customWidth="1"/>
    <col min="10524" max="10524" width="18.5703125" style="38" customWidth="1"/>
    <col min="10525" max="10525" width="10.42578125" style="38" bestFit="1" customWidth="1"/>
    <col min="10526" max="10746" width="9.42578125" style="38"/>
    <col min="10747" max="10747" width="51.42578125" style="38" customWidth="1"/>
    <col min="10748" max="10748" width="14.5703125" style="38" customWidth="1"/>
    <col min="10749" max="10749" width="0.5703125" style="38" customWidth="1"/>
    <col min="10750" max="10750" width="12.42578125" style="38" customWidth="1"/>
    <col min="10751" max="10751" width="0.5703125" style="38" customWidth="1"/>
    <col min="10752" max="10752" width="13.42578125" style="38" customWidth="1"/>
    <col min="10753" max="10753" width="0.5703125" style="38" customWidth="1"/>
    <col min="10754" max="10754" width="14.5703125" style="38" bestFit="1" customWidth="1"/>
    <col min="10755" max="10755" width="0.5703125" style="38" customWidth="1"/>
    <col min="10756" max="10756" width="23" style="38" bestFit="1" customWidth="1"/>
    <col min="10757" max="10757" width="0.5703125" style="38" customWidth="1"/>
    <col min="10758" max="10758" width="21.5703125" style="38" customWidth="1"/>
    <col min="10759" max="10759" width="0.5703125" style="38" customWidth="1"/>
    <col min="10760" max="10760" width="13.5703125" style="38" customWidth="1"/>
    <col min="10761" max="10761" width="0.5703125" style="38" customWidth="1"/>
    <col min="10762" max="10762" width="13" style="38" customWidth="1"/>
    <col min="10763" max="10763" width="0.5703125" style="38" customWidth="1"/>
    <col min="10764" max="10764" width="13" style="38" customWidth="1"/>
    <col min="10765" max="10765" width="0.5703125" style="38" customWidth="1"/>
    <col min="10766" max="10766" width="13.42578125" style="38" customWidth="1"/>
    <col min="10767" max="10767" width="1.5703125" style="38" customWidth="1"/>
    <col min="10768" max="10768" width="18" style="38" customWidth="1"/>
    <col min="10769" max="10769" width="0.5703125" style="38" customWidth="1"/>
    <col min="10770" max="10770" width="22.42578125" style="38" customWidth="1"/>
    <col min="10771" max="10771" width="0.5703125" style="38" customWidth="1"/>
    <col min="10772" max="10772" width="13.42578125" style="38" customWidth="1"/>
    <col min="10773" max="10773" width="0.5703125" style="38" customWidth="1"/>
    <col min="10774" max="10774" width="14" style="38" customWidth="1"/>
    <col min="10775" max="10775" width="0.5703125" style="38" customWidth="1"/>
    <col min="10776" max="10776" width="15.5703125" style="38" customWidth="1"/>
    <col min="10777" max="10777" width="0.5703125" style="38" customWidth="1"/>
    <col min="10778" max="10778" width="16.42578125" style="38" customWidth="1"/>
    <col min="10779" max="10779" width="1.42578125" style="38" customWidth="1"/>
    <col min="10780" max="10780" width="18.5703125" style="38" customWidth="1"/>
    <col min="10781" max="10781" width="10.42578125" style="38" bestFit="1" customWidth="1"/>
    <col min="10782" max="11002" width="9.42578125" style="38"/>
    <col min="11003" max="11003" width="51.42578125" style="38" customWidth="1"/>
    <col min="11004" max="11004" width="14.5703125" style="38" customWidth="1"/>
    <col min="11005" max="11005" width="0.5703125" style="38" customWidth="1"/>
    <col min="11006" max="11006" width="12.42578125" style="38" customWidth="1"/>
    <col min="11007" max="11007" width="0.5703125" style="38" customWidth="1"/>
    <col min="11008" max="11008" width="13.42578125" style="38" customWidth="1"/>
    <col min="11009" max="11009" width="0.5703125" style="38" customWidth="1"/>
    <col min="11010" max="11010" width="14.5703125" style="38" bestFit="1" customWidth="1"/>
    <col min="11011" max="11011" width="0.5703125" style="38" customWidth="1"/>
    <col min="11012" max="11012" width="23" style="38" bestFit="1" customWidth="1"/>
    <col min="11013" max="11013" width="0.5703125" style="38" customWidth="1"/>
    <col min="11014" max="11014" width="21.5703125" style="38" customWidth="1"/>
    <col min="11015" max="11015" width="0.5703125" style="38" customWidth="1"/>
    <col min="11016" max="11016" width="13.5703125" style="38" customWidth="1"/>
    <col min="11017" max="11017" width="0.5703125" style="38" customWidth="1"/>
    <col min="11018" max="11018" width="13" style="38" customWidth="1"/>
    <col min="11019" max="11019" width="0.5703125" style="38" customWidth="1"/>
    <col min="11020" max="11020" width="13" style="38" customWidth="1"/>
    <col min="11021" max="11021" width="0.5703125" style="38" customWidth="1"/>
    <col min="11022" max="11022" width="13.42578125" style="38" customWidth="1"/>
    <col min="11023" max="11023" width="1.5703125" style="38" customWidth="1"/>
    <col min="11024" max="11024" width="18" style="38" customWidth="1"/>
    <col min="11025" max="11025" width="0.5703125" style="38" customWidth="1"/>
    <col min="11026" max="11026" width="22.42578125" style="38" customWidth="1"/>
    <col min="11027" max="11027" width="0.5703125" style="38" customWidth="1"/>
    <col min="11028" max="11028" width="13.42578125" style="38" customWidth="1"/>
    <col min="11029" max="11029" width="0.5703125" style="38" customWidth="1"/>
    <col min="11030" max="11030" width="14" style="38" customWidth="1"/>
    <col min="11031" max="11031" width="0.5703125" style="38" customWidth="1"/>
    <col min="11032" max="11032" width="15.5703125" style="38" customWidth="1"/>
    <col min="11033" max="11033" width="0.5703125" style="38" customWidth="1"/>
    <col min="11034" max="11034" width="16.42578125" style="38" customWidth="1"/>
    <col min="11035" max="11035" width="1.42578125" style="38" customWidth="1"/>
    <col min="11036" max="11036" width="18.5703125" style="38" customWidth="1"/>
    <col min="11037" max="11037" width="10.42578125" style="38" bestFit="1" customWidth="1"/>
    <col min="11038" max="11258" width="9.42578125" style="38"/>
    <col min="11259" max="11259" width="51.42578125" style="38" customWidth="1"/>
    <col min="11260" max="11260" width="14.5703125" style="38" customWidth="1"/>
    <col min="11261" max="11261" width="0.5703125" style="38" customWidth="1"/>
    <col min="11262" max="11262" width="12.42578125" style="38" customWidth="1"/>
    <col min="11263" max="11263" width="0.5703125" style="38" customWidth="1"/>
    <col min="11264" max="11264" width="13.42578125" style="38" customWidth="1"/>
    <col min="11265" max="11265" width="0.5703125" style="38" customWidth="1"/>
    <col min="11266" max="11266" width="14.5703125" style="38" bestFit="1" customWidth="1"/>
    <col min="11267" max="11267" width="0.5703125" style="38" customWidth="1"/>
    <col min="11268" max="11268" width="23" style="38" bestFit="1" customWidth="1"/>
    <col min="11269" max="11269" width="0.5703125" style="38" customWidth="1"/>
    <col min="11270" max="11270" width="21.5703125" style="38" customWidth="1"/>
    <col min="11271" max="11271" width="0.5703125" style="38" customWidth="1"/>
    <col min="11272" max="11272" width="13.5703125" style="38" customWidth="1"/>
    <col min="11273" max="11273" width="0.5703125" style="38" customWidth="1"/>
    <col min="11274" max="11274" width="13" style="38" customWidth="1"/>
    <col min="11275" max="11275" width="0.5703125" style="38" customWidth="1"/>
    <col min="11276" max="11276" width="13" style="38" customWidth="1"/>
    <col min="11277" max="11277" width="0.5703125" style="38" customWidth="1"/>
    <col min="11278" max="11278" width="13.42578125" style="38" customWidth="1"/>
    <col min="11279" max="11279" width="1.5703125" style="38" customWidth="1"/>
    <col min="11280" max="11280" width="18" style="38" customWidth="1"/>
    <col min="11281" max="11281" width="0.5703125" style="38" customWidth="1"/>
    <col min="11282" max="11282" width="22.42578125" style="38" customWidth="1"/>
    <col min="11283" max="11283" width="0.5703125" style="38" customWidth="1"/>
    <col min="11284" max="11284" width="13.42578125" style="38" customWidth="1"/>
    <col min="11285" max="11285" width="0.5703125" style="38" customWidth="1"/>
    <col min="11286" max="11286" width="14" style="38" customWidth="1"/>
    <col min="11287" max="11287" width="0.5703125" style="38" customWidth="1"/>
    <col min="11288" max="11288" width="15.5703125" style="38" customWidth="1"/>
    <col min="11289" max="11289" width="0.5703125" style="38" customWidth="1"/>
    <col min="11290" max="11290" width="16.42578125" style="38" customWidth="1"/>
    <col min="11291" max="11291" width="1.42578125" style="38" customWidth="1"/>
    <col min="11292" max="11292" width="18.5703125" style="38" customWidth="1"/>
    <col min="11293" max="11293" width="10.42578125" style="38" bestFit="1" customWidth="1"/>
    <col min="11294" max="11514" width="9.42578125" style="38"/>
    <col min="11515" max="11515" width="51.42578125" style="38" customWidth="1"/>
    <col min="11516" max="11516" width="14.5703125" style="38" customWidth="1"/>
    <col min="11517" max="11517" width="0.5703125" style="38" customWidth="1"/>
    <col min="11518" max="11518" width="12.42578125" style="38" customWidth="1"/>
    <col min="11519" max="11519" width="0.5703125" style="38" customWidth="1"/>
    <col min="11520" max="11520" width="13.42578125" style="38" customWidth="1"/>
    <col min="11521" max="11521" width="0.5703125" style="38" customWidth="1"/>
    <col min="11522" max="11522" width="14.5703125" style="38" bestFit="1" customWidth="1"/>
    <col min="11523" max="11523" width="0.5703125" style="38" customWidth="1"/>
    <col min="11524" max="11524" width="23" style="38" bestFit="1" customWidth="1"/>
    <col min="11525" max="11525" width="0.5703125" style="38" customWidth="1"/>
    <col min="11526" max="11526" width="21.5703125" style="38" customWidth="1"/>
    <col min="11527" max="11527" width="0.5703125" style="38" customWidth="1"/>
    <col min="11528" max="11528" width="13.5703125" style="38" customWidth="1"/>
    <col min="11529" max="11529" width="0.5703125" style="38" customWidth="1"/>
    <col min="11530" max="11530" width="13" style="38" customWidth="1"/>
    <col min="11531" max="11531" width="0.5703125" style="38" customWidth="1"/>
    <col min="11532" max="11532" width="13" style="38" customWidth="1"/>
    <col min="11533" max="11533" width="0.5703125" style="38" customWidth="1"/>
    <col min="11534" max="11534" width="13.42578125" style="38" customWidth="1"/>
    <col min="11535" max="11535" width="1.5703125" style="38" customWidth="1"/>
    <col min="11536" max="11536" width="18" style="38" customWidth="1"/>
    <col min="11537" max="11537" width="0.5703125" style="38" customWidth="1"/>
    <col min="11538" max="11538" width="22.42578125" style="38" customWidth="1"/>
    <col min="11539" max="11539" width="0.5703125" style="38" customWidth="1"/>
    <col min="11540" max="11540" width="13.42578125" style="38" customWidth="1"/>
    <col min="11541" max="11541" width="0.5703125" style="38" customWidth="1"/>
    <col min="11542" max="11542" width="14" style="38" customWidth="1"/>
    <col min="11543" max="11543" width="0.5703125" style="38" customWidth="1"/>
    <col min="11544" max="11544" width="15.5703125" style="38" customWidth="1"/>
    <col min="11545" max="11545" width="0.5703125" style="38" customWidth="1"/>
    <col min="11546" max="11546" width="16.42578125" style="38" customWidth="1"/>
    <col min="11547" max="11547" width="1.42578125" style="38" customWidth="1"/>
    <col min="11548" max="11548" width="18.5703125" style="38" customWidth="1"/>
    <col min="11549" max="11549" width="10.42578125" style="38" bestFit="1" customWidth="1"/>
    <col min="11550" max="11770" width="9.42578125" style="38"/>
    <col min="11771" max="11771" width="51.42578125" style="38" customWidth="1"/>
    <col min="11772" max="11772" width="14.5703125" style="38" customWidth="1"/>
    <col min="11773" max="11773" width="0.5703125" style="38" customWidth="1"/>
    <col min="11774" max="11774" width="12.42578125" style="38" customWidth="1"/>
    <col min="11775" max="11775" width="0.5703125" style="38" customWidth="1"/>
    <col min="11776" max="11776" width="13.42578125" style="38" customWidth="1"/>
    <col min="11777" max="11777" width="0.5703125" style="38" customWidth="1"/>
    <col min="11778" max="11778" width="14.5703125" style="38" bestFit="1" customWidth="1"/>
    <col min="11779" max="11779" width="0.5703125" style="38" customWidth="1"/>
    <col min="11780" max="11780" width="23" style="38" bestFit="1" customWidth="1"/>
    <col min="11781" max="11781" width="0.5703125" style="38" customWidth="1"/>
    <col min="11782" max="11782" width="21.5703125" style="38" customWidth="1"/>
    <col min="11783" max="11783" width="0.5703125" style="38" customWidth="1"/>
    <col min="11784" max="11784" width="13.5703125" style="38" customWidth="1"/>
    <col min="11785" max="11785" width="0.5703125" style="38" customWidth="1"/>
    <col min="11786" max="11786" width="13" style="38" customWidth="1"/>
    <col min="11787" max="11787" width="0.5703125" style="38" customWidth="1"/>
    <col min="11788" max="11788" width="13" style="38" customWidth="1"/>
    <col min="11789" max="11789" width="0.5703125" style="38" customWidth="1"/>
    <col min="11790" max="11790" width="13.42578125" style="38" customWidth="1"/>
    <col min="11791" max="11791" width="1.5703125" style="38" customWidth="1"/>
    <col min="11792" max="11792" width="18" style="38" customWidth="1"/>
    <col min="11793" max="11793" width="0.5703125" style="38" customWidth="1"/>
    <col min="11794" max="11794" width="22.42578125" style="38" customWidth="1"/>
    <col min="11795" max="11795" width="0.5703125" style="38" customWidth="1"/>
    <col min="11796" max="11796" width="13.42578125" style="38" customWidth="1"/>
    <col min="11797" max="11797" width="0.5703125" style="38" customWidth="1"/>
    <col min="11798" max="11798" width="14" style="38" customWidth="1"/>
    <col min="11799" max="11799" width="0.5703125" style="38" customWidth="1"/>
    <col min="11800" max="11800" width="15.5703125" style="38" customWidth="1"/>
    <col min="11801" max="11801" width="0.5703125" style="38" customWidth="1"/>
    <col min="11802" max="11802" width="16.42578125" style="38" customWidth="1"/>
    <col min="11803" max="11803" width="1.42578125" style="38" customWidth="1"/>
    <col min="11804" max="11804" width="18.5703125" style="38" customWidth="1"/>
    <col min="11805" max="11805" width="10.42578125" style="38" bestFit="1" customWidth="1"/>
    <col min="11806" max="12026" width="9.42578125" style="38"/>
    <col min="12027" max="12027" width="51.42578125" style="38" customWidth="1"/>
    <col min="12028" max="12028" width="14.5703125" style="38" customWidth="1"/>
    <col min="12029" max="12029" width="0.5703125" style="38" customWidth="1"/>
    <col min="12030" max="12030" width="12.42578125" style="38" customWidth="1"/>
    <col min="12031" max="12031" width="0.5703125" style="38" customWidth="1"/>
    <col min="12032" max="12032" width="13.42578125" style="38" customWidth="1"/>
    <col min="12033" max="12033" width="0.5703125" style="38" customWidth="1"/>
    <col min="12034" max="12034" width="14.5703125" style="38" bestFit="1" customWidth="1"/>
    <col min="12035" max="12035" width="0.5703125" style="38" customWidth="1"/>
    <col min="12036" max="12036" width="23" style="38" bestFit="1" customWidth="1"/>
    <col min="12037" max="12037" width="0.5703125" style="38" customWidth="1"/>
    <col min="12038" max="12038" width="21.5703125" style="38" customWidth="1"/>
    <col min="12039" max="12039" width="0.5703125" style="38" customWidth="1"/>
    <col min="12040" max="12040" width="13.5703125" style="38" customWidth="1"/>
    <col min="12041" max="12041" width="0.5703125" style="38" customWidth="1"/>
    <col min="12042" max="12042" width="13" style="38" customWidth="1"/>
    <col min="12043" max="12043" width="0.5703125" style="38" customWidth="1"/>
    <col min="12044" max="12044" width="13" style="38" customWidth="1"/>
    <col min="12045" max="12045" width="0.5703125" style="38" customWidth="1"/>
    <col min="12046" max="12046" width="13.42578125" style="38" customWidth="1"/>
    <col min="12047" max="12047" width="1.5703125" style="38" customWidth="1"/>
    <col min="12048" max="12048" width="18" style="38" customWidth="1"/>
    <col min="12049" max="12049" width="0.5703125" style="38" customWidth="1"/>
    <col min="12050" max="12050" width="22.42578125" style="38" customWidth="1"/>
    <col min="12051" max="12051" width="0.5703125" style="38" customWidth="1"/>
    <col min="12052" max="12052" width="13.42578125" style="38" customWidth="1"/>
    <col min="12053" max="12053" width="0.5703125" style="38" customWidth="1"/>
    <col min="12054" max="12054" width="14" style="38" customWidth="1"/>
    <col min="12055" max="12055" width="0.5703125" style="38" customWidth="1"/>
    <col min="12056" max="12056" width="15.5703125" style="38" customWidth="1"/>
    <col min="12057" max="12057" width="0.5703125" style="38" customWidth="1"/>
    <col min="12058" max="12058" width="16.42578125" style="38" customWidth="1"/>
    <col min="12059" max="12059" width="1.42578125" style="38" customWidth="1"/>
    <col min="12060" max="12060" width="18.5703125" style="38" customWidth="1"/>
    <col min="12061" max="12061" width="10.42578125" style="38" bestFit="1" customWidth="1"/>
    <col min="12062" max="12282" width="9.42578125" style="38"/>
    <col min="12283" max="12283" width="51.42578125" style="38" customWidth="1"/>
    <col min="12284" max="12284" width="14.5703125" style="38" customWidth="1"/>
    <col min="12285" max="12285" width="0.5703125" style="38" customWidth="1"/>
    <col min="12286" max="12286" width="12.42578125" style="38" customWidth="1"/>
    <col min="12287" max="12287" width="0.5703125" style="38" customWidth="1"/>
    <col min="12288" max="12288" width="13.42578125" style="38" customWidth="1"/>
    <col min="12289" max="12289" width="0.5703125" style="38" customWidth="1"/>
    <col min="12290" max="12290" width="14.5703125" style="38" bestFit="1" customWidth="1"/>
    <col min="12291" max="12291" width="0.5703125" style="38" customWidth="1"/>
    <col min="12292" max="12292" width="23" style="38" bestFit="1" customWidth="1"/>
    <col min="12293" max="12293" width="0.5703125" style="38" customWidth="1"/>
    <col min="12294" max="12294" width="21.5703125" style="38" customWidth="1"/>
    <col min="12295" max="12295" width="0.5703125" style="38" customWidth="1"/>
    <col min="12296" max="12296" width="13.5703125" style="38" customWidth="1"/>
    <col min="12297" max="12297" width="0.5703125" style="38" customWidth="1"/>
    <col min="12298" max="12298" width="13" style="38" customWidth="1"/>
    <col min="12299" max="12299" width="0.5703125" style="38" customWidth="1"/>
    <col min="12300" max="12300" width="13" style="38" customWidth="1"/>
    <col min="12301" max="12301" width="0.5703125" style="38" customWidth="1"/>
    <col min="12302" max="12302" width="13.42578125" style="38" customWidth="1"/>
    <col min="12303" max="12303" width="1.5703125" style="38" customWidth="1"/>
    <col min="12304" max="12304" width="18" style="38" customWidth="1"/>
    <col min="12305" max="12305" width="0.5703125" style="38" customWidth="1"/>
    <col min="12306" max="12306" width="22.42578125" style="38" customWidth="1"/>
    <col min="12307" max="12307" width="0.5703125" style="38" customWidth="1"/>
    <col min="12308" max="12308" width="13.42578125" style="38" customWidth="1"/>
    <col min="12309" max="12309" width="0.5703125" style="38" customWidth="1"/>
    <col min="12310" max="12310" width="14" style="38" customWidth="1"/>
    <col min="12311" max="12311" width="0.5703125" style="38" customWidth="1"/>
    <col min="12312" max="12312" width="15.5703125" style="38" customWidth="1"/>
    <col min="12313" max="12313" width="0.5703125" style="38" customWidth="1"/>
    <col min="12314" max="12314" width="16.42578125" style="38" customWidth="1"/>
    <col min="12315" max="12315" width="1.42578125" style="38" customWidth="1"/>
    <col min="12316" max="12316" width="18.5703125" style="38" customWidth="1"/>
    <col min="12317" max="12317" width="10.42578125" style="38" bestFit="1" customWidth="1"/>
    <col min="12318" max="12538" width="9.42578125" style="38"/>
    <col min="12539" max="12539" width="51.42578125" style="38" customWidth="1"/>
    <col min="12540" max="12540" width="14.5703125" style="38" customWidth="1"/>
    <col min="12541" max="12541" width="0.5703125" style="38" customWidth="1"/>
    <col min="12542" max="12542" width="12.42578125" style="38" customWidth="1"/>
    <col min="12543" max="12543" width="0.5703125" style="38" customWidth="1"/>
    <col min="12544" max="12544" width="13.42578125" style="38" customWidth="1"/>
    <col min="12545" max="12545" width="0.5703125" style="38" customWidth="1"/>
    <col min="12546" max="12546" width="14.5703125" style="38" bestFit="1" customWidth="1"/>
    <col min="12547" max="12547" width="0.5703125" style="38" customWidth="1"/>
    <col min="12548" max="12548" width="23" style="38" bestFit="1" customWidth="1"/>
    <col min="12549" max="12549" width="0.5703125" style="38" customWidth="1"/>
    <col min="12550" max="12550" width="21.5703125" style="38" customWidth="1"/>
    <col min="12551" max="12551" width="0.5703125" style="38" customWidth="1"/>
    <col min="12552" max="12552" width="13.5703125" style="38" customWidth="1"/>
    <col min="12553" max="12553" width="0.5703125" style="38" customWidth="1"/>
    <col min="12554" max="12554" width="13" style="38" customWidth="1"/>
    <col min="12555" max="12555" width="0.5703125" style="38" customWidth="1"/>
    <col min="12556" max="12556" width="13" style="38" customWidth="1"/>
    <col min="12557" max="12557" width="0.5703125" style="38" customWidth="1"/>
    <col min="12558" max="12558" width="13.42578125" style="38" customWidth="1"/>
    <col min="12559" max="12559" width="1.5703125" style="38" customWidth="1"/>
    <col min="12560" max="12560" width="18" style="38" customWidth="1"/>
    <col min="12561" max="12561" width="0.5703125" style="38" customWidth="1"/>
    <col min="12562" max="12562" width="22.42578125" style="38" customWidth="1"/>
    <col min="12563" max="12563" width="0.5703125" style="38" customWidth="1"/>
    <col min="12564" max="12564" width="13.42578125" style="38" customWidth="1"/>
    <col min="12565" max="12565" width="0.5703125" style="38" customWidth="1"/>
    <col min="12566" max="12566" width="14" style="38" customWidth="1"/>
    <col min="12567" max="12567" width="0.5703125" style="38" customWidth="1"/>
    <col min="12568" max="12568" width="15.5703125" style="38" customWidth="1"/>
    <col min="12569" max="12569" width="0.5703125" style="38" customWidth="1"/>
    <col min="12570" max="12570" width="16.42578125" style="38" customWidth="1"/>
    <col min="12571" max="12571" width="1.42578125" style="38" customWidth="1"/>
    <col min="12572" max="12572" width="18.5703125" style="38" customWidth="1"/>
    <col min="12573" max="12573" width="10.42578125" style="38" bestFit="1" customWidth="1"/>
    <col min="12574" max="12794" width="9.42578125" style="38"/>
    <col min="12795" max="12795" width="51.42578125" style="38" customWidth="1"/>
    <col min="12796" max="12796" width="14.5703125" style="38" customWidth="1"/>
    <col min="12797" max="12797" width="0.5703125" style="38" customWidth="1"/>
    <col min="12798" max="12798" width="12.42578125" style="38" customWidth="1"/>
    <col min="12799" max="12799" width="0.5703125" style="38" customWidth="1"/>
    <col min="12800" max="12800" width="13.42578125" style="38" customWidth="1"/>
    <col min="12801" max="12801" width="0.5703125" style="38" customWidth="1"/>
    <col min="12802" max="12802" width="14.5703125" style="38" bestFit="1" customWidth="1"/>
    <col min="12803" max="12803" width="0.5703125" style="38" customWidth="1"/>
    <col min="12804" max="12804" width="23" style="38" bestFit="1" customWidth="1"/>
    <col min="12805" max="12805" width="0.5703125" style="38" customWidth="1"/>
    <col min="12806" max="12806" width="21.5703125" style="38" customWidth="1"/>
    <col min="12807" max="12807" width="0.5703125" style="38" customWidth="1"/>
    <col min="12808" max="12808" width="13.5703125" style="38" customWidth="1"/>
    <col min="12809" max="12809" width="0.5703125" style="38" customWidth="1"/>
    <col min="12810" max="12810" width="13" style="38" customWidth="1"/>
    <col min="12811" max="12811" width="0.5703125" style="38" customWidth="1"/>
    <col min="12812" max="12812" width="13" style="38" customWidth="1"/>
    <col min="12813" max="12813" width="0.5703125" style="38" customWidth="1"/>
    <col min="12814" max="12814" width="13.42578125" style="38" customWidth="1"/>
    <col min="12815" max="12815" width="1.5703125" style="38" customWidth="1"/>
    <col min="12816" max="12816" width="18" style="38" customWidth="1"/>
    <col min="12817" max="12817" width="0.5703125" style="38" customWidth="1"/>
    <col min="12818" max="12818" width="22.42578125" style="38" customWidth="1"/>
    <col min="12819" max="12819" width="0.5703125" style="38" customWidth="1"/>
    <col min="12820" max="12820" width="13.42578125" style="38" customWidth="1"/>
    <col min="12821" max="12821" width="0.5703125" style="38" customWidth="1"/>
    <col min="12822" max="12822" width="14" style="38" customWidth="1"/>
    <col min="12823" max="12823" width="0.5703125" style="38" customWidth="1"/>
    <col min="12824" max="12824" width="15.5703125" style="38" customWidth="1"/>
    <col min="12825" max="12825" width="0.5703125" style="38" customWidth="1"/>
    <col min="12826" max="12826" width="16.42578125" style="38" customWidth="1"/>
    <col min="12827" max="12827" width="1.42578125" style="38" customWidth="1"/>
    <col min="12828" max="12828" width="18.5703125" style="38" customWidth="1"/>
    <col min="12829" max="12829" width="10.42578125" style="38" bestFit="1" customWidth="1"/>
    <col min="12830" max="13050" width="9.42578125" style="38"/>
    <col min="13051" max="13051" width="51.42578125" style="38" customWidth="1"/>
    <col min="13052" max="13052" width="14.5703125" style="38" customWidth="1"/>
    <col min="13053" max="13053" width="0.5703125" style="38" customWidth="1"/>
    <col min="13054" max="13054" width="12.42578125" style="38" customWidth="1"/>
    <col min="13055" max="13055" width="0.5703125" style="38" customWidth="1"/>
    <col min="13056" max="13056" width="13.42578125" style="38" customWidth="1"/>
    <col min="13057" max="13057" width="0.5703125" style="38" customWidth="1"/>
    <col min="13058" max="13058" width="14.5703125" style="38" bestFit="1" customWidth="1"/>
    <col min="13059" max="13059" width="0.5703125" style="38" customWidth="1"/>
    <col min="13060" max="13060" width="23" style="38" bestFit="1" customWidth="1"/>
    <col min="13061" max="13061" width="0.5703125" style="38" customWidth="1"/>
    <col min="13062" max="13062" width="21.5703125" style="38" customWidth="1"/>
    <col min="13063" max="13063" width="0.5703125" style="38" customWidth="1"/>
    <col min="13064" max="13064" width="13.5703125" style="38" customWidth="1"/>
    <col min="13065" max="13065" width="0.5703125" style="38" customWidth="1"/>
    <col min="13066" max="13066" width="13" style="38" customWidth="1"/>
    <col min="13067" max="13067" width="0.5703125" style="38" customWidth="1"/>
    <col min="13068" max="13068" width="13" style="38" customWidth="1"/>
    <col min="13069" max="13069" width="0.5703125" style="38" customWidth="1"/>
    <col min="13070" max="13070" width="13.42578125" style="38" customWidth="1"/>
    <col min="13071" max="13071" width="1.5703125" style="38" customWidth="1"/>
    <col min="13072" max="13072" width="18" style="38" customWidth="1"/>
    <col min="13073" max="13073" width="0.5703125" style="38" customWidth="1"/>
    <col min="13074" max="13074" width="22.42578125" style="38" customWidth="1"/>
    <col min="13075" max="13075" width="0.5703125" style="38" customWidth="1"/>
    <col min="13076" max="13076" width="13.42578125" style="38" customWidth="1"/>
    <col min="13077" max="13077" width="0.5703125" style="38" customWidth="1"/>
    <col min="13078" max="13078" width="14" style="38" customWidth="1"/>
    <col min="13079" max="13079" width="0.5703125" style="38" customWidth="1"/>
    <col min="13080" max="13080" width="15.5703125" style="38" customWidth="1"/>
    <col min="13081" max="13081" width="0.5703125" style="38" customWidth="1"/>
    <col min="13082" max="13082" width="16.42578125" style="38" customWidth="1"/>
    <col min="13083" max="13083" width="1.42578125" style="38" customWidth="1"/>
    <col min="13084" max="13084" width="18.5703125" style="38" customWidth="1"/>
    <col min="13085" max="13085" width="10.42578125" style="38" bestFit="1" customWidth="1"/>
    <col min="13086" max="13306" width="9.42578125" style="38"/>
    <col min="13307" max="13307" width="51.42578125" style="38" customWidth="1"/>
    <col min="13308" max="13308" width="14.5703125" style="38" customWidth="1"/>
    <col min="13309" max="13309" width="0.5703125" style="38" customWidth="1"/>
    <col min="13310" max="13310" width="12.42578125" style="38" customWidth="1"/>
    <col min="13311" max="13311" width="0.5703125" style="38" customWidth="1"/>
    <col min="13312" max="13312" width="13.42578125" style="38" customWidth="1"/>
    <col min="13313" max="13313" width="0.5703125" style="38" customWidth="1"/>
    <col min="13314" max="13314" width="14.5703125" style="38" bestFit="1" customWidth="1"/>
    <col min="13315" max="13315" width="0.5703125" style="38" customWidth="1"/>
    <col min="13316" max="13316" width="23" style="38" bestFit="1" customWidth="1"/>
    <col min="13317" max="13317" width="0.5703125" style="38" customWidth="1"/>
    <col min="13318" max="13318" width="21.5703125" style="38" customWidth="1"/>
    <col min="13319" max="13319" width="0.5703125" style="38" customWidth="1"/>
    <col min="13320" max="13320" width="13.5703125" style="38" customWidth="1"/>
    <col min="13321" max="13321" width="0.5703125" style="38" customWidth="1"/>
    <col min="13322" max="13322" width="13" style="38" customWidth="1"/>
    <col min="13323" max="13323" width="0.5703125" style="38" customWidth="1"/>
    <col min="13324" max="13324" width="13" style="38" customWidth="1"/>
    <col min="13325" max="13325" width="0.5703125" style="38" customWidth="1"/>
    <col min="13326" max="13326" width="13.42578125" style="38" customWidth="1"/>
    <col min="13327" max="13327" width="1.5703125" style="38" customWidth="1"/>
    <col min="13328" max="13328" width="18" style="38" customWidth="1"/>
    <col min="13329" max="13329" width="0.5703125" style="38" customWidth="1"/>
    <col min="13330" max="13330" width="22.42578125" style="38" customWidth="1"/>
    <col min="13331" max="13331" width="0.5703125" style="38" customWidth="1"/>
    <col min="13332" max="13332" width="13.42578125" style="38" customWidth="1"/>
    <col min="13333" max="13333" width="0.5703125" style="38" customWidth="1"/>
    <col min="13334" max="13334" width="14" style="38" customWidth="1"/>
    <col min="13335" max="13335" width="0.5703125" style="38" customWidth="1"/>
    <col min="13336" max="13336" width="15.5703125" style="38" customWidth="1"/>
    <col min="13337" max="13337" width="0.5703125" style="38" customWidth="1"/>
    <col min="13338" max="13338" width="16.42578125" style="38" customWidth="1"/>
    <col min="13339" max="13339" width="1.42578125" style="38" customWidth="1"/>
    <col min="13340" max="13340" width="18.5703125" style="38" customWidth="1"/>
    <col min="13341" max="13341" width="10.42578125" style="38" bestFit="1" customWidth="1"/>
    <col min="13342" max="13562" width="9.42578125" style="38"/>
    <col min="13563" max="13563" width="51.42578125" style="38" customWidth="1"/>
    <col min="13564" max="13564" width="14.5703125" style="38" customWidth="1"/>
    <col min="13565" max="13565" width="0.5703125" style="38" customWidth="1"/>
    <col min="13566" max="13566" width="12.42578125" style="38" customWidth="1"/>
    <col min="13567" max="13567" width="0.5703125" style="38" customWidth="1"/>
    <col min="13568" max="13568" width="13.42578125" style="38" customWidth="1"/>
    <col min="13569" max="13569" width="0.5703125" style="38" customWidth="1"/>
    <col min="13570" max="13570" width="14.5703125" style="38" bestFit="1" customWidth="1"/>
    <col min="13571" max="13571" width="0.5703125" style="38" customWidth="1"/>
    <col min="13572" max="13572" width="23" style="38" bestFit="1" customWidth="1"/>
    <col min="13573" max="13573" width="0.5703125" style="38" customWidth="1"/>
    <col min="13574" max="13574" width="21.5703125" style="38" customWidth="1"/>
    <col min="13575" max="13575" width="0.5703125" style="38" customWidth="1"/>
    <col min="13576" max="13576" width="13.5703125" style="38" customWidth="1"/>
    <col min="13577" max="13577" width="0.5703125" style="38" customWidth="1"/>
    <col min="13578" max="13578" width="13" style="38" customWidth="1"/>
    <col min="13579" max="13579" width="0.5703125" style="38" customWidth="1"/>
    <col min="13580" max="13580" width="13" style="38" customWidth="1"/>
    <col min="13581" max="13581" width="0.5703125" style="38" customWidth="1"/>
    <col min="13582" max="13582" width="13.42578125" style="38" customWidth="1"/>
    <col min="13583" max="13583" width="1.5703125" style="38" customWidth="1"/>
    <col min="13584" max="13584" width="18" style="38" customWidth="1"/>
    <col min="13585" max="13585" width="0.5703125" style="38" customWidth="1"/>
    <col min="13586" max="13586" width="22.42578125" style="38" customWidth="1"/>
    <col min="13587" max="13587" width="0.5703125" style="38" customWidth="1"/>
    <col min="13588" max="13588" width="13.42578125" style="38" customWidth="1"/>
    <col min="13589" max="13589" width="0.5703125" style="38" customWidth="1"/>
    <col min="13590" max="13590" width="14" style="38" customWidth="1"/>
    <col min="13591" max="13591" width="0.5703125" style="38" customWidth="1"/>
    <col min="13592" max="13592" width="15.5703125" style="38" customWidth="1"/>
    <col min="13593" max="13593" width="0.5703125" style="38" customWidth="1"/>
    <col min="13594" max="13594" width="16.42578125" style="38" customWidth="1"/>
    <col min="13595" max="13595" width="1.42578125" style="38" customWidth="1"/>
    <col min="13596" max="13596" width="18.5703125" style="38" customWidth="1"/>
    <col min="13597" max="13597" width="10.42578125" style="38" bestFit="1" customWidth="1"/>
    <col min="13598" max="13818" width="9.42578125" style="38"/>
    <col min="13819" max="13819" width="51.42578125" style="38" customWidth="1"/>
    <col min="13820" max="13820" width="14.5703125" style="38" customWidth="1"/>
    <col min="13821" max="13821" width="0.5703125" style="38" customWidth="1"/>
    <col min="13822" max="13822" width="12.42578125" style="38" customWidth="1"/>
    <col min="13823" max="13823" width="0.5703125" style="38" customWidth="1"/>
    <col min="13824" max="13824" width="13.42578125" style="38" customWidth="1"/>
    <col min="13825" max="13825" width="0.5703125" style="38" customWidth="1"/>
    <col min="13826" max="13826" width="14.5703125" style="38" bestFit="1" customWidth="1"/>
    <col min="13827" max="13827" width="0.5703125" style="38" customWidth="1"/>
    <col min="13828" max="13828" width="23" style="38" bestFit="1" customWidth="1"/>
    <col min="13829" max="13829" width="0.5703125" style="38" customWidth="1"/>
    <col min="13830" max="13830" width="21.5703125" style="38" customWidth="1"/>
    <col min="13831" max="13831" width="0.5703125" style="38" customWidth="1"/>
    <col min="13832" max="13832" width="13.5703125" style="38" customWidth="1"/>
    <col min="13833" max="13833" width="0.5703125" style="38" customWidth="1"/>
    <col min="13834" max="13834" width="13" style="38" customWidth="1"/>
    <col min="13835" max="13835" width="0.5703125" style="38" customWidth="1"/>
    <col min="13836" max="13836" width="13" style="38" customWidth="1"/>
    <col min="13837" max="13837" width="0.5703125" style="38" customWidth="1"/>
    <col min="13838" max="13838" width="13.42578125" style="38" customWidth="1"/>
    <col min="13839" max="13839" width="1.5703125" style="38" customWidth="1"/>
    <col min="13840" max="13840" width="18" style="38" customWidth="1"/>
    <col min="13841" max="13841" width="0.5703125" style="38" customWidth="1"/>
    <col min="13842" max="13842" width="22.42578125" style="38" customWidth="1"/>
    <col min="13843" max="13843" width="0.5703125" style="38" customWidth="1"/>
    <col min="13844" max="13844" width="13.42578125" style="38" customWidth="1"/>
    <col min="13845" max="13845" width="0.5703125" style="38" customWidth="1"/>
    <col min="13846" max="13846" width="14" style="38" customWidth="1"/>
    <col min="13847" max="13847" width="0.5703125" style="38" customWidth="1"/>
    <col min="13848" max="13848" width="15.5703125" style="38" customWidth="1"/>
    <col min="13849" max="13849" width="0.5703125" style="38" customWidth="1"/>
    <col min="13850" max="13850" width="16.42578125" style="38" customWidth="1"/>
    <col min="13851" max="13851" width="1.42578125" style="38" customWidth="1"/>
    <col min="13852" max="13852" width="18.5703125" style="38" customWidth="1"/>
    <col min="13853" max="13853" width="10.42578125" style="38" bestFit="1" customWidth="1"/>
    <col min="13854" max="14074" width="9.42578125" style="38"/>
    <col min="14075" max="14075" width="51.42578125" style="38" customWidth="1"/>
    <col min="14076" max="14076" width="14.5703125" style="38" customWidth="1"/>
    <col min="14077" max="14077" width="0.5703125" style="38" customWidth="1"/>
    <col min="14078" max="14078" width="12.42578125" style="38" customWidth="1"/>
    <col min="14079" max="14079" width="0.5703125" style="38" customWidth="1"/>
    <col min="14080" max="14080" width="13.42578125" style="38" customWidth="1"/>
    <col min="14081" max="14081" width="0.5703125" style="38" customWidth="1"/>
    <col min="14082" max="14082" width="14.5703125" style="38" bestFit="1" customWidth="1"/>
    <col min="14083" max="14083" width="0.5703125" style="38" customWidth="1"/>
    <col min="14084" max="14084" width="23" style="38" bestFit="1" customWidth="1"/>
    <col min="14085" max="14085" width="0.5703125" style="38" customWidth="1"/>
    <col min="14086" max="14086" width="21.5703125" style="38" customWidth="1"/>
    <col min="14087" max="14087" width="0.5703125" style="38" customWidth="1"/>
    <col min="14088" max="14088" width="13.5703125" style="38" customWidth="1"/>
    <col min="14089" max="14089" width="0.5703125" style="38" customWidth="1"/>
    <col min="14090" max="14090" width="13" style="38" customWidth="1"/>
    <col min="14091" max="14091" width="0.5703125" style="38" customWidth="1"/>
    <col min="14092" max="14092" width="13" style="38" customWidth="1"/>
    <col min="14093" max="14093" width="0.5703125" style="38" customWidth="1"/>
    <col min="14094" max="14094" width="13.42578125" style="38" customWidth="1"/>
    <col min="14095" max="14095" width="1.5703125" style="38" customWidth="1"/>
    <col min="14096" max="14096" width="18" style="38" customWidth="1"/>
    <col min="14097" max="14097" width="0.5703125" style="38" customWidth="1"/>
    <col min="14098" max="14098" width="22.42578125" style="38" customWidth="1"/>
    <col min="14099" max="14099" width="0.5703125" style="38" customWidth="1"/>
    <col min="14100" max="14100" width="13.42578125" style="38" customWidth="1"/>
    <col min="14101" max="14101" width="0.5703125" style="38" customWidth="1"/>
    <col min="14102" max="14102" width="14" style="38" customWidth="1"/>
    <col min="14103" max="14103" width="0.5703125" style="38" customWidth="1"/>
    <col min="14104" max="14104" width="15.5703125" style="38" customWidth="1"/>
    <col min="14105" max="14105" width="0.5703125" style="38" customWidth="1"/>
    <col min="14106" max="14106" width="16.42578125" style="38" customWidth="1"/>
    <col min="14107" max="14107" width="1.42578125" style="38" customWidth="1"/>
    <col min="14108" max="14108" width="18.5703125" style="38" customWidth="1"/>
    <col min="14109" max="14109" width="10.42578125" style="38" bestFit="1" customWidth="1"/>
    <col min="14110" max="14330" width="9.42578125" style="38"/>
    <col min="14331" max="14331" width="51.42578125" style="38" customWidth="1"/>
    <col min="14332" max="14332" width="14.5703125" style="38" customWidth="1"/>
    <col min="14333" max="14333" width="0.5703125" style="38" customWidth="1"/>
    <col min="14334" max="14334" width="12.42578125" style="38" customWidth="1"/>
    <col min="14335" max="14335" width="0.5703125" style="38" customWidth="1"/>
    <col min="14336" max="14336" width="13.42578125" style="38" customWidth="1"/>
    <col min="14337" max="14337" width="0.5703125" style="38" customWidth="1"/>
    <col min="14338" max="14338" width="14.5703125" style="38" bestFit="1" customWidth="1"/>
    <col min="14339" max="14339" width="0.5703125" style="38" customWidth="1"/>
    <col min="14340" max="14340" width="23" style="38" bestFit="1" customWidth="1"/>
    <col min="14341" max="14341" width="0.5703125" style="38" customWidth="1"/>
    <col min="14342" max="14342" width="21.5703125" style="38" customWidth="1"/>
    <col min="14343" max="14343" width="0.5703125" style="38" customWidth="1"/>
    <col min="14344" max="14344" width="13.5703125" style="38" customWidth="1"/>
    <col min="14345" max="14345" width="0.5703125" style="38" customWidth="1"/>
    <col min="14346" max="14346" width="13" style="38" customWidth="1"/>
    <col min="14347" max="14347" width="0.5703125" style="38" customWidth="1"/>
    <col min="14348" max="14348" width="13" style="38" customWidth="1"/>
    <col min="14349" max="14349" width="0.5703125" style="38" customWidth="1"/>
    <col min="14350" max="14350" width="13.42578125" style="38" customWidth="1"/>
    <col min="14351" max="14351" width="1.5703125" style="38" customWidth="1"/>
    <col min="14352" max="14352" width="18" style="38" customWidth="1"/>
    <col min="14353" max="14353" width="0.5703125" style="38" customWidth="1"/>
    <col min="14354" max="14354" width="22.42578125" style="38" customWidth="1"/>
    <col min="14355" max="14355" width="0.5703125" style="38" customWidth="1"/>
    <col min="14356" max="14356" width="13.42578125" style="38" customWidth="1"/>
    <col min="14357" max="14357" width="0.5703125" style="38" customWidth="1"/>
    <col min="14358" max="14358" width="14" style="38" customWidth="1"/>
    <col min="14359" max="14359" width="0.5703125" style="38" customWidth="1"/>
    <col min="14360" max="14360" width="15.5703125" style="38" customWidth="1"/>
    <col min="14361" max="14361" width="0.5703125" style="38" customWidth="1"/>
    <col min="14362" max="14362" width="16.42578125" style="38" customWidth="1"/>
    <col min="14363" max="14363" width="1.42578125" style="38" customWidth="1"/>
    <col min="14364" max="14364" width="18.5703125" style="38" customWidth="1"/>
    <col min="14365" max="14365" width="10.42578125" style="38" bestFit="1" customWidth="1"/>
    <col min="14366" max="14586" width="9.42578125" style="38"/>
    <col min="14587" max="14587" width="51.42578125" style="38" customWidth="1"/>
    <col min="14588" max="14588" width="14.5703125" style="38" customWidth="1"/>
    <col min="14589" max="14589" width="0.5703125" style="38" customWidth="1"/>
    <col min="14590" max="14590" width="12.42578125" style="38" customWidth="1"/>
    <col min="14591" max="14591" width="0.5703125" style="38" customWidth="1"/>
    <col min="14592" max="14592" width="13.42578125" style="38" customWidth="1"/>
    <col min="14593" max="14593" width="0.5703125" style="38" customWidth="1"/>
    <col min="14594" max="14594" width="14.5703125" style="38" bestFit="1" customWidth="1"/>
    <col min="14595" max="14595" width="0.5703125" style="38" customWidth="1"/>
    <col min="14596" max="14596" width="23" style="38" bestFit="1" customWidth="1"/>
    <col min="14597" max="14597" width="0.5703125" style="38" customWidth="1"/>
    <col min="14598" max="14598" width="21.5703125" style="38" customWidth="1"/>
    <col min="14599" max="14599" width="0.5703125" style="38" customWidth="1"/>
    <col min="14600" max="14600" width="13.5703125" style="38" customWidth="1"/>
    <col min="14601" max="14601" width="0.5703125" style="38" customWidth="1"/>
    <col min="14602" max="14602" width="13" style="38" customWidth="1"/>
    <col min="14603" max="14603" width="0.5703125" style="38" customWidth="1"/>
    <col min="14604" max="14604" width="13" style="38" customWidth="1"/>
    <col min="14605" max="14605" width="0.5703125" style="38" customWidth="1"/>
    <col min="14606" max="14606" width="13.42578125" style="38" customWidth="1"/>
    <col min="14607" max="14607" width="1.5703125" style="38" customWidth="1"/>
    <col min="14608" max="14608" width="18" style="38" customWidth="1"/>
    <col min="14609" max="14609" width="0.5703125" style="38" customWidth="1"/>
    <col min="14610" max="14610" width="22.42578125" style="38" customWidth="1"/>
    <col min="14611" max="14611" width="0.5703125" style="38" customWidth="1"/>
    <col min="14612" max="14612" width="13.42578125" style="38" customWidth="1"/>
    <col min="14613" max="14613" width="0.5703125" style="38" customWidth="1"/>
    <col min="14614" max="14614" width="14" style="38" customWidth="1"/>
    <col min="14615" max="14615" width="0.5703125" style="38" customWidth="1"/>
    <col min="14616" max="14616" width="15.5703125" style="38" customWidth="1"/>
    <col min="14617" max="14617" width="0.5703125" style="38" customWidth="1"/>
    <col min="14618" max="14618" width="16.42578125" style="38" customWidth="1"/>
    <col min="14619" max="14619" width="1.42578125" style="38" customWidth="1"/>
    <col min="14620" max="14620" width="18.5703125" style="38" customWidth="1"/>
    <col min="14621" max="14621" width="10.42578125" style="38" bestFit="1" customWidth="1"/>
    <col min="14622" max="14842" width="9.42578125" style="38"/>
    <col min="14843" max="14843" width="51.42578125" style="38" customWidth="1"/>
    <col min="14844" max="14844" width="14.5703125" style="38" customWidth="1"/>
    <col min="14845" max="14845" width="0.5703125" style="38" customWidth="1"/>
    <col min="14846" max="14846" width="12.42578125" style="38" customWidth="1"/>
    <col min="14847" max="14847" width="0.5703125" style="38" customWidth="1"/>
    <col min="14848" max="14848" width="13.42578125" style="38" customWidth="1"/>
    <col min="14849" max="14849" width="0.5703125" style="38" customWidth="1"/>
    <col min="14850" max="14850" width="14.5703125" style="38" bestFit="1" customWidth="1"/>
    <col min="14851" max="14851" width="0.5703125" style="38" customWidth="1"/>
    <col min="14852" max="14852" width="23" style="38" bestFit="1" customWidth="1"/>
    <col min="14853" max="14853" width="0.5703125" style="38" customWidth="1"/>
    <col min="14854" max="14854" width="21.5703125" style="38" customWidth="1"/>
    <col min="14855" max="14855" width="0.5703125" style="38" customWidth="1"/>
    <col min="14856" max="14856" width="13.5703125" style="38" customWidth="1"/>
    <col min="14857" max="14857" width="0.5703125" style="38" customWidth="1"/>
    <col min="14858" max="14858" width="13" style="38" customWidth="1"/>
    <col min="14859" max="14859" width="0.5703125" style="38" customWidth="1"/>
    <col min="14860" max="14860" width="13" style="38" customWidth="1"/>
    <col min="14861" max="14861" width="0.5703125" style="38" customWidth="1"/>
    <col min="14862" max="14862" width="13.42578125" style="38" customWidth="1"/>
    <col min="14863" max="14863" width="1.5703125" style="38" customWidth="1"/>
    <col min="14864" max="14864" width="18" style="38" customWidth="1"/>
    <col min="14865" max="14865" width="0.5703125" style="38" customWidth="1"/>
    <col min="14866" max="14866" width="22.42578125" style="38" customWidth="1"/>
    <col min="14867" max="14867" width="0.5703125" style="38" customWidth="1"/>
    <col min="14868" max="14868" width="13.42578125" style="38" customWidth="1"/>
    <col min="14869" max="14869" width="0.5703125" style="38" customWidth="1"/>
    <col min="14870" max="14870" width="14" style="38" customWidth="1"/>
    <col min="14871" max="14871" width="0.5703125" style="38" customWidth="1"/>
    <col min="14872" max="14872" width="15.5703125" style="38" customWidth="1"/>
    <col min="14873" max="14873" width="0.5703125" style="38" customWidth="1"/>
    <col min="14874" max="14874" width="16.42578125" style="38" customWidth="1"/>
    <col min="14875" max="14875" width="1.42578125" style="38" customWidth="1"/>
    <col min="14876" max="14876" width="18.5703125" style="38" customWidth="1"/>
    <col min="14877" max="14877" width="10.42578125" style="38" bestFit="1" customWidth="1"/>
    <col min="14878" max="15098" width="9.42578125" style="38"/>
    <col min="15099" max="15099" width="51.42578125" style="38" customWidth="1"/>
    <col min="15100" max="15100" width="14.5703125" style="38" customWidth="1"/>
    <col min="15101" max="15101" width="0.5703125" style="38" customWidth="1"/>
    <col min="15102" max="15102" width="12.42578125" style="38" customWidth="1"/>
    <col min="15103" max="15103" width="0.5703125" style="38" customWidth="1"/>
    <col min="15104" max="15104" width="13.42578125" style="38" customWidth="1"/>
    <col min="15105" max="15105" width="0.5703125" style="38" customWidth="1"/>
    <col min="15106" max="15106" width="14.5703125" style="38" bestFit="1" customWidth="1"/>
    <col min="15107" max="15107" width="0.5703125" style="38" customWidth="1"/>
    <col min="15108" max="15108" width="23" style="38" bestFit="1" customWidth="1"/>
    <col min="15109" max="15109" width="0.5703125" style="38" customWidth="1"/>
    <col min="15110" max="15110" width="21.5703125" style="38" customWidth="1"/>
    <col min="15111" max="15111" width="0.5703125" style="38" customWidth="1"/>
    <col min="15112" max="15112" width="13.5703125" style="38" customWidth="1"/>
    <col min="15113" max="15113" width="0.5703125" style="38" customWidth="1"/>
    <col min="15114" max="15114" width="13" style="38" customWidth="1"/>
    <col min="15115" max="15115" width="0.5703125" style="38" customWidth="1"/>
    <col min="15116" max="15116" width="13" style="38" customWidth="1"/>
    <col min="15117" max="15117" width="0.5703125" style="38" customWidth="1"/>
    <col min="15118" max="15118" width="13.42578125" style="38" customWidth="1"/>
    <col min="15119" max="15119" width="1.5703125" style="38" customWidth="1"/>
    <col min="15120" max="15120" width="18" style="38" customWidth="1"/>
    <col min="15121" max="15121" width="0.5703125" style="38" customWidth="1"/>
    <col min="15122" max="15122" width="22.42578125" style="38" customWidth="1"/>
    <col min="15123" max="15123" width="0.5703125" style="38" customWidth="1"/>
    <col min="15124" max="15124" width="13.42578125" style="38" customWidth="1"/>
    <col min="15125" max="15125" width="0.5703125" style="38" customWidth="1"/>
    <col min="15126" max="15126" width="14" style="38" customWidth="1"/>
    <col min="15127" max="15127" width="0.5703125" style="38" customWidth="1"/>
    <col min="15128" max="15128" width="15.5703125" style="38" customWidth="1"/>
    <col min="15129" max="15129" width="0.5703125" style="38" customWidth="1"/>
    <col min="15130" max="15130" width="16.42578125" style="38" customWidth="1"/>
    <col min="15131" max="15131" width="1.42578125" style="38" customWidth="1"/>
    <col min="15132" max="15132" width="18.5703125" style="38" customWidth="1"/>
    <col min="15133" max="15133" width="10.42578125" style="38" bestFit="1" customWidth="1"/>
    <col min="15134" max="15354" width="9.42578125" style="38"/>
    <col min="15355" max="15355" width="51.42578125" style="38" customWidth="1"/>
    <col min="15356" max="15356" width="14.5703125" style="38" customWidth="1"/>
    <col min="15357" max="15357" width="0.5703125" style="38" customWidth="1"/>
    <col min="15358" max="15358" width="12.42578125" style="38" customWidth="1"/>
    <col min="15359" max="15359" width="0.5703125" style="38" customWidth="1"/>
    <col min="15360" max="15360" width="13.42578125" style="38" customWidth="1"/>
    <col min="15361" max="15361" width="0.5703125" style="38" customWidth="1"/>
    <col min="15362" max="15362" width="14.5703125" style="38" bestFit="1" customWidth="1"/>
    <col min="15363" max="15363" width="0.5703125" style="38" customWidth="1"/>
    <col min="15364" max="15364" width="23" style="38" bestFit="1" customWidth="1"/>
    <col min="15365" max="15365" width="0.5703125" style="38" customWidth="1"/>
    <col min="15366" max="15366" width="21.5703125" style="38" customWidth="1"/>
    <col min="15367" max="15367" width="0.5703125" style="38" customWidth="1"/>
    <col min="15368" max="15368" width="13.5703125" style="38" customWidth="1"/>
    <col min="15369" max="15369" width="0.5703125" style="38" customWidth="1"/>
    <col min="15370" max="15370" width="13" style="38" customWidth="1"/>
    <col min="15371" max="15371" width="0.5703125" style="38" customWidth="1"/>
    <col min="15372" max="15372" width="13" style="38" customWidth="1"/>
    <col min="15373" max="15373" width="0.5703125" style="38" customWidth="1"/>
    <col min="15374" max="15374" width="13.42578125" style="38" customWidth="1"/>
    <col min="15375" max="15375" width="1.5703125" style="38" customWidth="1"/>
    <col min="15376" max="15376" width="18" style="38" customWidth="1"/>
    <col min="15377" max="15377" width="0.5703125" style="38" customWidth="1"/>
    <col min="15378" max="15378" width="22.42578125" style="38" customWidth="1"/>
    <col min="15379" max="15379" width="0.5703125" style="38" customWidth="1"/>
    <col min="15380" max="15380" width="13.42578125" style="38" customWidth="1"/>
    <col min="15381" max="15381" width="0.5703125" style="38" customWidth="1"/>
    <col min="15382" max="15382" width="14" style="38" customWidth="1"/>
    <col min="15383" max="15383" width="0.5703125" style="38" customWidth="1"/>
    <col min="15384" max="15384" width="15.5703125" style="38" customWidth="1"/>
    <col min="15385" max="15385" width="0.5703125" style="38" customWidth="1"/>
    <col min="15386" max="15386" width="16.42578125" style="38" customWidth="1"/>
    <col min="15387" max="15387" width="1.42578125" style="38" customWidth="1"/>
    <col min="15388" max="15388" width="18.5703125" style="38" customWidth="1"/>
    <col min="15389" max="15389" width="10.42578125" style="38" bestFit="1" customWidth="1"/>
    <col min="15390" max="15610" width="9.42578125" style="38"/>
    <col min="15611" max="15611" width="51.42578125" style="38" customWidth="1"/>
    <col min="15612" max="15612" width="14.5703125" style="38" customWidth="1"/>
    <col min="15613" max="15613" width="0.5703125" style="38" customWidth="1"/>
    <col min="15614" max="15614" width="12.42578125" style="38" customWidth="1"/>
    <col min="15615" max="15615" width="0.5703125" style="38" customWidth="1"/>
    <col min="15616" max="15616" width="13.42578125" style="38" customWidth="1"/>
    <col min="15617" max="15617" width="0.5703125" style="38" customWidth="1"/>
    <col min="15618" max="15618" width="14.5703125" style="38" bestFit="1" customWidth="1"/>
    <col min="15619" max="15619" width="0.5703125" style="38" customWidth="1"/>
    <col min="15620" max="15620" width="23" style="38" bestFit="1" customWidth="1"/>
    <col min="15621" max="15621" width="0.5703125" style="38" customWidth="1"/>
    <col min="15622" max="15622" width="21.5703125" style="38" customWidth="1"/>
    <col min="15623" max="15623" width="0.5703125" style="38" customWidth="1"/>
    <col min="15624" max="15624" width="13.5703125" style="38" customWidth="1"/>
    <col min="15625" max="15625" width="0.5703125" style="38" customWidth="1"/>
    <col min="15626" max="15626" width="13" style="38" customWidth="1"/>
    <col min="15627" max="15627" width="0.5703125" style="38" customWidth="1"/>
    <col min="15628" max="15628" width="13" style="38" customWidth="1"/>
    <col min="15629" max="15629" width="0.5703125" style="38" customWidth="1"/>
    <col min="15630" max="15630" width="13.42578125" style="38" customWidth="1"/>
    <col min="15631" max="15631" width="1.5703125" style="38" customWidth="1"/>
    <col min="15632" max="15632" width="18" style="38" customWidth="1"/>
    <col min="15633" max="15633" width="0.5703125" style="38" customWidth="1"/>
    <col min="15634" max="15634" width="22.42578125" style="38" customWidth="1"/>
    <col min="15635" max="15635" width="0.5703125" style="38" customWidth="1"/>
    <col min="15636" max="15636" width="13.42578125" style="38" customWidth="1"/>
    <col min="15637" max="15637" width="0.5703125" style="38" customWidth="1"/>
    <col min="15638" max="15638" width="14" style="38" customWidth="1"/>
    <col min="15639" max="15639" width="0.5703125" style="38" customWidth="1"/>
    <col min="15640" max="15640" width="15.5703125" style="38" customWidth="1"/>
    <col min="15641" max="15641" width="0.5703125" style="38" customWidth="1"/>
    <col min="15642" max="15642" width="16.42578125" style="38" customWidth="1"/>
    <col min="15643" max="15643" width="1.42578125" style="38" customWidth="1"/>
    <col min="15644" max="15644" width="18.5703125" style="38" customWidth="1"/>
    <col min="15645" max="15645" width="10.42578125" style="38" bestFit="1" customWidth="1"/>
    <col min="15646" max="15866" width="9.42578125" style="38"/>
    <col min="15867" max="15867" width="51.42578125" style="38" customWidth="1"/>
    <col min="15868" max="15868" width="14.5703125" style="38" customWidth="1"/>
    <col min="15869" max="15869" width="0.5703125" style="38" customWidth="1"/>
    <col min="15870" max="15870" width="12.42578125" style="38" customWidth="1"/>
    <col min="15871" max="15871" width="0.5703125" style="38" customWidth="1"/>
    <col min="15872" max="15872" width="13.42578125" style="38" customWidth="1"/>
    <col min="15873" max="15873" width="0.5703125" style="38" customWidth="1"/>
    <col min="15874" max="15874" width="14.5703125" style="38" bestFit="1" customWidth="1"/>
    <col min="15875" max="15875" width="0.5703125" style="38" customWidth="1"/>
    <col min="15876" max="15876" width="23" style="38" bestFit="1" customWidth="1"/>
    <col min="15877" max="15877" width="0.5703125" style="38" customWidth="1"/>
    <col min="15878" max="15878" width="21.5703125" style="38" customWidth="1"/>
    <col min="15879" max="15879" width="0.5703125" style="38" customWidth="1"/>
    <col min="15880" max="15880" width="13.5703125" style="38" customWidth="1"/>
    <col min="15881" max="15881" width="0.5703125" style="38" customWidth="1"/>
    <col min="15882" max="15882" width="13" style="38" customWidth="1"/>
    <col min="15883" max="15883" width="0.5703125" style="38" customWidth="1"/>
    <col min="15884" max="15884" width="13" style="38" customWidth="1"/>
    <col min="15885" max="15885" width="0.5703125" style="38" customWidth="1"/>
    <col min="15886" max="15886" width="13.42578125" style="38" customWidth="1"/>
    <col min="15887" max="15887" width="1.5703125" style="38" customWidth="1"/>
    <col min="15888" max="15888" width="18" style="38" customWidth="1"/>
    <col min="15889" max="15889" width="0.5703125" style="38" customWidth="1"/>
    <col min="15890" max="15890" width="22.42578125" style="38" customWidth="1"/>
    <col min="15891" max="15891" width="0.5703125" style="38" customWidth="1"/>
    <col min="15892" max="15892" width="13.42578125" style="38" customWidth="1"/>
    <col min="15893" max="15893" width="0.5703125" style="38" customWidth="1"/>
    <col min="15894" max="15894" width="14" style="38" customWidth="1"/>
    <col min="15895" max="15895" width="0.5703125" style="38" customWidth="1"/>
    <col min="15896" max="15896" width="15.5703125" style="38" customWidth="1"/>
    <col min="15897" max="15897" width="0.5703125" style="38" customWidth="1"/>
    <col min="15898" max="15898" width="16.42578125" style="38" customWidth="1"/>
    <col min="15899" max="15899" width="1.42578125" style="38" customWidth="1"/>
    <col min="15900" max="15900" width="18.5703125" style="38" customWidth="1"/>
    <col min="15901" max="15901" width="10.42578125" style="38" bestFit="1" customWidth="1"/>
    <col min="15902" max="16122" width="9.42578125" style="38"/>
    <col min="16123" max="16123" width="51.42578125" style="38" customWidth="1"/>
    <col min="16124" max="16124" width="14.5703125" style="38" customWidth="1"/>
    <col min="16125" max="16125" width="0.5703125" style="38" customWidth="1"/>
    <col min="16126" max="16126" width="12.42578125" style="38" customWidth="1"/>
    <col min="16127" max="16127" width="0.5703125" style="38" customWidth="1"/>
    <col min="16128" max="16128" width="13.42578125" style="38" customWidth="1"/>
    <col min="16129" max="16129" width="0.5703125" style="38" customWidth="1"/>
    <col min="16130" max="16130" width="14.5703125" style="38" bestFit="1" customWidth="1"/>
    <col min="16131" max="16131" width="0.5703125" style="38" customWidth="1"/>
    <col min="16132" max="16132" width="23" style="38" bestFit="1" customWidth="1"/>
    <col min="16133" max="16133" width="0.5703125" style="38" customWidth="1"/>
    <col min="16134" max="16134" width="21.5703125" style="38" customWidth="1"/>
    <col min="16135" max="16135" width="0.5703125" style="38" customWidth="1"/>
    <col min="16136" max="16136" width="13.5703125" style="38" customWidth="1"/>
    <col min="16137" max="16137" width="0.5703125" style="38" customWidth="1"/>
    <col min="16138" max="16138" width="13" style="38" customWidth="1"/>
    <col min="16139" max="16139" width="0.5703125" style="38" customWidth="1"/>
    <col min="16140" max="16140" width="13" style="38" customWidth="1"/>
    <col min="16141" max="16141" width="0.5703125" style="38" customWidth="1"/>
    <col min="16142" max="16142" width="13.42578125" style="38" customWidth="1"/>
    <col min="16143" max="16143" width="1.5703125" style="38" customWidth="1"/>
    <col min="16144" max="16144" width="18" style="38" customWidth="1"/>
    <col min="16145" max="16145" width="0.5703125" style="38" customWidth="1"/>
    <col min="16146" max="16146" width="22.42578125" style="38" customWidth="1"/>
    <col min="16147" max="16147" width="0.5703125" style="38" customWidth="1"/>
    <col min="16148" max="16148" width="13.42578125" style="38" customWidth="1"/>
    <col min="16149" max="16149" width="0.5703125" style="38" customWidth="1"/>
    <col min="16150" max="16150" width="14" style="38" customWidth="1"/>
    <col min="16151" max="16151" width="0.5703125" style="38" customWidth="1"/>
    <col min="16152" max="16152" width="15.5703125" style="38" customWidth="1"/>
    <col min="16153" max="16153" width="0.5703125" style="38" customWidth="1"/>
    <col min="16154" max="16154" width="16.42578125" style="38" customWidth="1"/>
    <col min="16155" max="16155" width="1.42578125" style="38" customWidth="1"/>
    <col min="16156" max="16156" width="18.5703125" style="38" customWidth="1"/>
    <col min="16157" max="16157" width="10.42578125" style="38" bestFit="1" customWidth="1"/>
    <col min="16158" max="16384" width="9.42578125" style="38"/>
  </cols>
  <sheetData>
    <row r="1" spans="1:36" ht="24" customHeight="1">
      <c r="A1" s="192" t="s">
        <v>74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37"/>
    </row>
    <row r="2" spans="1:36" s="5" customFormat="1" ht="24" customHeight="1">
      <c r="A2" s="182" t="s">
        <v>86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</row>
    <row r="3" spans="1:36" s="5" customFormat="1" ht="24" customHeight="1">
      <c r="A3" s="182" t="s">
        <v>21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</row>
    <row r="4" spans="1:36" s="5" customFormat="1" ht="24" customHeight="1">
      <c r="A4" s="194" t="s">
        <v>325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</row>
    <row r="5" spans="1:36" s="5" customFormat="1" ht="24" customHeight="1">
      <c r="A5" s="183" t="s">
        <v>76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</row>
    <row r="6" spans="1:36" s="5" customFormat="1" ht="24" customHeight="1">
      <c r="B6" s="189" t="s">
        <v>35</v>
      </c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</row>
    <row r="7" spans="1:36" s="5" customFormat="1" ht="24" customHeight="1"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111"/>
      <c r="Q7" s="111"/>
      <c r="R7" s="111" t="s">
        <v>100</v>
      </c>
      <c r="S7" s="111"/>
      <c r="T7" s="111"/>
      <c r="U7" s="111"/>
      <c r="V7" s="111"/>
      <c r="W7" s="111"/>
      <c r="X7" s="111"/>
      <c r="Y7" s="15"/>
      <c r="Z7" s="30"/>
    </row>
    <row r="8" spans="1:36" s="5" customFormat="1" ht="24" customHeight="1">
      <c r="B8" s="30"/>
      <c r="C8" s="30"/>
      <c r="D8" s="30"/>
      <c r="E8" s="30"/>
      <c r="F8" s="30"/>
      <c r="G8" s="30"/>
      <c r="H8" s="30"/>
      <c r="I8" s="30"/>
      <c r="J8" s="15" t="s">
        <v>73</v>
      </c>
      <c r="K8" s="30"/>
      <c r="O8" s="88"/>
      <c r="P8" s="191" t="s">
        <v>101</v>
      </c>
      <c r="Q8" s="191"/>
      <c r="R8" s="191"/>
      <c r="S8" s="30"/>
      <c r="T8" s="15"/>
      <c r="U8" s="15"/>
      <c r="V8" s="15"/>
      <c r="W8" s="15"/>
      <c r="X8" s="15"/>
      <c r="Y8" s="15"/>
      <c r="Z8" s="30"/>
    </row>
    <row r="9" spans="1:36" s="5" customFormat="1" ht="24" customHeight="1">
      <c r="B9" s="13"/>
      <c r="C9" s="6"/>
      <c r="D9" s="15"/>
      <c r="E9" s="15"/>
      <c r="F9" s="15"/>
      <c r="G9" s="15"/>
      <c r="H9" s="15" t="s">
        <v>267</v>
      </c>
      <c r="I9" s="15"/>
      <c r="J9" s="15" t="s">
        <v>82</v>
      </c>
      <c r="K9" s="15"/>
      <c r="L9" s="186" t="s">
        <v>89</v>
      </c>
      <c r="M9" s="186"/>
      <c r="N9" s="186"/>
      <c r="O9" s="15"/>
      <c r="P9" s="15"/>
      <c r="Q9" s="15"/>
      <c r="R9" s="13" t="s">
        <v>283</v>
      </c>
      <c r="S9" s="13"/>
      <c r="T9" s="15" t="s">
        <v>34</v>
      </c>
      <c r="U9" s="15"/>
      <c r="V9" s="15" t="s">
        <v>157</v>
      </c>
      <c r="W9" s="15"/>
      <c r="X9" s="1" t="s">
        <v>14</v>
      </c>
      <c r="Y9" s="1"/>
      <c r="Z9" s="1" t="s">
        <v>14</v>
      </c>
      <c r="AB9" s="6"/>
      <c r="AC9" s="6"/>
      <c r="AD9" s="6"/>
      <c r="AE9" s="6"/>
      <c r="AF9" s="6"/>
      <c r="AG9" s="6"/>
      <c r="AH9" s="6"/>
      <c r="AI9" s="6"/>
      <c r="AJ9" s="6"/>
    </row>
    <row r="10" spans="1:36" s="13" customFormat="1" ht="24" customHeight="1">
      <c r="B10" s="13" t="s">
        <v>23</v>
      </c>
      <c r="D10" s="13" t="s">
        <v>138</v>
      </c>
      <c r="F10" s="13" t="s">
        <v>240</v>
      </c>
      <c r="H10" s="13" t="s">
        <v>268</v>
      </c>
      <c r="J10" s="13" t="s">
        <v>83</v>
      </c>
      <c r="L10" s="31" t="s">
        <v>85</v>
      </c>
      <c r="P10" s="13" t="s">
        <v>34</v>
      </c>
      <c r="Q10" s="15"/>
      <c r="R10" s="13" t="s">
        <v>25</v>
      </c>
      <c r="T10" s="13" t="s">
        <v>164</v>
      </c>
      <c r="V10" s="13" t="s">
        <v>158</v>
      </c>
      <c r="X10" s="1" t="s">
        <v>98</v>
      </c>
      <c r="Y10" s="1"/>
      <c r="Z10" s="1" t="s">
        <v>110</v>
      </c>
      <c r="AB10" s="15"/>
      <c r="AC10" s="15"/>
      <c r="AD10" s="15"/>
      <c r="AE10" s="15"/>
      <c r="AF10" s="15"/>
      <c r="AG10" s="15"/>
      <c r="AH10" s="15"/>
      <c r="AI10" s="15"/>
      <c r="AJ10" s="15"/>
    </row>
    <row r="11" spans="1:36" s="13" customFormat="1" ht="24" customHeight="1">
      <c r="B11" s="89" t="s">
        <v>64</v>
      </c>
      <c r="C11" s="15"/>
      <c r="D11" s="89" t="s">
        <v>22</v>
      </c>
      <c r="E11" s="15"/>
      <c r="F11" s="89" t="s">
        <v>241</v>
      </c>
      <c r="G11" s="15"/>
      <c r="H11" s="113" t="s">
        <v>389</v>
      </c>
      <c r="I11" s="15"/>
      <c r="J11" s="89" t="s">
        <v>84</v>
      </c>
      <c r="K11" s="15"/>
      <c r="L11" s="31" t="s">
        <v>309</v>
      </c>
      <c r="M11" s="2"/>
      <c r="N11" s="31" t="s">
        <v>139</v>
      </c>
      <c r="O11" s="3"/>
      <c r="P11" s="89" t="s">
        <v>33</v>
      </c>
      <c r="Q11" s="15"/>
      <c r="R11" s="89" t="s">
        <v>72</v>
      </c>
      <c r="S11" s="15"/>
      <c r="T11" s="89" t="s">
        <v>165</v>
      </c>
      <c r="U11" s="15"/>
      <c r="V11" s="89" t="s">
        <v>159</v>
      </c>
      <c r="W11" s="15"/>
      <c r="X11" s="87" t="s">
        <v>99</v>
      </c>
      <c r="Y11" s="88"/>
      <c r="Z11" s="87" t="s">
        <v>111</v>
      </c>
      <c r="AB11" s="15"/>
      <c r="AC11" s="15"/>
      <c r="AD11" s="15"/>
      <c r="AE11" s="15"/>
      <c r="AF11" s="15"/>
      <c r="AG11" s="15"/>
      <c r="AH11" s="15"/>
      <c r="AI11" s="15"/>
      <c r="AJ11" s="15"/>
    </row>
    <row r="12" spans="1:36" s="5" customFormat="1" ht="24" customHeight="1">
      <c r="A12" s="108" t="s">
        <v>249</v>
      </c>
      <c r="B12" s="120">
        <v>47381478</v>
      </c>
      <c r="C12" s="120"/>
      <c r="D12" s="120">
        <v>1876497</v>
      </c>
      <c r="E12" s="120"/>
      <c r="F12" s="120">
        <v>2096</v>
      </c>
      <c r="G12" s="120"/>
      <c r="H12" s="120">
        <v>511116</v>
      </c>
      <c r="I12" s="120"/>
      <c r="J12" s="120">
        <v>-3497915</v>
      </c>
      <c r="K12" s="120"/>
      <c r="L12" s="120">
        <v>2808198</v>
      </c>
      <c r="M12" s="120"/>
      <c r="N12" s="120">
        <v>12296308</v>
      </c>
      <c r="O12" s="120"/>
      <c r="P12" s="120">
        <v>1816688</v>
      </c>
      <c r="Q12" s="120"/>
      <c r="R12" s="120">
        <v>-297553</v>
      </c>
      <c r="S12" s="120"/>
      <c r="T12" s="120">
        <v>1356597</v>
      </c>
      <c r="U12" s="120"/>
      <c r="V12" s="120">
        <v>28936</v>
      </c>
      <c r="W12" s="120"/>
      <c r="X12" s="120">
        <f>SUM(P12:W12)</f>
        <v>2904668</v>
      </c>
      <c r="Y12" s="120"/>
      <c r="Z12" s="120">
        <f>SUM(B12:N12,X12)</f>
        <v>64282446</v>
      </c>
      <c r="AA12" s="19"/>
      <c r="AB12" s="19"/>
    </row>
    <row r="13" spans="1:36" s="5" customFormat="1" ht="24" customHeight="1">
      <c r="A13" s="72" t="s">
        <v>254</v>
      </c>
      <c r="B13" s="120">
        <v>0</v>
      </c>
      <c r="C13" s="120"/>
      <c r="D13" s="120">
        <v>0</v>
      </c>
      <c r="E13" s="120"/>
      <c r="F13" s="120">
        <v>0</v>
      </c>
      <c r="G13" s="120"/>
      <c r="H13" s="120">
        <v>0</v>
      </c>
      <c r="I13" s="120"/>
      <c r="J13" s="120">
        <v>0</v>
      </c>
      <c r="K13" s="120"/>
      <c r="L13" s="120">
        <v>0</v>
      </c>
      <c r="M13" s="120"/>
      <c r="N13" s="120">
        <v>2251872</v>
      </c>
      <c r="O13" s="120"/>
      <c r="P13" s="120">
        <v>0</v>
      </c>
      <c r="Q13" s="120"/>
      <c r="R13" s="120">
        <v>0</v>
      </c>
      <c r="S13" s="120"/>
      <c r="T13" s="120">
        <v>0</v>
      </c>
      <c r="U13" s="120"/>
      <c r="V13" s="120">
        <v>0</v>
      </c>
      <c r="W13" s="120"/>
      <c r="X13" s="120">
        <f>SUM(P13:W13)</f>
        <v>0</v>
      </c>
      <c r="Y13" s="120"/>
      <c r="Z13" s="120">
        <f>SUM(B13:N13,X13)</f>
        <v>2251872</v>
      </c>
      <c r="AA13" s="19"/>
      <c r="AB13" s="19"/>
      <c r="AJ13" s="10"/>
    </row>
    <row r="14" spans="1:36" s="5" customFormat="1" ht="24" customHeight="1">
      <c r="A14" s="72" t="s">
        <v>265</v>
      </c>
      <c r="B14" s="130">
        <v>0</v>
      </c>
      <c r="C14" s="120"/>
      <c r="D14" s="130">
        <v>0</v>
      </c>
      <c r="E14" s="120"/>
      <c r="F14" s="130">
        <v>0</v>
      </c>
      <c r="G14" s="120"/>
      <c r="H14" s="130">
        <v>0</v>
      </c>
      <c r="I14" s="120"/>
      <c r="J14" s="130">
        <v>0</v>
      </c>
      <c r="K14" s="120"/>
      <c r="L14" s="130">
        <v>0</v>
      </c>
      <c r="M14" s="120"/>
      <c r="N14" s="130">
        <v>-3642</v>
      </c>
      <c r="O14" s="120"/>
      <c r="P14" s="130">
        <v>0</v>
      </c>
      <c r="Q14" s="120"/>
      <c r="R14" s="130">
        <v>367890</v>
      </c>
      <c r="S14" s="120"/>
      <c r="T14" s="130">
        <v>0</v>
      </c>
      <c r="U14" s="120"/>
      <c r="V14" s="130">
        <v>0</v>
      </c>
      <c r="W14" s="120"/>
      <c r="X14" s="130">
        <f>SUM(P14:W14)</f>
        <v>367890</v>
      </c>
      <c r="Y14" s="120"/>
      <c r="Z14" s="130">
        <f>SUM(B14:N14,X14)</f>
        <v>364248</v>
      </c>
      <c r="AA14" s="19"/>
      <c r="AB14" s="19"/>
    </row>
    <row r="15" spans="1:36" s="5" customFormat="1" ht="24" customHeight="1">
      <c r="A15" s="72" t="s">
        <v>257</v>
      </c>
      <c r="B15" s="120">
        <f>SUM(B13:B14)</f>
        <v>0</v>
      </c>
      <c r="C15" s="120"/>
      <c r="D15" s="120">
        <f>SUM(D13:D14)</f>
        <v>0</v>
      </c>
      <c r="E15" s="120"/>
      <c r="F15" s="120">
        <f>SUM(F13:F14)</f>
        <v>0</v>
      </c>
      <c r="G15" s="120"/>
      <c r="H15" s="120">
        <f>SUM(H13:H14)</f>
        <v>0</v>
      </c>
      <c r="I15" s="120"/>
      <c r="J15" s="120">
        <f>SUM(J13:J14)</f>
        <v>0</v>
      </c>
      <c r="K15" s="120"/>
      <c r="L15" s="120">
        <f>SUM(L13:L14)</f>
        <v>0</v>
      </c>
      <c r="M15" s="120"/>
      <c r="N15" s="120">
        <f>SUM(N13:N14)</f>
        <v>2248230</v>
      </c>
      <c r="O15" s="120"/>
      <c r="P15" s="120">
        <f>SUM(P13:P14)</f>
        <v>0</v>
      </c>
      <c r="Q15" s="120"/>
      <c r="R15" s="120">
        <f>SUM(R13:R14)</f>
        <v>367890</v>
      </c>
      <c r="S15" s="120"/>
      <c r="T15" s="120">
        <f>SUM(T13:T14)</f>
        <v>0</v>
      </c>
      <c r="U15" s="120"/>
      <c r="V15" s="120">
        <f>SUM(V13:V14)</f>
        <v>0</v>
      </c>
      <c r="W15" s="120"/>
      <c r="X15" s="120">
        <f>SUM(X13:X14)</f>
        <v>367890</v>
      </c>
      <c r="Y15" s="120"/>
      <c r="Z15" s="120">
        <f>SUM(Z13:Z14)</f>
        <v>2616120</v>
      </c>
      <c r="AA15" s="19"/>
      <c r="AB15" s="19"/>
    </row>
    <row r="16" spans="1:36" s="5" customFormat="1" ht="24" customHeight="1">
      <c r="A16" s="72" t="s">
        <v>391</v>
      </c>
      <c r="B16" s="120">
        <v>2845113</v>
      </c>
      <c r="C16" s="120"/>
      <c r="D16" s="120">
        <v>4630746</v>
      </c>
      <c r="E16" s="120"/>
      <c r="F16" s="120">
        <v>13610</v>
      </c>
      <c r="G16" s="120"/>
      <c r="H16" s="120">
        <v>1534196</v>
      </c>
      <c r="I16" s="120"/>
      <c r="J16" s="120">
        <v>0</v>
      </c>
      <c r="K16" s="120"/>
      <c r="L16" s="120">
        <v>0</v>
      </c>
      <c r="M16" s="120"/>
      <c r="N16" s="120">
        <v>0</v>
      </c>
      <c r="O16" s="120"/>
      <c r="P16" s="120">
        <v>0</v>
      </c>
      <c r="Q16" s="120"/>
      <c r="R16" s="120">
        <v>0</v>
      </c>
      <c r="S16" s="120"/>
      <c r="T16" s="120">
        <v>0</v>
      </c>
      <c r="U16" s="120"/>
      <c r="V16" s="120">
        <v>-9675</v>
      </c>
      <c r="W16" s="120"/>
      <c r="X16" s="120">
        <f>SUM(P16:W16)</f>
        <v>-9675</v>
      </c>
      <c r="Y16" s="120"/>
      <c r="Z16" s="120">
        <f>SUM(B16:N16,X16)</f>
        <v>9013990</v>
      </c>
      <c r="AA16" s="19"/>
      <c r="AB16" s="19"/>
    </row>
    <row r="17" spans="1:36" s="5" customFormat="1" ht="24" customHeight="1">
      <c r="A17" s="72" t="s">
        <v>392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9"/>
      <c r="AB17" s="19"/>
    </row>
    <row r="18" spans="1:36" s="5" customFormat="1" ht="24" customHeight="1">
      <c r="A18" s="72" t="s">
        <v>242</v>
      </c>
      <c r="B18" s="120">
        <v>0</v>
      </c>
      <c r="C18" s="120"/>
      <c r="D18" s="120">
        <v>0</v>
      </c>
      <c r="E18" s="120"/>
      <c r="F18" s="120">
        <v>0</v>
      </c>
      <c r="G18" s="120"/>
      <c r="H18" s="120">
        <v>0</v>
      </c>
      <c r="I18" s="120"/>
      <c r="J18" s="120">
        <v>30350</v>
      </c>
      <c r="K18" s="120"/>
      <c r="L18" s="120">
        <v>0</v>
      </c>
      <c r="M18" s="120"/>
      <c r="N18" s="10">
        <v>0</v>
      </c>
      <c r="O18" s="120"/>
      <c r="P18" s="120">
        <v>0</v>
      </c>
      <c r="Q18" s="120"/>
      <c r="R18" s="120">
        <v>0</v>
      </c>
      <c r="S18" s="120"/>
      <c r="T18" s="120">
        <v>0</v>
      </c>
      <c r="U18" s="120"/>
      <c r="V18" s="120">
        <v>0</v>
      </c>
      <c r="W18" s="120"/>
      <c r="X18" s="120">
        <f>SUM(P18:W18)</f>
        <v>0</v>
      </c>
      <c r="Y18" s="120"/>
      <c r="Z18" s="120">
        <f>SUM(B18:N18,X18)</f>
        <v>30350</v>
      </c>
      <c r="AA18" s="19"/>
      <c r="AB18" s="19"/>
    </row>
    <row r="19" spans="1:36" s="5" customFormat="1" ht="24" customHeight="1">
      <c r="A19" s="72" t="s">
        <v>310</v>
      </c>
      <c r="B19" s="120">
        <v>0</v>
      </c>
      <c r="C19" s="120"/>
      <c r="D19" s="120">
        <v>0</v>
      </c>
      <c r="E19" s="120"/>
      <c r="F19" s="120">
        <v>0</v>
      </c>
      <c r="G19" s="120"/>
      <c r="H19" s="120">
        <v>0</v>
      </c>
      <c r="I19" s="120"/>
      <c r="J19" s="120">
        <v>0</v>
      </c>
      <c r="K19" s="120"/>
      <c r="L19" s="120">
        <v>0</v>
      </c>
      <c r="M19" s="120"/>
      <c r="N19" s="120">
        <v>-3139090</v>
      </c>
      <c r="O19" s="120"/>
      <c r="P19" s="120">
        <v>0</v>
      </c>
      <c r="Q19" s="120"/>
      <c r="R19" s="120">
        <v>0</v>
      </c>
      <c r="S19" s="120"/>
      <c r="T19" s="120">
        <v>0</v>
      </c>
      <c r="U19" s="120"/>
      <c r="V19" s="120">
        <v>0</v>
      </c>
      <c r="W19" s="120"/>
      <c r="X19" s="120">
        <f>SUM(P19:W19)</f>
        <v>0</v>
      </c>
      <c r="Y19" s="120"/>
      <c r="Z19" s="120">
        <f>SUM(B19:N19,X19)</f>
        <v>-3139090</v>
      </c>
      <c r="AA19" s="19"/>
      <c r="AB19" s="19"/>
    </row>
    <row r="20" spans="1:36" s="5" customFormat="1" ht="24" customHeight="1">
      <c r="A20" s="5" t="s">
        <v>169</v>
      </c>
      <c r="B20" s="120">
        <v>0</v>
      </c>
      <c r="C20" s="120"/>
      <c r="D20" s="120">
        <v>0</v>
      </c>
      <c r="E20" s="120"/>
      <c r="F20" s="120">
        <v>0</v>
      </c>
      <c r="G20" s="120"/>
      <c r="H20" s="120">
        <v>0</v>
      </c>
      <c r="I20" s="120"/>
      <c r="J20" s="120">
        <v>0</v>
      </c>
      <c r="K20" s="120"/>
      <c r="L20" s="120">
        <v>0</v>
      </c>
      <c r="M20" s="120"/>
      <c r="N20" s="120">
        <v>0</v>
      </c>
      <c r="O20" s="120"/>
      <c r="P20" s="120">
        <v>0</v>
      </c>
      <c r="Q20" s="120"/>
      <c r="R20" s="120">
        <v>0</v>
      </c>
      <c r="S20" s="120"/>
      <c r="T20" s="120">
        <v>0</v>
      </c>
      <c r="U20" s="120"/>
      <c r="V20" s="120">
        <v>5564</v>
      </c>
      <c r="W20" s="120"/>
      <c r="X20" s="120">
        <f>SUM(P20:W20)</f>
        <v>5564</v>
      </c>
      <c r="Y20" s="120"/>
      <c r="Z20" s="120">
        <f>SUM(B20:N20,X20)</f>
        <v>5564</v>
      </c>
      <c r="AA20" s="19"/>
      <c r="AB20" s="19"/>
    </row>
    <row r="21" spans="1:36" s="5" customFormat="1" ht="24" customHeight="1" thickBot="1">
      <c r="A21" s="4" t="s">
        <v>323</v>
      </c>
      <c r="B21" s="131">
        <f>SUM(B15:B20,B12)</f>
        <v>50226591</v>
      </c>
      <c r="C21" s="120"/>
      <c r="D21" s="131">
        <f>SUM(D15:D20,D12)</f>
        <v>6507243</v>
      </c>
      <c r="E21" s="120"/>
      <c r="F21" s="131">
        <f>SUM(F15:F20,F12)</f>
        <v>15706</v>
      </c>
      <c r="G21" s="120"/>
      <c r="H21" s="131">
        <f>SUM(H15:H20,H12)</f>
        <v>2045312</v>
      </c>
      <c r="I21" s="120"/>
      <c r="J21" s="131">
        <f>SUM(J15:J20,J12)</f>
        <v>-3467565</v>
      </c>
      <c r="K21" s="120"/>
      <c r="L21" s="131">
        <f>SUM(L15:L20,L12)</f>
        <v>2808198</v>
      </c>
      <c r="M21" s="120"/>
      <c r="N21" s="131">
        <f>SUM(N15:N20,N12)</f>
        <v>11405448</v>
      </c>
      <c r="O21" s="120"/>
      <c r="P21" s="131">
        <f>SUM(P15:P20,P12)</f>
        <v>1816688</v>
      </c>
      <c r="Q21" s="120"/>
      <c r="R21" s="131">
        <f>SUM(R15:R20,R12)</f>
        <v>70337</v>
      </c>
      <c r="S21" s="120"/>
      <c r="T21" s="131">
        <f>SUM(T15:T20,T12)</f>
        <v>1356597</v>
      </c>
      <c r="U21" s="120"/>
      <c r="V21" s="131">
        <f>SUM(V15:V20,V12)</f>
        <v>24825</v>
      </c>
      <c r="W21" s="120"/>
      <c r="X21" s="131">
        <f>SUM(X15:X20,X12)</f>
        <v>3268447</v>
      </c>
      <c r="Y21" s="120"/>
      <c r="Z21" s="131">
        <f>SUM(Z15:Z20,Z12)</f>
        <v>72809380</v>
      </c>
      <c r="AA21" s="19"/>
      <c r="AB21" s="8"/>
    </row>
    <row r="22" spans="1:36" s="5" customFormat="1" ht="24" customHeight="1" thickTop="1">
      <c r="A22" s="4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9"/>
      <c r="AB22" s="8"/>
    </row>
    <row r="23" spans="1:36" s="5" customFormat="1" ht="24" customHeight="1">
      <c r="A23" s="124" t="s">
        <v>316</v>
      </c>
      <c r="B23" s="120">
        <v>52617184</v>
      </c>
      <c r="C23" s="120"/>
      <c r="D23" s="120">
        <v>10324413</v>
      </c>
      <c r="E23" s="120"/>
      <c r="F23" s="120">
        <v>2449</v>
      </c>
      <c r="G23" s="120"/>
      <c r="H23" s="120">
        <v>742</v>
      </c>
      <c r="I23" s="120"/>
      <c r="J23" s="120">
        <v>-3467312</v>
      </c>
      <c r="K23" s="120"/>
      <c r="L23" s="120">
        <v>3067164</v>
      </c>
      <c r="M23" s="120"/>
      <c r="N23" s="120">
        <v>11697988</v>
      </c>
      <c r="O23" s="120"/>
      <c r="P23" s="120">
        <v>1816688</v>
      </c>
      <c r="Q23" s="120"/>
      <c r="R23" s="120">
        <v>-1750543</v>
      </c>
      <c r="S23" s="120"/>
      <c r="T23" s="120">
        <v>1356597</v>
      </c>
      <c r="U23" s="120"/>
      <c r="V23" s="120">
        <v>29408</v>
      </c>
      <c r="W23" s="120"/>
      <c r="X23" s="120">
        <f>SUM(P23:W23)</f>
        <v>1452150</v>
      </c>
      <c r="Y23" s="120"/>
      <c r="Z23" s="120">
        <f>SUM(B23:N23,X23)</f>
        <v>75694778</v>
      </c>
      <c r="AA23" s="19"/>
      <c r="AB23" s="8"/>
      <c r="AF23" s="8"/>
    </row>
    <row r="24" spans="1:36" s="5" customFormat="1" ht="24" customHeight="1">
      <c r="A24" s="125" t="s">
        <v>305</v>
      </c>
      <c r="B24" s="130">
        <v>0</v>
      </c>
      <c r="C24" s="120"/>
      <c r="D24" s="130">
        <v>0</v>
      </c>
      <c r="E24" s="120"/>
      <c r="F24" s="130">
        <v>0</v>
      </c>
      <c r="G24" s="120"/>
      <c r="H24" s="130">
        <v>0</v>
      </c>
      <c r="I24" s="120"/>
      <c r="J24" s="130">
        <v>0</v>
      </c>
      <c r="K24" s="120"/>
      <c r="L24" s="130">
        <v>0</v>
      </c>
      <c r="M24" s="120"/>
      <c r="N24" s="130">
        <f>89101-9585-1673</f>
        <v>77843</v>
      </c>
      <c r="O24" s="120"/>
      <c r="P24" s="130">
        <v>0</v>
      </c>
      <c r="Q24" s="120"/>
      <c r="R24" s="130">
        <f>214384+9585</f>
        <v>223969</v>
      </c>
      <c r="S24" s="120"/>
      <c r="T24" s="130">
        <v>0</v>
      </c>
      <c r="U24" s="120"/>
      <c r="V24" s="130">
        <v>0</v>
      </c>
      <c r="W24" s="120"/>
      <c r="X24" s="130">
        <f>SUM(P24:W24)</f>
        <v>223969</v>
      </c>
      <c r="Y24" s="120"/>
      <c r="Z24" s="130">
        <f>SUM(B24:N24,X24)</f>
        <v>301812</v>
      </c>
      <c r="AA24" s="19"/>
      <c r="AB24" s="8"/>
    </row>
    <row r="25" spans="1:36" s="5" customFormat="1" ht="24" customHeight="1">
      <c r="A25" s="124" t="s">
        <v>313</v>
      </c>
      <c r="B25" s="120">
        <f>SUM(B23:B24)</f>
        <v>52617184</v>
      </c>
      <c r="C25" s="120"/>
      <c r="D25" s="120">
        <f>SUM(D23:D24)</f>
        <v>10324413</v>
      </c>
      <c r="E25" s="120"/>
      <c r="F25" s="120">
        <f>SUM(F23:F24)</f>
        <v>2449</v>
      </c>
      <c r="G25" s="120"/>
      <c r="H25" s="120">
        <f>SUM(H23:H24)</f>
        <v>742</v>
      </c>
      <c r="I25" s="120"/>
      <c r="J25" s="120">
        <f>SUM(J23:J24)</f>
        <v>-3467312</v>
      </c>
      <c r="K25" s="120"/>
      <c r="L25" s="120">
        <f>SUM(L23:L24)</f>
        <v>3067164</v>
      </c>
      <c r="M25" s="120"/>
      <c r="N25" s="120">
        <f>SUM(N23:N24)</f>
        <v>11775831</v>
      </c>
      <c r="O25" s="120"/>
      <c r="P25" s="120">
        <f>SUM(P23:P24)</f>
        <v>1816688</v>
      </c>
      <c r="Q25" s="120"/>
      <c r="R25" s="120">
        <f>SUM(R23:R24)</f>
        <v>-1526574</v>
      </c>
      <c r="S25" s="120"/>
      <c r="T25" s="120">
        <f>SUM(T23:T24)</f>
        <v>1356597</v>
      </c>
      <c r="U25" s="120"/>
      <c r="V25" s="120">
        <f>SUM(V23:V24)</f>
        <v>29408</v>
      </c>
      <c r="W25" s="120"/>
      <c r="X25" s="120">
        <f>SUM(X23:X24)</f>
        <v>1676119</v>
      </c>
      <c r="Y25" s="120"/>
      <c r="Z25" s="120">
        <f>SUM(Z23:Z24)</f>
        <v>75996590</v>
      </c>
      <c r="AA25" s="19"/>
    </row>
    <row r="26" spans="1:36" s="5" customFormat="1" ht="24" customHeight="1">
      <c r="A26" s="72" t="s">
        <v>254</v>
      </c>
      <c r="B26" s="120">
        <v>0</v>
      </c>
      <c r="C26" s="120"/>
      <c r="D26" s="120">
        <v>0</v>
      </c>
      <c r="E26" s="120"/>
      <c r="F26" s="120">
        <v>0</v>
      </c>
      <c r="G26" s="120"/>
      <c r="H26" s="120">
        <v>0</v>
      </c>
      <c r="I26" s="120"/>
      <c r="J26" s="120" t="s">
        <v>201</v>
      </c>
      <c r="K26" s="120"/>
      <c r="L26" s="120" t="s">
        <v>201</v>
      </c>
      <c r="M26" s="120"/>
      <c r="N26" s="120">
        <f>SUM(PL!I197)</f>
        <v>1128786</v>
      </c>
      <c r="O26" s="120"/>
      <c r="P26" s="120">
        <v>0</v>
      </c>
      <c r="Q26" s="120"/>
      <c r="R26" s="120">
        <v>0</v>
      </c>
      <c r="S26" s="120"/>
      <c r="T26" s="120">
        <v>0</v>
      </c>
      <c r="U26" s="120"/>
      <c r="V26" s="120">
        <v>0</v>
      </c>
      <c r="W26" s="120"/>
      <c r="X26" s="120">
        <f>SUM(P26:W26)</f>
        <v>0</v>
      </c>
      <c r="Y26" s="120"/>
      <c r="Z26" s="120">
        <f>SUM(B26:N26,X26)</f>
        <v>1128786</v>
      </c>
      <c r="AA26" s="19"/>
      <c r="AB26" s="8"/>
      <c r="AJ26" s="10"/>
    </row>
    <row r="27" spans="1:36" s="5" customFormat="1" ht="24" customHeight="1">
      <c r="A27" s="72" t="s">
        <v>265</v>
      </c>
      <c r="B27" s="130">
        <v>0</v>
      </c>
      <c r="C27" s="120"/>
      <c r="D27" s="130">
        <v>0</v>
      </c>
      <c r="E27" s="120"/>
      <c r="F27" s="130">
        <v>0</v>
      </c>
      <c r="G27" s="120"/>
      <c r="H27" s="130">
        <v>0</v>
      </c>
      <c r="I27" s="120"/>
      <c r="J27" s="130">
        <v>0</v>
      </c>
      <c r="K27" s="120"/>
      <c r="L27" s="130">
        <v>0</v>
      </c>
      <c r="M27" s="120"/>
      <c r="N27" s="130">
        <f>-271932-2315+54386</f>
        <v>-219861</v>
      </c>
      <c r="O27" s="120"/>
      <c r="P27" s="130">
        <v>0</v>
      </c>
      <c r="Q27" s="120"/>
      <c r="R27" s="130">
        <f>1534790-24646</f>
        <v>1510144</v>
      </c>
      <c r="S27" s="120"/>
      <c r="T27" s="130">
        <v>0</v>
      </c>
      <c r="U27" s="120"/>
      <c r="V27" s="130">
        <v>0</v>
      </c>
      <c r="W27" s="120"/>
      <c r="X27" s="130">
        <f>SUM(P27:W27)</f>
        <v>1510144</v>
      </c>
      <c r="Y27" s="120"/>
      <c r="Z27" s="130">
        <f>SUM(B27:N27,X27)</f>
        <v>1290283</v>
      </c>
      <c r="AA27" s="19"/>
      <c r="AB27" s="8"/>
    </row>
    <row r="28" spans="1:36" s="5" customFormat="1" ht="24" customHeight="1">
      <c r="A28" s="72" t="s">
        <v>257</v>
      </c>
      <c r="B28" s="120">
        <f>SUM(B26:B27)</f>
        <v>0</v>
      </c>
      <c r="C28" s="120"/>
      <c r="D28" s="120">
        <f>SUM(D26:D27)</f>
        <v>0</v>
      </c>
      <c r="E28" s="120"/>
      <c r="F28" s="120">
        <f>SUM(F26:F27)</f>
        <v>0</v>
      </c>
      <c r="G28" s="120"/>
      <c r="H28" s="120">
        <f>SUM(H26:H27)</f>
        <v>0</v>
      </c>
      <c r="I28" s="120"/>
      <c r="J28" s="120">
        <f>SUM(J26:J27)</f>
        <v>0</v>
      </c>
      <c r="K28" s="120"/>
      <c r="L28" s="120">
        <f>SUM(L26:L27)</f>
        <v>0</v>
      </c>
      <c r="M28" s="120"/>
      <c r="N28" s="120">
        <f>SUM(N26:N27)</f>
        <v>908925</v>
      </c>
      <c r="O28" s="120"/>
      <c r="P28" s="120">
        <f>SUM(P26:P27)</f>
        <v>0</v>
      </c>
      <c r="Q28" s="120"/>
      <c r="R28" s="120">
        <f>SUM(R26:R27)</f>
        <v>1510144</v>
      </c>
      <c r="S28" s="120"/>
      <c r="T28" s="120">
        <f>SUM(T26:T27)</f>
        <v>0</v>
      </c>
      <c r="U28" s="120"/>
      <c r="V28" s="120">
        <f>SUM(V26:V27)</f>
        <v>0</v>
      </c>
      <c r="W28" s="120"/>
      <c r="X28" s="120">
        <f>SUM(X26:X27)</f>
        <v>1510144</v>
      </c>
      <c r="Y28" s="120"/>
      <c r="Z28" s="120">
        <f>SUM(Z26:Z27)</f>
        <v>2419069</v>
      </c>
      <c r="AA28" s="19"/>
      <c r="AB28" s="8"/>
    </row>
    <row r="29" spans="1:36" s="5" customFormat="1" ht="24" customHeight="1">
      <c r="A29" s="72" t="s">
        <v>391</v>
      </c>
      <c r="B29" s="120">
        <v>26771</v>
      </c>
      <c r="C29" s="120"/>
      <c r="D29" s="120">
        <v>45015</v>
      </c>
      <c r="E29" s="120"/>
      <c r="F29" s="120">
        <v>-2449</v>
      </c>
      <c r="G29" s="120"/>
      <c r="H29" s="120">
        <v>-742</v>
      </c>
      <c r="I29" s="120"/>
      <c r="J29" s="120">
        <v>0</v>
      </c>
      <c r="K29" s="120"/>
      <c r="L29" s="120">
        <v>0</v>
      </c>
      <c r="M29" s="120"/>
      <c r="N29" s="120">
        <v>0</v>
      </c>
      <c r="O29" s="120"/>
      <c r="P29" s="120">
        <v>0</v>
      </c>
      <c r="Q29" s="120"/>
      <c r="R29" s="120">
        <v>0</v>
      </c>
      <c r="S29" s="120"/>
      <c r="T29" s="120">
        <v>0</v>
      </c>
      <c r="U29" s="120"/>
      <c r="V29" s="120">
        <v>-9323</v>
      </c>
      <c r="W29" s="120"/>
      <c r="X29" s="120">
        <f>SUM(P29:W29)</f>
        <v>-9323</v>
      </c>
      <c r="Y29" s="120"/>
      <c r="Z29" s="120">
        <f>SUM(B29:N29,X29)</f>
        <v>59272</v>
      </c>
      <c r="AA29" s="19"/>
      <c r="AB29" s="19"/>
    </row>
    <row r="30" spans="1:36" s="5" customFormat="1" ht="24" customHeight="1">
      <c r="A30" s="72" t="s">
        <v>392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9"/>
      <c r="AB30" s="19"/>
    </row>
    <row r="31" spans="1:36" s="5" customFormat="1" ht="24" customHeight="1">
      <c r="A31" s="72" t="s">
        <v>242</v>
      </c>
      <c r="B31" s="120">
        <v>0</v>
      </c>
      <c r="C31" s="120"/>
      <c r="D31" s="120">
        <v>0</v>
      </c>
      <c r="E31" s="120"/>
      <c r="F31" s="120">
        <v>0</v>
      </c>
      <c r="G31" s="120"/>
      <c r="H31" s="120">
        <v>0</v>
      </c>
      <c r="I31" s="120"/>
      <c r="J31" s="120">
        <v>2540</v>
      </c>
      <c r="K31" s="120"/>
      <c r="L31" s="120">
        <v>0</v>
      </c>
      <c r="M31" s="120"/>
      <c r="N31" s="120">
        <v>0</v>
      </c>
      <c r="O31" s="120"/>
      <c r="P31" s="120">
        <v>0</v>
      </c>
      <c r="Q31" s="120"/>
      <c r="R31" s="120">
        <v>0</v>
      </c>
      <c r="S31" s="120"/>
      <c r="T31" s="120">
        <v>0</v>
      </c>
      <c r="U31" s="120"/>
      <c r="V31" s="120">
        <v>0</v>
      </c>
      <c r="W31" s="120"/>
      <c r="X31" s="120">
        <f>SUM(P31:W31)</f>
        <v>0</v>
      </c>
      <c r="Y31" s="120"/>
      <c r="Z31" s="120">
        <f>SUM(B31:N31,X31)</f>
        <v>2540</v>
      </c>
      <c r="AA31" s="19"/>
      <c r="AB31" s="19"/>
    </row>
    <row r="32" spans="1:36" s="5" customFormat="1" ht="24" customHeight="1">
      <c r="A32" s="72" t="s">
        <v>310</v>
      </c>
      <c r="B32" s="120">
        <v>0</v>
      </c>
      <c r="C32" s="120"/>
      <c r="D32" s="120">
        <v>0</v>
      </c>
      <c r="E32" s="120"/>
      <c r="F32" s="120">
        <v>0</v>
      </c>
      <c r="G32" s="120"/>
      <c r="H32" s="120">
        <v>0</v>
      </c>
      <c r="I32" s="120"/>
      <c r="J32" s="120">
        <v>0</v>
      </c>
      <c r="K32" s="120"/>
      <c r="L32" s="120">
        <v>0</v>
      </c>
      <c r="M32" s="120"/>
      <c r="N32" s="120">
        <v>-3947231</v>
      </c>
      <c r="O32" s="120"/>
      <c r="P32" s="120">
        <v>0</v>
      </c>
      <c r="Q32" s="120"/>
      <c r="R32" s="120">
        <v>0</v>
      </c>
      <c r="S32" s="120"/>
      <c r="T32" s="120">
        <v>0</v>
      </c>
      <c r="U32" s="120"/>
      <c r="V32" s="120">
        <v>0</v>
      </c>
      <c r="W32" s="120"/>
      <c r="X32" s="120">
        <f>SUM(P32:W32)</f>
        <v>0</v>
      </c>
      <c r="Y32" s="120"/>
      <c r="Z32" s="120">
        <f>SUM(B32:N32,X32)</f>
        <v>-3947231</v>
      </c>
      <c r="AA32" s="19"/>
      <c r="AB32" s="19"/>
    </row>
    <row r="33" spans="1:28" s="5" customFormat="1" ht="24" customHeight="1">
      <c r="A33" s="5" t="s">
        <v>169</v>
      </c>
      <c r="B33" s="120">
        <v>0</v>
      </c>
      <c r="C33" s="120"/>
      <c r="D33" s="120">
        <v>0</v>
      </c>
      <c r="E33" s="120"/>
      <c r="F33" s="120">
        <v>0</v>
      </c>
      <c r="G33" s="120"/>
      <c r="H33" s="120">
        <v>0</v>
      </c>
      <c r="I33" s="120"/>
      <c r="J33" s="120">
        <v>0</v>
      </c>
      <c r="K33" s="120"/>
      <c r="L33" s="120">
        <v>0</v>
      </c>
      <c r="M33" s="120"/>
      <c r="N33" s="120">
        <v>0</v>
      </c>
      <c r="O33" s="120"/>
      <c r="P33" s="120">
        <v>0</v>
      </c>
      <c r="Q33" s="120"/>
      <c r="R33" s="120">
        <v>0</v>
      </c>
      <c r="S33" s="120"/>
      <c r="T33" s="120">
        <v>0</v>
      </c>
      <c r="U33" s="120"/>
      <c r="V33" s="120">
        <v>10030</v>
      </c>
      <c r="W33" s="120"/>
      <c r="X33" s="120">
        <f>SUM(P33:W33)</f>
        <v>10030</v>
      </c>
      <c r="Y33" s="120"/>
      <c r="Z33" s="120">
        <f>SUM(B33:N33,X33)</f>
        <v>10030</v>
      </c>
      <c r="AA33" s="19"/>
      <c r="AB33" s="19"/>
    </row>
    <row r="34" spans="1:28" s="5" customFormat="1" ht="24" customHeight="1" thickBot="1">
      <c r="A34" s="4" t="s">
        <v>324</v>
      </c>
      <c r="B34" s="131">
        <f>SUM(B28:B33,B25)</f>
        <v>52643955</v>
      </c>
      <c r="C34" s="120"/>
      <c r="D34" s="131">
        <f>SUM(D28:D33,D25)</f>
        <v>10369428</v>
      </c>
      <c r="E34" s="120"/>
      <c r="F34" s="131">
        <f>SUM(F28:F33,F25)</f>
        <v>0</v>
      </c>
      <c r="G34" s="120"/>
      <c r="H34" s="131">
        <f>SUM(H28:H33,H25)</f>
        <v>0</v>
      </c>
      <c r="I34" s="120"/>
      <c r="J34" s="131">
        <f>SUM(J28:J33,J25)</f>
        <v>-3464772</v>
      </c>
      <c r="K34" s="120"/>
      <c r="L34" s="131">
        <f>SUM(L28:L33,L25)</f>
        <v>3067164</v>
      </c>
      <c r="M34" s="120"/>
      <c r="N34" s="131">
        <f>SUM(N28:N33,N25)</f>
        <v>8737525</v>
      </c>
      <c r="O34" s="120"/>
      <c r="P34" s="131">
        <f>SUM(P28:P33,P25)</f>
        <v>1816688</v>
      </c>
      <c r="Q34" s="120"/>
      <c r="R34" s="131">
        <f>SUM(R28:R33,R25)</f>
        <v>-16430</v>
      </c>
      <c r="S34" s="120"/>
      <c r="T34" s="131">
        <f>SUM(T28:T33,T25)</f>
        <v>1356597</v>
      </c>
      <c r="U34" s="120"/>
      <c r="V34" s="131">
        <f>SUM(V28:V33,V25)</f>
        <v>30115</v>
      </c>
      <c r="W34" s="120"/>
      <c r="X34" s="131">
        <f>SUM(X28:X33,X25)</f>
        <v>3186970</v>
      </c>
      <c r="Y34" s="120"/>
      <c r="Z34" s="131">
        <f>SUM(Z28:Z33,Z25)</f>
        <v>74540270</v>
      </c>
      <c r="AA34" s="19"/>
      <c r="AB34" s="19"/>
    </row>
    <row r="35" spans="1:28" s="5" customFormat="1" ht="24" customHeight="1" thickTop="1">
      <c r="A35" s="4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>
        <f>SUM(Z34-BS!I137)</f>
        <v>0</v>
      </c>
      <c r="AA35" s="19"/>
      <c r="AB35" s="19"/>
    </row>
    <row r="36" spans="1:28" s="5" customFormat="1" ht="24" customHeight="1">
      <c r="A36" s="50" t="s">
        <v>255</v>
      </c>
      <c r="B36" s="8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P36" s="9"/>
      <c r="Q36" s="9"/>
      <c r="R36" s="9"/>
      <c r="S36" s="9"/>
      <c r="T36" s="9"/>
      <c r="U36" s="9"/>
      <c r="V36" s="9"/>
      <c r="W36" s="8"/>
      <c r="X36" s="8"/>
      <c r="Y36" s="8"/>
      <c r="Z36" s="8"/>
      <c r="AA36" s="19"/>
      <c r="AB36" s="19"/>
    </row>
    <row r="37" spans="1:28" ht="24" customHeight="1">
      <c r="F37" s="40"/>
      <c r="N37" s="9"/>
      <c r="O37" s="9"/>
      <c r="X37" s="41"/>
      <c r="Y37" s="41"/>
    </row>
    <row r="38" spans="1:28" ht="24" customHeight="1">
      <c r="J38" s="40"/>
      <c r="N38" s="8"/>
      <c r="O38" s="8"/>
      <c r="X38" s="70"/>
      <c r="Y38" s="70"/>
    </row>
  </sheetData>
  <mergeCells count="8">
    <mergeCell ref="L9:N9"/>
    <mergeCell ref="P8:R8"/>
    <mergeCell ref="A1:AA1"/>
    <mergeCell ref="A2:Z2"/>
    <mergeCell ref="A3:Z3"/>
    <mergeCell ref="A4:Z4"/>
    <mergeCell ref="A5:Z5"/>
    <mergeCell ref="B6:Z6"/>
  </mergeCells>
  <printOptions horizontalCentered="1"/>
  <pageMargins left="0.31" right="0.196850393700787" top="0.90500000000000003" bottom="0.196850393700787" header="0.31496062992126" footer="0.31496062992126"/>
  <pageSetup paperSize="9" scale="5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2"/>
  <sheetViews>
    <sheetView showGridLines="0" tabSelected="1" view="pageBreakPreview" zoomScaleNormal="100" zoomScaleSheetLayoutView="100" workbookViewId="0">
      <selection activeCell="A4" sqref="A4"/>
    </sheetView>
  </sheetViews>
  <sheetFormatPr defaultColWidth="10.5703125" defaultRowHeight="23.85" customHeight="1"/>
  <cols>
    <col min="1" max="1" width="59.7109375" style="50" customWidth="1"/>
    <col min="2" max="2" width="9.42578125" style="50" customWidth="1"/>
    <col min="3" max="3" width="7" style="48" customWidth="1"/>
    <col min="4" max="4" width="2.42578125" style="50" customWidth="1"/>
    <col min="5" max="5" width="15.42578125" style="54" customWidth="1"/>
    <col min="6" max="6" width="1" style="54" customWidth="1"/>
    <col min="7" max="7" width="15.42578125" style="54" customWidth="1"/>
    <col min="8" max="8" width="1" style="54" customWidth="1"/>
    <col min="9" max="9" width="15.42578125" style="54" customWidth="1"/>
    <col min="10" max="10" width="1" style="54" customWidth="1"/>
    <col min="11" max="11" width="15.42578125" style="54" customWidth="1"/>
    <col min="12" max="12" width="0.42578125" style="50" customWidth="1"/>
    <col min="13" max="13" width="10.140625" style="71" customWidth="1"/>
    <col min="14" max="14" width="10.140625" style="50" customWidth="1"/>
    <col min="15" max="15" width="11.42578125" style="50" customWidth="1"/>
    <col min="16" max="16384" width="10.5703125" style="50"/>
  </cols>
  <sheetData>
    <row r="1" spans="1:13" s="48" customFormat="1" ht="23.85" customHeight="1">
      <c r="B1" s="60"/>
      <c r="D1" s="60"/>
      <c r="E1" s="61"/>
      <c r="F1" s="61"/>
      <c r="G1" s="61"/>
      <c r="H1" s="61"/>
      <c r="I1" s="61"/>
      <c r="J1" s="61"/>
      <c r="K1" s="128" t="s">
        <v>74</v>
      </c>
      <c r="M1" s="80"/>
    </row>
    <row r="2" spans="1:13" s="48" customFormat="1" ht="23.85" customHeight="1">
      <c r="A2" s="45" t="s">
        <v>86</v>
      </c>
      <c r="B2" s="60"/>
      <c r="D2" s="60"/>
      <c r="E2" s="61"/>
      <c r="F2" s="61"/>
      <c r="G2" s="61"/>
      <c r="H2" s="61"/>
      <c r="I2" s="61"/>
      <c r="J2" s="61"/>
      <c r="K2" s="61"/>
      <c r="M2" s="80"/>
    </row>
    <row r="3" spans="1:13" s="48" customFormat="1" ht="23.85" customHeight="1">
      <c r="A3" s="45" t="s">
        <v>8</v>
      </c>
      <c r="B3" s="60"/>
      <c r="D3" s="60"/>
      <c r="E3" s="61"/>
      <c r="F3" s="61"/>
      <c r="G3" s="61"/>
      <c r="H3" s="61"/>
      <c r="I3" s="61"/>
      <c r="J3" s="61"/>
      <c r="K3" s="61"/>
      <c r="M3" s="80"/>
    </row>
    <row r="4" spans="1:13" s="48" customFormat="1" ht="23.85" customHeight="1">
      <c r="A4" s="45" t="s">
        <v>325</v>
      </c>
      <c r="B4" s="60"/>
      <c r="D4" s="60"/>
      <c r="E4" s="61"/>
      <c r="F4" s="61"/>
      <c r="G4" s="61"/>
      <c r="H4" s="61"/>
      <c r="I4" s="61"/>
      <c r="J4" s="61"/>
      <c r="K4" s="61"/>
      <c r="M4" s="80"/>
    </row>
    <row r="5" spans="1:13" s="48" customFormat="1" ht="23.85" customHeight="1">
      <c r="B5" s="60"/>
      <c r="D5" s="60"/>
      <c r="E5" s="61"/>
      <c r="F5" s="61"/>
      <c r="G5" s="61"/>
      <c r="H5" s="61"/>
      <c r="I5" s="61"/>
      <c r="J5" s="61"/>
      <c r="K5" s="126" t="s">
        <v>76</v>
      </c>
      <c r="M5" s="80"/>
    </row>
    <row r="6" spans="1:13" s="48" customFormat="1" ht="23.85" customHeight="1">
      <c r="A6" s="62"/>
      <c r="B6" s="62"/>
      <c r="E6" s="127"/>
      <c r="F6" s="127" t="s">
        <v>0</v>
      </c>
      <c r="G6" s="127"/>
      <c r="H6" s="63"/>
      <c r="I6" s="127"/>
      <c r="J6" s="127" t="s">
        <v>35</v>
      </c>
      <c r="K6" s="127"/>
      <c r="M6" s="80"/>
    </row>
    <row r="7" spans="1:13" s="62" customFormat="1" ht="23.85" customHeight="1">
      <c r="A7" s="46"/>
      <c r="B7" s="46"/>
      <c r="C7" s="46"/>
      <c r="D7" s="46"/>
      <c r="E7" s="47">
        <v>2563</v>
      </c>
      <c r="F7" s="3"/>
      <c r="G7" s="47">
        <v>2562</v>
      </c>
      <c r="H7" s="3"/>
      <c r="I7" s="47">
        <v>2563</v>
      </c>
      <c r="J7" s="3"/>
      <c r="K7" s="47">
        <v>2562</v>
      </c>
      <c r="M7" s="140"/>
    </row>
    <row r="8" spans="1:13" s="46" customFormat="1" ht="23.85" customHeight="1">
      <c r="A8" s="45" t="s">
        <v>27</v>
      </c>
      <c r="B8" s="45"/>
      <c r="C8" s="48"/>
      <c r="D8" s="60"/>
      <c r="E8" s="141"/>
      <c r="F8" s="141"/>
      <c r="G8" s="141"/>
      <c r="H8" s="141"/>
      <c r="I8" s="141"/>
      <c r="J8" s="141"/>
      <c r="K8" s="141"/>
      <c r="M8" s="80"/>
    </row>
    <row r="9" spans="1:13" s="48" customFormat="1" ht="23.85" customHeight="1">
      <c r="A9" s="50" t="s">
        <v>401</v>
      </c>
      <c r="B9" s="50"/>
      <c r="D9" s="50"/>
      <c r="E9" s="9">
        <f>SUM(PL!E144)</f>
        <v>1955599</v>
      </c>
      <c r="F9" s="9"/>
      <c r="G9" s="9">
        <f>SUM(PL!G144)</f>
        <v>2956151</v>
      </c>
      <c r="H9" s="9"/>
      <c r="I9" s="9">
        <f>SUM(PL!I144)</f>
        <v>1152612</v>
      </c>
      <c r="J9" s="7"/>
      <c r="K9" s="9">
        <f>SUM(PL!K144)</f>
        <v>2393597</v>
      </c>
      <c r="M9" s="80"/>
    </row>
    <row r="10" spans="1:13" s="48" customFormat="1" ht="23.85" customHeight="1">
      <c r="A10" s="50" t="s">
        <v>402</v>
      </c>
      <c r="B10" s="50"/>
      <c r="D10" s="50"/>
      <c r="E10" s="12">
        <v>0</v>
      </c>
      <c r="F10" s="9"/>
      <c r="G10" s="12">
        <v>57651</v>
      </c>
      <c r="H10" s="9"/>
      <c r="I10" s="12">
        <v>0</v>
      </c>
      <c r="J10" s="7"/>
      <c r="K10" s="12">
        <v>0</v>
      </c>
      <c r="M10" s="80"/>
    </row>
    <row r="11" spans="1:13" s="48" customFormat="1" ht="23.85" customHeight="1">
      <c r="A11" s="50" t="s">
        <v>329</v>
      </c>
      <c r="B11" s="50"/>
      <c r="D11" s="50"/>
      <c r="E11" s="9">
        <f>SUM(E9:E10)</f>
        <v>1955599</v>
      </c>
      <c r="F11" s="9">
        <f>SUM(F9:F10)</f>
        <v>0</v>
      </c>
      <c r="G11" s="9">
        <f>SUM(G9:G10)</f>
        <v>3013802</v>
      </c>
      <c r="H11" s="9"/>
      <c r="I11" s="9">
        <f>SUM(I9:I10)</f>
        <v>1152612</v>
      </c>
      <c r="J11" s="7"/>
      <c r="K11" s="9">
        <f>SUM(K9:K10)</f>
        <v>2393597</v>
      </c>
      <c r="M11" s="80"/>
    </row>
    <row r="12" spans="1:13" ht="23.85" customHeight="1">
      <c r="A12" s="50" t="s">
        <v>330</v>
      </c>
      <c r="E12" s="9"/>
      <c r="F12" s="9"/>
      <c r="G12" s="9"/>
      <c r="H12" s="9"/>
      <c r="I12" s="9"/>
      <c r="J12" s="9"/>
      <c r="K12" s="9"/>
      <c r="M12" s="80"/>
    </row>
    <row r="13" spans="1:13" ht="23.85" customHeight="1">
      <c r="A13" s="50" t="s">
        <v>331</v>
      </c>
      <c r="E13" s="9"/>
      <c r="F13" s="9"/>
      <c r="G13" s="9"/>
      <c r="H13" s="9"/>
      <c r="I13" s="9"/>
      <c r="J13" s="9"/>
      <c r="K13" s="9"/>
    </row>
    <row r="14" spans="1:13" ht="23.85" customHeight="1">
      <c r="A14" s="53" t="s">
        <v>75</v>
      </c>
      <c r="E14" s="9">
        <v>408078</v>
      </c>
      <c r="F14" s="9"/>
      <c r="G14" s="9">
        <v>511830</v>
      </c>
      <c r="H14" s="9"/>
      <c r="I14" s="9">
        <v>82098</v>
      </c>
      <c r="J14" s="9"/>
      <c r="K14" s="9">
        <v>55413</v>
      </c>
    </row>
    <row r="15" spans="1:13" ht="23.85" customHeight="1">
      <c r="A15" s="53" t="s">
        <v>403</v>
      </c>
      <c r="E15" s="9">
        <v>-48838</v>
      </c>
      <c r="F15" s="9"/>
      <c r="G15" s="9">
        <v>-159881</v>
      </c>
      <c r="H15" s="9"/>
      <c r="I15" s="9">
        <v>-122396</v>
      </c>
      <c r="J15" s="9"/>
      <c r="K15" s="9">
        <v>-50413</v>
      </c>
    </row>
    <row r="16" spans="1:13" ht="23.85" customHeight="1">
      <c r="A16" s="50" t="s">
        <v>259</v>
      </c>
      <c r="E16" s="9">
        <v>27238</v>
      </c>
      <c r="F16" s="9"/>
      <c r="G16" s="9">
        <v>25839</v>
      </c>
      <c r="H16" s="9"/>
      <c r="I16" s="9">
        <v>0</v>
      </c>
      <c r="J16" s="9"/>
      <c r="K16" s="9">
        <v>0</v>
      </c>
    </row>
    <row r="17" spans="1:14" ht="23.85" customHeight="1">
      <c r="A17" s="50" t="s">
        <v>206</v>
      </c>
      <c r="E17" s="9">
        <v>34224</v>
      </c>
      <c r="F17" s="9"/>
      <c r="G17" s="9">
        <v>77122</v>
      </c>
      <c r="H17" s="9"/>
      <c r="I17" s="9">
        <v>0</v>
      </c>
      <c r="J17" s="9"/>
      <c r="K17" s="9">
        <v>0</v>
      </c>
    </row>
    <row r="18" spans="1:14" ht="23.85" customHeight="1">
      <c r="A18" s="50" t="s">
        <v>374</v>
      </c>
      <c r="E18" s="9">
        <v>687217</v>
      </c>
      <c r="F18" s="9"/>
      <c r="G18" s="9">
        <v>-735629</v>
      </c>
      <c r="H18" s="9"/>
      <c r="I18" s="9">
        <v>0</v>
      </c>
      <c r="J18" s="9"/>
      <c r="K18" s="9">
        <v>0</v>
      </c>
    </row>
    <row r="19" spans="1:14" ht="23.85" customHeight="1">
      <c r="A19" s="53" t="s">
        <v>290</v>
      </c>
      <c r="E19" s="9">
        <v>10229</v>
      </c>
      <c r="F19" s="9"/>
      <c r="G19" s="9">
        <v>-3993</v>
      </c>
      <c r="H19" s="9"/>
      <c r="I19" s="9">
        <v>0</v>
      </c>
      <c r="J19" s="9"/>
      <c r="K19" s="9">
        <v>235</v>
      </c>
      <c r="L19" s="142"/>
    </row>
    <row r="20" spans="1:14" ht="23.85" customHeight="1">
      <c r="A20" s="50" t="s">
        <v>120</v>
      </c>
      <c r="E20" s="9">
        <v>72703</v>
      </c>
      <c r="F20" s="9"/>
      <c r="G20" s="9">
        <v>194046</v>
      </c>
      <c r="H20" s="9"/>
      <c r="I20" s="9">
        <v>7211</v>
      </c>
      <c r="J20" s="9"/>
      <c r="K20" s="9">
        <v>9972</v>
      </c>
    </row>
    <row r="21" spans="1:14" s="46" customFormat="1" ht="23.85" customHeight="1">
      <c r="A21" s="26" t="s">
        <v>376</v>
      </c>
      <c r="B21" s="50"/>
      <c r="C21" s="52"/>
      <c r="D21" s="50"/>
      <c r="E21" s="8">
        <v>3813</v>
      </c>
      <c r="F21" s="8"/>
      <c r="G21" s="8">
        <v>-123</v>
      </c>
      <c r="H21" s="8"/>
      <c r="I21" s="8">
        <v>3800</v>
      </c>
      <c r="J21" s="8"/>
      <c r="K21" s="8">
        <v>-1</v>
      </c>
      <c r="M21" s="80"/>
      <c r="N21" s="48"/>
    </row>
    <row r="22" spans="1:14" s="46" customFormat="1" ht="23.85" customHeight="1">
      <c r="A22" s="57" t="s">
        <v>377</v>
      </c>
      <c r="B22" s="50"/>
      <c r="C22" s="48"/>
      <c r="D22" s="50"/>
      <c r="E22" s="9">
        <v>-255089</v>
      </c>
      <c r="F22" s="9"/>
      <c r="G22" s="9">
        <v>-364843</v>
      </c>
      <c r="H22" s="9"/>
      <c r="I22" s="9">
        <v>-1671229</v>
      </c>
      <c r="J22" s="9"/>
      <c r="K22" s="9">
        <v>-1837817</v>
      </c>
      <c r="M22" s="80"/>
      <c r="N22" s="48"/>
    </row>
    <row r="23" spans="1:14" ht="23.85" customHeight="1">
      <c r="A23" s="50" t="s">
        <v>332</v>
      </c>
      <c r="E23" s="9">
        <v>10030</v>
      </c>
      <c r="F23" s="9"/>
      <c r="G23" s="9">
        <v>5564</v>
      </c>
      <c r="H23" s="9"/>
      <c r="I23" s="50">
        <v>3104</v>
      </c>
      <c r="J23" s="9"/>
      <c r="K23" s="50">
        <v>1584</v>
      </c>
    </row>
    <row r="24" spans="1:14" s="46" customFormat="1" ht="23.85" customHeight="1">
      <c r="A24" s="57" t="s">
        <v>417</v>
      </c>
      <c r="B24" s="50"/>
      <c r="C24" s="52"/>
      <c r="D24" s="50"/>
      <c r="E24" s="8">
        <v>-204324</v>
      </c>
      <c r="F24" s="8"/>
      <c r="G24" s="8">
        <v>-182911</v>
      </c>
      <c r="H24" s="8"/>
      <c r="I24" s="8">
        <v>-339803</v>
      </c>
      <c r="J24" s="8"/>
      <c r="K24" s="8">
        <v>-1458343</v>
      </c>
      <c r="M24" s="80"/>
      <c r="N24" s="48"/>
    </row>
    <row r="25" spans="1:14" ht="23.85" customHeight="1">
      <c r="A25" s="26" t="s">
        <v>375</v>
      </c>
      <c r="E25" s="9">
        <v>-165524</v>
      </c>
      <c r="F25" s="9"/>
      <c r="G25" s="9">
        <v>-6624</v>
      </c>
      <c r="H25" s="9"/>
      <c r="I25" s="9">
        <v>-230</v>
      </c>
      <c r="J25" s="9"/>
      <c r="K25" s="9">
        <v>-5862</v>
      </c>
      <c r="L25" s="142"/>
    </row>
    <row r="26" spans="1:14" s="46" customFormat="1" ht="23.85" customHeight="1">
      <c r="A26" s="50" t="s">
        <v>224</v>
      </c>
      <c r="B26" s="50"/>
      <c r="C26" s="52"/>
      <c r="D26" s="50"/>
      <c r="E26" s="8">
        <v>0</v>
      </c>
      <c r="F26" s="8"/>
      <c r="G26" s="8">
        <v>-48607</v>
      </c>
      <c r="H26" s="8"/>
      <c r="I26" s="9">
        <v>0</v>
      </c>
      <c r="J26" s="8"/>
      <c r="K26" s="8">
        <v>-48607</v>
      </c>
      <c r="M26" s="80"/>
      <c r="N26" s="48"/>
    </row>
    <row r="27" spans="1:14" ht="23.85" customHeight="1">
      <c r="A27" s="50" t="s">
        <v>333</v>
      </c>
      <c r="E27" s="9">
        <v>-18492</v>
      </c>
      <c r="F27" s="9"/>
      <c r="G27" s="9">
        <v>-18492</v>
      </c>
      <c r="H27" s="9"/>
      <c r="I27" s="9">
        <v>0</v>
      </c>
      <c r="J27" s="9"/>
      <c r="K27" s="9">
        <v>0</v>
      </c>
    </row>
    <row r="28" spans="1:14" ht="23.85" customHeight="1">
      <c r="A28" s="50" t="s">
        <v>58</v>
      </c>
      <c r="E28" s="9">
        <v>-1460069</v>
      </c>
      <c r="F28" s="9"/>
      <c r="G28" s="9">
        <v>-1217875</v>
      </c>
      <c r="H28" s="9"/>
      <c r="I28" s="9">
        <v>-235399</v>
      </c>
      <c r="J28" s="9"/>
      <c r="K28" s="9">
        <v>-279526</v>
      </c>
    </row>
    <row r="29" spans="1:14" ht="23.85" customHeight="1">
      <c r="A29" s="50" t="s">
        <v>66</v>
      </c>
      <c r="E29" s="12">
        <v>1181381</v>
      </c>
      <c r="F29" s="8"/>
      <c r="G29" s="12">
        <v>1145976</v>
      </c>
      <c r="H29" s="8"/>
      <c r="I29" s="12">
        <v>681416</v>
      </c>
      <c r="J29" s="8"/>
      <c r="K29" s="12">
        <v>807561</v>
      </c>
    </row>
    <row r="30" spans="1:14" ht="23.85" customHeight="1">
      <c r="A30" s="50" t="s">
        <v>182</v>
      </c>
      <c r="E30" s="9"/>
      <c r="F30" s="8"/>
      <c r="G30" s="9"/>
      <c r="H30" s="8"/>
      <c r="I30" s="9"/>
      <c r="J30" s="8"/>
      <c r="K30" s="9"/>
    </row>
    <row r="31" spans="1:14" ht="23.85" customHeight="1">
      <c r="A31" s="50" t="s">
        <v>61</v>
      </c>
      <c r="E31" s="8">
        <f>SUM(E11:E29)</f>
        <v>2238176</v>
      </c>
      <c r="F31" s="8"/>
      <c r="G31" s="8">
        <f>SUM(G11:G29)</f>
        <v>2235201</v>
      </c>
      <c r="H31" s="8"/>
      <c r="I31" s="8">
        <f>SUM(I11:I29)</f>
        <v>-438816</v>
      </c>
      <c r="J31" s="8"/>
      <c r="K31" s="8">
        <f>SUM(K11:K29)</f>
        <v>-412207</v>
      </c>
    </row>
    <row r="32" spans="1:14" ht="23.85" customHeight="1">
      <c r="E32" s="8"/>
      <c r="F32" s="8"/>
      <c r="G32" s="8"/>
      <c r="H32" s="8"/>
      <c r="I32" s="8"/>
      <c r="J32" s="8"/>
      <c r="K32" s="8"/>
    </row>
    <row r="33" spans="1:13" ht="23.85" customHeight="1">
      <c r="A33" s="50" t="s">
        <v>255</v>
      </c>
      <c r="B33" s="60"/>
      <c r="D33" s="60"/>
      <c r="E33" s="61"/>
      <c r="F33" s="61"/>
      <c r="G33" s="61"/>
      <c r="H33" s="61"/>
      <c r="I33" s="61"/>
      <c r="J33" s="61"/>
      <c r="K33" s="48"/>
    </row>
    <row r="34" spans="1:13" s="48" customFormat="1" ht="23.85" customHeight="1">
      <c r="A34" s="50"/>
      <c r="B34" s="60"/>
      <c r="D34" s="60"/>
      <c r="E34" s="61"/>
      <c r="F34" s="61"/>
      <c r="G34" s="61"/>
      <c r="H34" s="61"/>
      <c r="I34" s="61"/>
      <c r="J34" s="61"/>
      <c r="K34" s="177" t="s">
        <v>74</v>
      </c>
      <c r="M34" s="80"/>
    </row>
    <row r="35" spans="1:13" s="48" customFormat="1" ht="23.85" customHeight="1">
      <c r="A35" s="45" t="s">
        <v>86</v>
      </c>
      <c r="B35" s="60"/>
      <c r="D35" s="60"/>
      <c r="E35" s="61"/>
      <c r="F35" s="61"/>
      <c r="G35" s="61"/>
      <c r="H35" s="61"/>
      <c r="I35" s="61"/>
      <c r="J35" s="61"/>
      <c r="K35" s="61"/>
      <c r="M35" s="80"/>
    </row>
    <row r="36" spans="1:13" s="48" customFormat="1" ht="23.85" customHeight="1">
      <c r="A36" s="45" t="s">
        <v>71</v>
      </c>
      <c r="B36" s="60"/>
      <c r="D36" s="60"/>
      <c r="E36" s="61"/>
      <c r="F36" s="61"/>
      <c r="G36" s="61"/>
      <c r="H36" s="61"/>
      <c r="I36" s="61"/>
      <c r="J36" s="61"/>
      <c r="K36" s="61"/>
      <c r="M36" s="80"/>
    </row>
    <row r="37" spans="1:13" s="48" customFormat="1" ht="23.85" customHeight="1">
      <c r="A37" s="45" t="s">
        <v>347</v>
      </c>
      <c r="B37" s="60"/>
      <c r="D37" s="60"/>
      <c r="E37" s="61"/>
      <c r="F37" s="61"/>
      <c r="G37" s="61"/>
      <c r="H37" s="61"/>
      <c r="I37" s="61"/>
      <c r="J37" s="61"/>
      <c r="K37" s="61"/>
      <c r="M37" s="80"/>
    </row>
    <row r="38" spans="1:13" s="48" customFormat="1" ht="23.85" customHeight="1">
      <c r="B38" s="60"/>
      <c r="D38" s="60"/>
      <c r="E38" s="61"/>
      <c r="F38" s="61"/>
      <c r="G38" s="61"/>
      <c r="H38" s="61"/>
      <c r="I38" s="61"/>
      <c r="J38" s="61"/>
      <c r="K38" s="175" t="s">
        <v>76</v>
      </c>
      <c r="M38" s="80"/>
    </row>
    <row r="39" spans="1:13" s="48" customFormat="1" ht="23.85" customHeight="1">
      <c r="A39" s="62"/>
      <c r="B39" s="62"/>
      <c r="C39" s="62"/>
      <c r="D39" s="62"/>
      <c r="E39" s="176"/>
      <c r="F39" s="176" t="s">
        <v>0</v>
      </c>
      <c r="G39" s="176"/>
      <c r="H39" s="63"/>
      <c r="I39" s="176"/>
      <c r="J39" s="176" t="s">
        <v>35</v>
      </c>
      <c r="K39" s="176"/>
      <c r="M39" s="80"/>
    </row>
    <row r="40" spans="1:13" s="62" customFormat="1" ht="23.85" customHeight="1">
      <c r="A40" s="46"/>
      <c r="B40" s="46"/>
      <c r="C40" s="46"/>
      <c r="D40" s="46"/>
      <c r="E40" s="47">
        <v>2563</v>
      </c>
      <c r="F40" s="3"/>
      <c r="G40" s="47">
        <v>2562</v>
      </c>
      <c r="H40" s="3"/>
      <c r="I40" s="47">
        <v>2563</v>
      </c>
      <c r="J40" s="3"/>
      <c r="K40" s="47">
        <v>2562</v>
      </c>
      <c r="M40" s="140"/>
    </row>
    <row r="41" spans="1:13" s="46" customFormat="1" ht="23.85" customHeight="1">
      <c r="A41" s="50" t="s">
        <v>60</v>
      </c>
      <c r="B41" s="50"/>
      <c r="C41" s="48"/>
      <c r="D41" s="50"/>
      <c r="E41" s="8"/>
      <c r="F41" s="8"/>
      <c r="G41" s="132"/>
      <c r="H41" s="8"/>
      <c r="I41" s="8"/>
      <c r="J41" s="8"/>
      <c r="K41" s="8"/>
      <c r="M41" s="80"/>
    </row>
    <row r="42" spans="1:13" s="46" customFormat="1" ht="23.85" customHeight="1">
      <c r="A42" s="50" t="s">
        <v>192</v>
      </c>
      <c r="B42" s="50"/>
      <c r="C42" s="48"/>
      <c r="D42" s="50"/>
      <c r="E42" s="8">
        <v>-1657</v>
      </c>
      <c r="F42" s="8"/>
      <c r="G42" s="8">
        <v>-26906</v>
      </c>
      <c r="H42" s="8"/>
      <c r="I42" s="8">
        <v>0</v>
      </c>
      <c r="J42" s="8"/>
      <c r="K42" s="8">
        <v>0</v>
      </c>
      <c r="M42" s="80"/>
    </row>
    <row r="43" spans="1:13" ht="23.85" customHeight="1">
      <c r="A43" s="50" t="s">
        <v>160</v>
      </c>
      <c r="E43" s="8">
        <v>373732</v>
      </c>
      <c r="F43" s="8"/>
      <c r="G43" s="8">
        <v>223722</v>
      </c>
      <c r="H43" s="8"/>
      <c r="I43" s="8">
        <v>67830</v>
      </c>
      <c r="J43" s="8"/>
      <c r="K43" s="8">
        <v>160822</v>
      </c>
    </row>
    <row r="44" spans="1:13" ht="23.85" customHeight="1">
      <c r="A44" s="50" t="s">
        <v>418</v>
      </c>
      <c r="E44" s="8"/>
      <c r="F44" s="8"/>
      <c r="G44" s="50"/>
      <c r="H44" s="50"/>
      <c r="I44" s="50"/>
      <c r="J44" s="50"/>
      <c r="K44" s="50"/>
    </row>
    <row r="45" spans="1:13" ht="23.85" customHeight="1">
      <c r="A45" s="50" t="s">
        <v>419</v>
      </c>
      <c r="E45" s="8">
        <v>-7238887</v>
      </c>
      <c r="F45" s="8"/>
      <c r="G45" s="8">
        <v>-5353763</v>
      </c>
      <c r="H45" s="8"/>
      <c r="I45" s="8">
        <v>0</v>
      </c>
      <c r="J45" s="8"/>
      <c r="K45" s="8">
        <v>0</v>
      </c>
    </row>
    <row r="46" spans="1:13" ht="23.85" customHeight="1">
      <c r="A46" s="50" t="s">
        <v>420</v>
      </c>
      <c r="E46" s="8">
        <v>-2830701</v>
      </c>
      <c r="F46" s="8"/>
      <c r="G46" s="8">
        <v>-3007405</v>
      </c>
      <c r="H46" s="8"/>
      <c r="I46" s="8">
        <v>0</v>
      </c>
      <c r="J46" s="8"/>
      <c r="K46" s="8">
        <v>0</v>
      </c>
    </row>
    <row r="47" spans="1:13" ht="23.85" customHeight="1">
      <c r="A47" s="50" t="s">
        <v>236</v>
      </c>
      <c r="E47" s="8">
        <v>-8219</v>
      </c>
      <c r="F47" s="8"/>
      <c r="G47" s="8">
        <v>-100935</v>
      </c>
      <c r="H47" s="8"/>
      <c r="I47" s="8">
        <v>1</v>
      </c>
      <c r="J47" s="8"/>
      <c r="K47" s="8">
        <v>-7712</v>
      </c>
    </row>
    <row r="48" spans="1:13" ht="23.85" customHeight="1">
      <c r="A48" s="50" t="s">
        <v>49</v>
      </c>
      <c r="E48" s="8">
        <v>-133116</v>
      </c>
      <c r="F48" s="8"/>
      <c r="G48" s="8">
        <f>-745275+10449</f>
        <v>-734826</v>
      </c>
      <c r="I48" s="8">
        <v>-45913</v>
      </c>
      <c r="K48" s="8">
        <f>2538+10448</f>
        <v>12986</v>
      </c>
    </row>
    <row r="49" spans="1:13" ht="23.85" customHeight="1">
      <c r="A49" s="50" t="s">
        <v>248</v>
      </c>
      <c r="E49" s="8">
        <v>742357</v>
      </c>
      <c r="F49" s="8"/>
      <c r="G49" s="8">
        <v>1662187</v>
      </c>
      <c r="H49" s="8"/>
      <c r="I49" s="8">
        <v>0</v>
      </c>
      <c r="J49" s="8"/>
      <c r="K49" s="8">
        <v>0</v>
      </c>
    </row>
    <row r="50" spans="1:13" ht="23.85" customHeight="1">
      <c r="A50" s="50" t="s">
        <v>50</v>
      </c>
      <c r="E50" s="8">
        <v>-181395</v>
      </c>
      <c r="F50" s="8"/>
      <c r="G50" s="8">
        <v>139789</v>
      </c>
      <c r="H50" s="8"/>
      <c r="I50" s="8">
        <v>-55106</v>
      </c>
      <c r="J50" s="8"/>
      <c r="K50" s="8">
        <v>23</v>
      </c>
    </row>
    <row r="51" spans="1:13" ht="23.85" customHeight="1">
      <c r="A51" s="50" t="s">
        <v>62</v>
      </c>
      <c r="E51" s="8"/>
      <c r="F51" s="8"/>
      <c r="G51" s="8"/>
      <c r="H51" s="8"/>
      <c r="J51" s="8"/>
    </row>
    <row r="52" spans="1:13" ht="23.85" customHeight="1">
      <c r="A52" s="50" t="s">
        <v>161</v>
      </c>
      <c r="C52" s="52"/>
      <c r="D52" s="52"/>
      <c r="E52" s="8">
        <v>307369</v>
      </c>
      <c r="F52" s="8"/>
      <c r="G52" s="8">
        <v>-551921</v>
      </c>
      <c r="H52" s="8"/>
      <c r="I52" s="9">
        <v>50234</v>
      </c>
      <c r="J52" s="8"/>
      <c r="K52" s="9">
        <v>66009</v>
      </c>
    </row>
    <row r="53" spans="1:13" ht="23.85" customHeight="1">
      <c r="A53" s="50" t="s">
        <v>188</v>
      </c>
      <c r="C53" s="52"/>
      <c r="D53" s="52"/>
      <c r="E53" s="8">
        <v>-14399</v>
      </c>
      <c r="F53" s="8"/>
      <c r="G53" s="8">
        <v>14984</v>
      </c>
      <c r="H53" s="8"/>
      <c r="I53" s="8">
        <v>0</v>
      </c>
      <c r="J53" s="8"/>
      <c r="K53" s="9">
        <v>0</v>
      </c>
    </row>
    <row r="54" spans="1:13" ht="23.85" customHeight="1">
      <c r="A54" s="26" t="s">
        <v>378</v>
      </c>
      <c r="C54" s="52"/>
      <c r="D54" s="52"/>
      <c r="E54" s="8">
        <v>-40975</v>
      </c>
      <c r="F54" s="8"/>
      <c r="G54" s="8">
        <v>-128525</v>
      </c>
      <c r="H54" s="8"/>
      <c r="I54" s="8">
        <v>0</v>
      </c>
      <c r="J54" s="8"/>
      <c r="K54" s="9">
        <v>0</v>
      </c>
    </row>
    <row r="55" spans="1:13" ht="23.85" customHeight="1">
      <c r="A55" s="50" t="s">
        <v>193</v>
      </c>
      <c r="E55" s="8">
        <v>42325</v>
      </c>
      <c r="F55" s="8"/>
      <c r="G55" s="8">
        <v>58149</v>
      </c>
      <c r="H55" s="8"/>
      <c r="I55" s="8">
        <v>1645</v>
      </c>
      <c r="J55" s="8"/>
      <c r="K55" s="8">
        <v>-2704</v>
      </c>
    </row>
    <row r="56" spans="1:13" ht="23.85" customHeight="1">
      <c r="A56" s="50" t="s">
        <v>183</v>
      </c>
      <c r="E56" s="9">
        <v>97492</v>
      </c>
      <c r="F56" s="9"/>
      <c r="G56" s="9">
        <v>-20211</v>
      </c>
      <c r="H56" s="9"/>
      <c r="I56" s="8">
        <v>0</v>
      </c>
      <c r="J56" s="9"/>
      <c r="K56" s="8">
        <v>0</v>
      </c>
    </row>
    <row r="57" spans="1:13" ht="23.85" customHeight="1">
      <c r="A57" s="50" t="s">
        <v>120</v>
      </c>
      <c r="E57" s="8">
        <v>-38252</v>
      </c>
      <c r="F57" s="9"/>
      <c r="G57" s="8">
        <v>-2795</v>
      </c>
      <c r="H57" s="9"/>
      <c r="I57" s="8">
        <v>-3389</v>
      </c>
      <c r="J57" s="9"/>
      <c r="K57" s="8">
        <v>0</v>
      </c>
    </row>
    <row r="58" spans="1:13" ht="23.85" customHeight="1">
      <c r="A58" s="50" t="s">
        <v>217</v>
      </c>
      <c r="E58" s="8">
        <v>-10837</v>
      </c>
      <c r="F58" s="9"/>
      <c r="G58" s="8">
        <v>-18129</v>
      </c>
      <c r="H58" s="9"/>
      <c r="I58" s="8">
        <v>0</v>
      </c>
      <c r="J58" s="9"/>
      <c r="K58" s="8">
        <v>0</v>
      </c>
    </row>
    <row r="59" spans="1:13" ht="23.85" customHeight="1">
      <c r="A59" s="50" t="s">
        <v>51</v>
      </c>
      <c r="B59" s="106"/>
      <c r="C59" s="66"/>
      <c r="D59" s="43"/>
      <c r="E59" s="8">
        <v>417123</v>
      </c>
      <c r="F59" s="58"/>
      <c r="G59" s="8">
        <f>214215-2523</f>
        <v>211692</v>
      </c>
      <c r="H59" s="58"/>
      <c r="I59" s="9">
        <v>-4890</v>
      </c>
      <c r="J59" s="7"/>
      <c r="K59" s="9">
        <v>7093</v>
      </c>
    </row>
    <row r="60" spans="1:13" s="43" customFormat="1" ht="23.85" customHeight="1">
      <c r="A60" s="50" t="s">
        <v>286</v>
      </c>
      <c r="C60" s="66"/>
      <c r="E60" s="67">
        <f>SUM(E42:E59)+E31</f>
        <v>-6279864</v>
      </c>
      <c r="F60" s="7"/>
      <c r="G60" s="67">
        <f>SUM(G42:G59)+G31</f>
        <v>-5399692</v>
      </c>
      <c r="H60" s="7"/>
      <c r="I60" s="67">
        <f>SUM(I42:I59)+I31</f>
        <v>-428404</v>
      </c>
      <c r="J60" s="7"/>
      <c r="K60" s="67">
        <f>SUM(K42:K59)+K31</f>
        <v>-175690</v>
      </c>
      <c r="M60" s="71"/>
    </row>
    <row r="61" spans="1:13" s="43" customFormat="1" ht="23.85" customHeight="1">
      <c r="A61" s="57" t="s">
        <v>67</v>
      </c>
      <c r="C61" s="66"/>
      <c r="E61" s="58">
        <v>-1534813</v>
      </c>
      <c r="F61" s="7"/>
      <c r="G61" s="58">
        <v>-959046</v>
      </c>
      <c r="H61" s="7"/>
      <c r="I61" s="58">
        <v>-925586</v>
      </c>
      <c r="J61" s="7"/>
      <c r="K61" s="58">
        <v>-435565</v>
      </c>
      <c r="M61" s="71"/>
    </row>
    <row r="62" spans="1:13" s="43" customFormat="1" ht="23.85" customHeight="1">
      <c r="A62" s="17" t="s">
        <v>232</v>
      </c>
      <c r="C62" s="66"/>
      <c r="E62" s="58">
        <v>60644</v>
      </c>
      <c r="F62" s="7"/>
      <c r="G62" s="58">
        <v>62503</v>
      </c>
      <c r="H62" s="7"/>
      <c r="I62" s="58">
        <v>0</v>
      </c>
      <c r="J62" s="7"/>
      <c r="K62" s="58">
        <v>0</v>
      </c>
      <c r="M62" s="71"/>
    </row>
    <row r="63" spans="1:13" s="43" customFormat="1" ht="23.85" customHeight="1">
      <c r="A63" s="57" t="s">
        <v>68</v>
      </c>
      <c r="C63" s="66"/>
      <c r="E63" s="7">
        <v>-1133081</v>
      </c>
      <c r="F63" s="58"/>
      <c r="G63" s="7">
        <v>-753388</v>
      </c>
      <c r="H63" s="58"/>
      <c r="I63" s="7">
        <v>-409694</v>
      </c>
      <c r="J63" s="58"/>
      <c r="K63" s="7">
        <v>-14962</v>
      </c>
      <c r="M63" s="71"/>
    </row>
    <row r="64" spans="1:13" s="43" customFormat="1" ht="23.85" customHeight="1">
      <c r="A64" s="57" t="s">
        <v>233</v>
      </c>
      <c r="C64" s="66"/>
      <c r="E64" s="7">
        <v>6594</v>
      </c>
      <c r="F64" s="58"/>
      <c r="G64" s="7">
        <v>3157</v>
      </c>
      <c r="H64" s="58"/>
      <c r="I64" s="7">
        <v>6594</v>
      </c>
      <c r="J64" s="58"/>
      <c r="K64" s="7">
        <v>0</v>
      </c>
      <c r="M64" s="71"/>
    </row>
    <row r="65" spans="1:13" s="43" customFormat="1" ht="23.85" customHeight="1">
      <c r="A65" s="68" t="s">
        <v>287</v>
      </c>
      <c r="B65" s="50"/>
      <c r="C65" s="48"/>
      <c r="D65" s="50"/>
      <c r="E65" s="59">
        <f>SUM(E60:E64)</f>
        <v>-8880520</v>
      </c>
      <c r="F65" s="8"/>
      <c r="G65" s="59">
        <f>SUM(G60:G64)</f>
        <v>-7046466</v>
      </c>
      <c r="H65" s="8"/>
      <c r="I65" s="59">
        <f>SUM(I60:I64)</f>
        <v>-1757090</v>
      </c>
      <c r="J65" s="8"/>
      <c r="K65" s="59">
        <f>SUM(K60:K64)</f>
        <v>-626217</v>
      </c>
      <c r="M65" s="71"/>
    </row>
    <row r="66" spans="1:13" s="48" customFormat="1" ht="23.85" customHeight="1">
      <c r="A66" s="68"/>
      <c r="B66" s="50"/>
      <c r="D66" s="50"/>
      <c r="E66" s="9"/>
      <c r="F66" s="8"/>
      <c r="G66" s="9"/>
      <c r="H66" s="8"/>
      <c r="I66" s="9"/>
      <c r="J66" s="8"/>
      <c r="K66" s="9"/>
      <c r="M66" s="80"/>
    </row>
    <row r="67" spans="1:13" s="48" customFormat="1" ht="23.85" customHeight="1">
      <c r="A67" s="50" t="s">
        <v>255</v>
      </c>
      <c r="B67" s="50"/>
      <c r="D67" s="60"/>
      <c r="E67" s="61"/>
      <c r="F67" s="61"/>
      <c r="G67" s="61"/>
      <c r="H67" s="61"/>
      <c r="I67" s="61"/>
      <c r="J67" s="61"/>
      <c r="K67" s="61"/>
      <c r="M67" s="80"/>
    </row>
    <row r="68" spans="1:13" ht="23.85" customHeight="1">
      <c r="A68" s="48"/>
      <c r="B68" s="60"/>
      <c r="D68" s="60"/>
      <c r="E68" s="61"/>
      <c r="F68" s="61"/>
      <c r="G68" s="61"/>
      <c r="H68" s="61"/>
      <c r="I68" s="61"/>
      <c r="J68" s="61"/>
      <c r="K68" s="177" t="s">
        <v>74</v>
      </c>
    </row>
    <row r="69" spans="1:13" s="48" customFormat="1" ht="23.85" customHeight="1">
      <c r="A69" s="45" t="s">
        <v>86</v>
      </c>
      <c r="B69" s="60"/>
      <c r="D69" s="60"/>
      <c r="E69" s="61"/>
      <c r="F69" s="61"/>
      <c r="G69" s="61"/>
      <c r="H69" s="61"/>
      <c r="I69" s="61"/>
      <c r="J69" s="61"/>
      <c r="K69" s="61"/>
      <c r="M69" s="80"/>
    </row>
    <row r="70" spans="1:13" s="48" customFormat="1" ht="23.85" customHeight="1">
      <c r="A70" s="45" t="s">
        <v>71</v>
      </c>
      <c r="B70" s="60"/>
      <c r="D70" s="60"/>
      <c r="E70" s="61"/>
      <c r="F70" s="61"/>
      <c r="G70" s="61"/>
      <c r="H70" s="61"/>
      <c r="I70" s="61"/>
      <c r="J70" s="61"/>
      <c r="K70" s="61"/>
      <c r="M70" s="80"/>
    </row>
    <row r="71" spans="1:13" s="48" customFormat="1" ht="23.85" customHeight="1">
      <c r="A71" s="45" t="s">
        <v>325</v>
      </c>
      <c r="B71" s="60"/>
      <c r="D71" s="60"/>
      <c r="E71" s="61"/>
      <c r="F71" s="61"/>
      <c r="G71" s="61"/>
      <c r="H71" s="61"/>
      <c r="I71" s="61"/>
      <c r="J71" s="61"/>
      <c r="K71" s="61"/>
      <c r="M71" s="80"/>
    </row>
    <row r="72" spans="1:13" s="48" customFormat="1" ht="23.85" customHeight="1">
      <c r="B72" s="60"/>
      <c r="D72" s="60"/>
      <c r="E72" s="61"/>
      <c r="F72" s="61"/>
      <c r="G72" s="61"/>
      <c r="H72" s="61"/>
      <c r="I72" s="61"/>
      <c r="J72" s="61"/>
      <c r="K72" s="175" t="s">
        <v>76</v>
      </c>
      <c r="M72" s="80"/>
    </row>
    <row r="73" spans="1:13" s="48" customFormat="1" ht="23.85" customHeight="1">
      <c r="A73" s="62"/>
      <c r="B73" s="62"/>
      <c r="C73" s="62"/>
      <c r="D73" s="62"/>
      <c r="E73" s="176"/>
      <c r="F73" s="176" t="s">
        <v>0</v>
      </c>
      <c r="G73" s="176"/>
      <c r="H73" s="63"/>
      <c r="I73" s="176"/>
      <c r="J73" s="176" t="s">
        <v>35</v>
      </c>
      <c r="K73" s="176"/>
      <c r="M73" s="80"/>
    </row>
    <row r="74" spans="1:13" s="62" customFormat="1" ht="23.85" customHeight="1">
      <c r="A74" s="46"/>
      <c r="B74" s="46"/>
      <c r="C74" s="46"/>
      <c r="D74" s="46"/>
      <c r="E74" s="47">
        <v>2563</v>
      </c>
      <c r="F74" s="3"/>
      <c r="G74" s="47">
        <v>2562</v>
      </c>
      <c r="H74" s="3"/>
      <c r="I74" s="47">
        <v>2563</v>
      </c>
      <c r="J74" s="3"/>
      <c r="K74" s="47">
        <v>2562</v>
      </c>
      <c r="M74" s="140"/>
    </row>
    <row r="75" spans="1:13" s="46" customFormat="1" ht="23.85" customHeight="1">
      <c r="A75" s="45" t="s">
        <v>28</v>
      </c>
      <c r="B75" s="45"/>
      <c r="C75" s="48"/>
      <c r="D75" s="60"/>
      <c r="E75" s="61"/>
      <c r="F75" s="61"/>
      <c r="G75" s="132"/>
      <c r="H75" s="61"/>
      <c r="I75" s="65"/>
      <c r="J75" s="61"/>
      <c r="K75" s="65"/>
      <c r="M75" s="80"/>
    </row>
    <row r="76" spans="1:13" ht="23.85" customHeight="1">
      <c r="A76" s="50" t="s">
        <v>379</v>
      </c>
      <c r="E76" s="8">
        <v>15</v>
      </c>
      <c r="F76" s="8"/>
      <c r="G76" s="8">
        <v>2330</v>
      </c>
      <c r="H76" s="8"/>
      <c r="I76" s="8">
        <v>0</v>
      </c>
      <c r="J76" s="8"/>
      <c r="K76" s="8">
        <v>0</v>
      </c>
    </row>
    <row r="77" spans="1:13" ht="23.85" customHeight="1">
      <c r="A77" s="50" t="s">
        <v>196</v>
      </c>
      <c r="E77" s="8">
        <v>0</v>
      </c>
      <c r="F77" s="8"/>
      <c r="G77" s="8">
        <v>-43285</v>
      </c>
      <c r="H77" s="8"/>
      <c r="I77" s="8">
        <v>0</v>
      </c>
      <c r="J77" s="8"/>
      <c r="K77" s="8">
        <v>0</v>
      </c>
    </row>
    <row r="78" spans="1:13" ht="23.85" customHeight="1">
      <c r="A78" s="50" t="s">
        <v>204</v>
      </c>
      <c r="E78" s="8">
        <v>0</v>
      </c>
      <c r="F78" s="8"/>
      <c r="G78" s="8">
        <v>-1504</v>
      </c>
      <c r="H78" s="8"/>
      <c r="I78" s="8">
        <v>-10450</v>
      </c>
      <c r="J78" s="8"/>
      <c r="K78" s="8">
        <v>-3886464</v>
      </c>
      <c r="M78" s="143"/>
    </row>
    <row r="79" spans="1:13" ht="23.85" customHeight="1">
      <c r="A79" s="50" t="s">
        <v>334</v>
      </c>
      <c r="E79" s="8">
        <v>0</v>
      </c>
      <c r="F79" s="8"/>
      <c r="G79" s="8">
        <v>1956</v>
      </c>
      <c r="H79" s="8"/>
      <c r="I79" s="8">
        <v>0</v>
      </c>
      <c r="J79" s="8"/>
      <c r="K79" s="8">
        <v>0</v>
      </c>
    </row>
    <row r="80" spans="1:13" ht="23.85" customHeight="1">
      <c r="A80" s="57" t="s">
        <v>88</v>
      </c>
      <c r="E80" s="8">
        <v>67676</v>
      </c>
      <c r="F80" s="8"/>
      <c r="G80" s="8">
        <v>373035</v>
      </c>
      <c r="H80" s="8"/>
      <c r="I80" s="8">
        <v>35686</v>
      </c>
      <c r="J80" s="8"/>
      <c r="K80" s="8">
        <v>202874</v>
      </c>
    </row>
    <row r="81" spans="1:13" s="49" customFormat="1" ht="23.85" customHeight="1">
      <c r="A81" s="50" t="s">
        <v>162</v>
      </c>
      <c r="B81" s="50"/>
      <c r="C81" s="48"/>
      <c r="D81" s="50"/>
      <c r="E81" s="8">
        <v>516277</v>
      </c>
      <c r="F81" s="8"/>
      <c r="G81" s="8">
        <v>268910</v>
      </c>
      <c r="H81" s="8"/>
      <c r="I81" s="8">
        <v>274998</v>
      </c>
      <c r="J81" s="8"/>
      <c r="K81" s="8">
        <v>1635092</v>
      </c>
      <c r="M81" s="144"/>
    </row>
    <row r="82" spans="1:13" s="49" customFormat="1" ht="23.85" customHeight="1">
      <c r="A82" s="57" t="s">
        <v>380</v>
      </c>
      <c r="B82" s="50"/>
      <c r="C82" s="48"/>
      <c r="D82" s="50"/>
      <c r="E82" s="8">
        <v>-6085588</v>
      </c>
      <c r="F82" s="8"/>
      <c r="G82" s="8">
        <f>-16938346-328486</f>
        <v>-17266832</v>
      </c>
      <c r="H82" s="8"/>
      <c r="I82" s="8">
        <v>-3936816</v>
      </c>
      <c r="J82" s="8"/>
      <c r="K82" s="8">
        <v>-12882687</v>
      </c>
      <c r="M82" s="144"/>
    </row>
    <row r="83" spans="1:13" s="49" customFormat="1" ht="23.85" customHeight="1">
      <c r="A83" s="57" t="s">
        <v>381</v>
      </c>
      <c r="B83" s="50"/>
      <c r="C83" s="48"/>
      <c r="D83" s="50"/>
      <c r="E83" s="8">
        <v>10992564</v>
      </c>
      <c r="F83" s="8"/>
      <c r="G83" s="8">
        <f>17960931+1110227</f>
        <v>19071158</v>
      </c>
      <c r="H83" s="8"/>
      <c r="I83" s="8">
        <f>8383191+25240</f>
        <v>8408431</v>
      </c>
      <c r="J83" s="8"/>
      <c r="K83" s="8">
        <v>9869789</v>
      </c>
      <c r="M83" s="144"/>
    </row>
    <row r="84" spans="1:13" s="49" customFormat="1" ht="23.85" customHeight="1">
      <c r="A84" s="81" t="s">
        <v>288</v>
      </c>
      <c r="B84" s="81"/>
      <c r="C84" s="115"/>
      <c r="D84" s="81"/>
      <c r="E84" s="8">
        <v>250770</v>
      </c>
      <c r="F84" s="8"/>
      <c r="G84" s="8">
        <v>719517</v>
      </c>
      <c r="H84" s="8"/>
      <c r="I84" s="8">
        <v>250770</v>
      </c>
      <c r="J84" s="8"/>
      <c r="K84" s="8">
        <v>719517</v>
      </c>
      <c r="M84" s="144"/>
    </row>
    <row r="85" spans="1:13" s="49" customFormat="1" ht="23.85" customHeight="1">
      <c r="A85" s="53" t="s">
        <v>335</v>
      </c>
      <c r="B85" s="50"/>
      <c r="C85" s="48"/>
      <c r="D85" s="50"/>
      <c r="E85" s="174">
        <v>0</v>
      </c>
      <c r="F85" s="8"/>
      <c r="G85" s="8">
        <v>-46750</v>
      </c>
      <c r="H85" s="8"/>
      <c r="I85" s="8">
        <v>-175275</v>
      </c>
      <c r="J85" s="8"/>
      <c r="K85" s="8">
        <v>-1521184</v>
      </c>
      <c r="M85" s="144"/>
    </row>
    <row r="86" spans="1:13" s="49" customFormat="1" ht="23.85" customHeight="1">
      <c r="A86" s="53" t="s">
        <v>243</v>
      </c>
      <c r="B86" s="50"/>
      <c r="C86" s="48"/>
      <c r="D86" s="50"/>
      <c r="E86" s="174">
        <v>0</v>
      </c>
      <c r="F86" s="8"/>
      <c r="G86" s="8">
        <v>0</v>
      </c>
      <c r="H86" s="8"/>
      <c r="I86" s="8">
        <v>0</v>
      </c>
      <c r="J86" s="8"/>
      <c r="K86" s="8">
        <v>-773991</v>
      </c>
      <c r="M86" s="144"/>
    </row>
    <row r="87" spans="1:13" ht="23.85" customHeight="1">
      <c r="A87" s="50" t="s">
        <v>210</v>
      </c>
      <c r="E87" s="174">
        <v>0</v>
      </c>
      <c r="F87" s="8"/>
      <c r="G87" s="8">
        <v>0</v>
      </c>
      <c r="H87" s="8"/>
      <c r="I87" s="8">
        <v>391486</v>
      </c>
      <c r="J87" s="8"/>
      <c r="K87" s="8">
        <v>5409188</v>
      </c>
    </row>
    <row r="88" spans="1:13" s="49" customFormat="1" ht="23.85" customHeight="1">
      <c r="A88" s="50" t="s">
        <v>336</v>
      </c>
      <c r="B88" s="50"/>
      <c r="C88" s="48"/>
      <c r="D88" s="50"/>
      <c r="E88" s="9">
        <v>-1934350</v>
      </c>
      <c r="F88" s="8"/>
      <c r="G88" s="9">
        <v>-16800</v>
      </c>
      <c r="H88" s="8"/>
      <c r="I88" s="9">
        <v>-1921250</v>
      </c>
      <c r="J88" s="8"/>
      <c r="K88" s="9">
        <v>0</v>
      </c>
      <c r="M88" s="144"/>
    </row>
    <row r="89" spans="1:13" s="49" customFormat="1" ht="23.85" customHeight="1">
      <c r="A89" s="26" t="s">
        <v>382</v>
      </c>
      <c r="B89" s="50"/>
      <c r="C89" s="48"/>
      <c r="D89" s="50"/>
      <c r="E89" s="9">
        <v>5389104</v>
      </c>
      <c r="F89" s="8"/>
      <c r="G89" s="9">
        <v>0</v>
      </c>
      <c r="H89" s="8"/>
      <c r="I89" s="9">
        <v>5389104</v>
      </c>
      <c r="J89" s="8"/>
      <c r="K89" s="9">
        <v>0</v>
      </c>
      <c r="M89" s="144"/>
    </row>
    <row r="90" spans="1:13" s="49" customFormat="1" ht="23.85" customHeight="1">
      <c r="A90" s="145" t="s">
        <v>276</v>
      </c>
      <c r="B90" s="81"/>
      <c r="C90" s="115"/>
      <c r="D90" s="81"/>
      <c r="E90" s="9">
        <v>0</v>
      </c>
      <c r="F90" s="8"/>
      <c r="G90" s="9">
        <v>2309616</v>
      </c>
      <c r="H90" s="8"/>
      <c r="I90" s="9">
        <v>0</v>
      </c>
      <c r="J90" s="8"/>
      <c r="K90" s="9">
        <v>2309616</v>
      </c>
      <c r="M90" s="144"/>
    </row>
    <row r="91" spans="1:13" s="49" customFormat="1" ht="23.85" customHeight="1">
      <c r="A91" s="53" t="s">
        <v>337</v>
      </c>
      <c r="B91" s="50"/>
      <c r="C91" s="48"/>
      <c r="D91" s="50"/>
      <c r="E91" s="9">
        <v>-70735</v>
      </c>
      <c r="F91" s="8"/>
      <c r="G91" s="9">
        <v>-137141</v>
      </c>
      <c r="H91" s="8"/>
      <c r="I91" s="9">
        <v>0</v>
      </c>
      <c r="J91" s="8"/>
      <c r="K91" s="9">
        <v>-79665</v>
      </c>
      <c r="M91" s="144"/>
    </row>
    <row r="92" spans="1:13" s="49" customFormat="1" ht="23.85" customHeight="1">
      <c r="A92" s="145" t="s">
        <v>277</v>
      </c>
      <c r="B92" s="81"/>
      <c r="C92" s="115"/>
      <c r="D92" s="81"/>
      <c r="E92" s="9">
        <v>0</v>
      </c>
      <c r="F92" s="8"/>
      <c r="G92" s="9">
        <v>4800</v>
      </c>
      <c r="H92" s="8"/>
      <c r="I92" s="9">
        <v>0</v>
      </c>
      <c r="J92" s="8"/>
      <c r="K92" s="9">
        <v>4800</v>
      </c>
      <c r="M92" s="144"/>
    </row>
    <row r="93" spans="1:13" s="49" customFormat="1" ht="23.85" customHeight="1">
      <c r="A93" s="145" t="s">
        <v>225</v>
      </c>
      <c r="B93" s="81"/>
      <c r="C93" s="115"/>
      <c r="D93" s="81"/>
      <c r="E93" s="9">
        <v>0</v>
      </c>
      <c r="F93" s="8"/>
      <c r="G93" s="9">
        <v>71945</v>
      </c>
      <c r="H93" s="8"/>
      <c r="I93" s="9">
        <v>0</v>
      </c>
      <c r="J93" s="8"/>
      <c r="K93" s="8">
        <v>71945</v>
      </c>
      <c r="M93" s="144"/>
    </row>
    <row r="94" spans="1:13" s="49" customFormat="1" ht="23.85" customHeight="1">
      <c r="A94" s="17" t="s">
        <v>383</v>
      </c>
      <c r="B94" s="50"/>
      <c r="C94" s="48"/>
      <c r="D94" s="50"/>
      <c r="E94" s="9">
        <v>596755</v>
      </c>
      <c r="F94" s="8"/>
      <c r="G94" s="9">
        <v>882824</v>
      </c>
      <c r="H94" s="8"/>
      <c r="I94" s="9">
        <v>0</v>
      </c>
      <c r="J94" s="8"/>
      <c r="K94" s="8">
        <v>179216</v>
      </c>
      <c r="M94" s="144"/>
    </row>
    <row r="95" spans="1:13" ht="23.85" customHeight="1">
      <c r="A95" s="26" t="s">
        <v>52</v>
      </c>
      <c r="B95" s="49"/>
      <c r="C95" s="62"/>
      <c r="D95" s="49"/>
      <c r="E95" s="9">
        <v>-291940</v>
      </c>
      <c r="F95" s="8"/>
      <c r="G95" s="9">
        <v>-342938</v>
      </c>
      <c r="H95" s="8"/>
      <c r="I95" s="8">
        <v>-4205</v>
      </c>
      <c r="J95" s="8"/>
      <c r="K95" s="8">
        <v>-61322</v>
      </c>
    </row>
    <row r="96" spans="1:13" ht="23.85" customHeight="1">
      <c r="A96" s="26" t="s">
        <v>384</v>
      </c>
      <c r="B96" s="49"/>
      <c r="C96" s="62"/>
      <c r="D96" s="49"/>
      <c r="E96" s="9">
        <v>0</v>
      </c>
      <c r="F96" s="8"/>
      <c r="G96" s="9">
        <v>2102</v>
      </c>
      <c r="H96" s="8"/>
      <c r="I96" s="9">
        <v>0</v>
      </c>
      <c r="J96" s="8"/>
      <c r="K96" s="8">
        <v>2</v>
      </c>
    </row>
    <row r="97" spans="1:13" s="49" customFormat="1" ht="23.85" customHeight="1">
      <c r="A97" s="50" t="s">
        <v>275</v>
      </c>
      <c r="B97" s="50"/>
      <c r="C97" s="48"/>
      <c r="D97" s="50"/>
      <c r="E97" s="9">
        <v>-6249264</v>
      </c>
      <c r="F97" s="8"/>
      <c r="G97" s="9">
        <v>-6642673</v>
      </c>
      <c r="H97" s="8"/>
      <c r="I97" s="9">
        <v>0</v>
      </c>
      <c r="J97" s="8"/>
      <c r="K97" s="8">
        <v>0</v>
      </c>
      <c r="M97" s="144"/>
    </row>
    <row r="98" spans="1:13" ht="23.85" customHeight="1">
      <c r="A98" s="50" t="s">
        <v>163</v>
      </c>
      <c r="E98" s="8">
        <v>-49137</v>
      </c>
      <c r="F98" s="8"/>
      <c r="G98" s="8">
        <v>-3928684</v>
      </c>
      <c r="H98" s="8"/>
      <c r="I98" s="8">
        <v>-37784</v>
      </c>
      <c r="J98" s="8"/>
      <c r="K98" s="8">
        <v>-76791</v>
      </c>
    </row>
    <row r="99" spans="1:13" ht="23.85" customHeight="1">
      <c r="A99" s="50" t="s">
        <v>131</v>
      </c>
      <c r="B99" s="49"/>
      <c r="C99" s="62"/>
      <c r="D99" s="49"/>
      <c r="E99" s="8">
        <v>-115267</v>
      </c>
      <c r="F99" s="8"/>
      <c r="G99" s="8">
        <v>-54181</v>
      </c>
      <c r="H99" s="8"/>
      <c r="I99" s="8">
        <v>0</v>
      </c>
      <c r="J99" s="8"/>
      <c r="K99" s="8">
        <v>-1841</v>
      </c>
    </row>
    <row r="100" spans="1:13" ht="23.85" customHeight="1">
      <c r="A100" s="49" t="s">
        <v>291</v>
      </c>
      <c r="B100" s="49"/>
      <c r="C100" s="62"/>
      <c r="D100" s="49"/>
      <c r="E100" s="55">
        <f>SUM(E76:E99)</f>
        <v>3016880</v>
      </c>
      <c r="F100" s="8"/>
      <c r="G100" s="55">
        <f>SUM(G76:G99)</f>
        <v>-4772595</v>
      </c>
      <c r="H100" s="8"/>
      <c r="I100" s="55">
        <f>SUM(I76:I99)</f>
        <v>8664695</v>
      </c>
      <c r="J100" s="8"/>
      <c r="K100" s="55">
        <f>SUM(K76:K99)</f>
        <v>1118094</v>
      </c>
    </row>
    <row r="101" spans="1:13" ht="23.85" customHeight="1">
      <c r="A101" s="49"/>
      <c r="B101" s="49"/>
      <c r="C101" s="62"/>
      <c r="D101" s="49"/>
      <c r="E101" s="9"/>
      <c r="F101" s="8"/>
      <c r="G101" s="9"/>
      <c r="H101" s="8"/>
      <c r="I101" s="9"/>
      <c r="J101" s="8"/>
      <c r="K101" s="9"/>
    </row>
    <row r="102" spans="1:13" ht="23.85" customHeight="1">
      <c r="A102" s="50" t="s">
        <v>255</v>
      </c>
      <c r="B102" s="49"/>
      <c r="C102" s="62"/>
      <c r="D102" s="49"/>
      <c r="E102" s="9"/>
      <c r="F102" s="8"/>
      <c r="G102" s="9"/>
      <c r="H102" s="8"/>
      <c r="I102" s="9"/>
      <c r="J102" s="8"/>
      <c r="K102" s="9"/>
    </row>
    <row r="103" spans="1:13" ht="23.85" customHeight="1">
      <c r="A103" s="48"/>
      <c r="B103" s="60"/>
      <c r="D103" s="60"/>
      <c r="E103" s="61"/>
      <c r="F103" s="61"/>
      <c r="G103" s="61"/>
      <c r="H103" s="61"/>
      <c r="I103" s="61"/>
      <c r="J103" s="61"/>
      <c r="K103" s="177" t="s">
        <v>74</v>
      </c>
    </row>
    <row r="104" spans="1:13" s="48" customFormat="1" ht="23.85" customHeight="1">
      <c r="A104" s="45" t="s">
        <v>86</v>
      </c>
      <c r="B104" s="60"/>
      <c r="D104" s="60"/>
      <c r="E104" s="61"/>
      <c r="F104" s="61"/>
      <c r="G104" s="61"/>
      <c r="H104" s="61"/>
      <c r="I104" s="61"/>
      <c r="J104" s="61"/>
      <c r="K104" s="61"/>
      <c r="M104" s="80"/>
    </row>
    <row r="105" spans="1:13" s="48" customFormat="1" ht="23.85" customHeight="1">
      <c r="A105" s="45" t="s">
        <v>71</v>
      </c>
      <c r="B105" s="60"/>
      <c r="D105" s="60"/>
      <c r="E105" s="61"/>
      <c r="F105" s="61"/>
      <c r="G105" s="61"/>
      <c r="H105" s="61"/>
      <c r="I105" s="61"/>
      <c r="J105" s="61"/>
      <c r="K105" s="61"/>
      <c r="M105" s="80"/>
    </row>
    <row r="106" spans="1:13" s="48" customFormat="1" ht="23.85" customHeight="1">
      <c r="A106" s="45" t="s">
        <v>325</v>
      </c>
      <c r="B106" s="60"/>
      <c r="D106" s="60"/>
      <c r="E106" s="61"/>
      <c r="F106" s="61"/>
      <c r="G106" s="61"/>
      <c r="H106" s="61"/>
      <c r="I106" s="61"/>
      <c r="J106" s="61"/>
      <c r="K106" s="61"/>
      <c r="M106" s="80"/>
    </row>
    <row r="107" spans="1:13" s="48" customFormat="1" ht="23.85" customHeight="1">
      <c r="B107" s="60"/>
      <c r="D107" s="60"/>
      <c r="E107" s="61"/>
      <c r="F107" s="61"/>
      <c r="G107" s="61"/>
      <c r="H107" s="61"/>
      <c r="I107" s="61"/>
      <c r="J107" s="61"/>
      <c r="K107" s="175" t="s">
        <v>76</v>
      </c>
      <c r="M107" s="80"/>
    </row>
    <row r="108" spans="1:13" s="48" customFormat="1" ht="23.85" customHeight="1">
      <c r="A108" s="62"/>
      <c r="B108" s="62"/>
      <c r="C108" s="62"/>
      <c r="D108" s="62"/>
      <c r="E108" s="176"/>
      <c r="F108" s="176" t="s">
        <v>0</v>
      </c>
      <c r="G108" s="176"/>
      <c r="H108" s="63"/>
      <c r="I108" s="176"/>
      <c r="J108" s="176" t="s">
        <v>35</v>
      </c>
      <c r="K108" s="176"/>
      <c r="M108" s="80"/>
    </row>
    <row r="109" spans="1:13" s="62" customFormat="1" ht="23.85" customHeight="1">
      <c r="A109" s="46"/>
      <c r="B109" s="46"/>
      <c r="C109" s="46"/>
      <c r="D109" s="46"/>
      <c r="E109" s="47">
        <v>2563</v>
      </c>
      <c r="F109" s="3"/>
      <c r="G109" s="47">
        <v>2562</v>
      </c>
      <c r="H109" s="3"/>
      <c r="I109" s="47">
        <v>2563</v>
      </c>
      <c r="J109" s="3"/>
      <c r="K109" s="47">
        <v>2562</v>
      </c>
      <c r="M109" s="140"/>
    </row>
    <row r="110" spans="1:13" ht="23.85" customHeight="1">
      <c r="A110" s="49" t="s">
        <v>29</v>
      </c>
      <c r="B110" s="49"/>
      <c r="C110" s="62"/>
      <c r="D110" s="49"/>
      <c r="E110" s="9"/>
      <c r="F110" s="9"/>
      <c r="G110" s="132"/>
      <c r="H110" s="9"/>
      <c r="I110" s="9"/>
      <c r="J110" s="9"/>
      <c r="K110" s="9"/>
    </row>
    <row r="111" spans="1:13" ht="23.85" customHeight="1">
      <c r="A111" s="50" t="s">
        <v>338</v>
      </c>
      <c r="E111" s="9">
        <v>10810000</v>
      </c>
      <c r="F111" s="8"/>
      <c r="G111" s="9">
        <v>7638710</v>
      </c>
      <c r="H111" s="8"/>
      <c r="I111" s="9">
        <v>10000000</v>
      </c>
      <c r="J111" s="9"/>
      <c r="K111" s="9">
        <v>1900000</v>
      </c>
    </row>
    <row r="112" spans="1:13" ht="23.85" customHeight="1">
      <c r="A112" s="50" t="s">
        <v>189</v>
      </c>
      <c r="E112" s="9">
        <v>-8760000</v>
      </c>
      <c r="F112" s="8"/>
      <c r="G112" s="9">
        <v>-9977900</v>
      </c>
      <c r="H112" s="8"/>
      <c r="I112" s="9">
        <v>-8000000</v>
      </c>
      <c r="J112" s="9"/>
      <c r="K112" s="9">
        <v>-4100000</v>
      </c>
    </row>
    <row r="113" spans="1:13" ht="23.85" customHeight="1">
      <c r="A113" s="50" t="s">
        <v>211</v>
      </c>
      <c r="E113" s="9">
        <v>23295316</v>
      </c>
      <c r="F113" s="8"/>
      <c r="G113" s="9">
        <v>22220548</v>
      </c>
      <c r="H113" s="8"/>
      <c r="I113" s="9">
        <v>23295316</v>
      </c>
      <c r="J113" s="9"/>
      <c r="K113" s="9">
        <v>22220548</v>
      </c>
    </row>
    <row r="114" spans="1:13" ht="23.85" customHeight="1">
      <c r="A114" s="50" t="s">
        <v>212</v>
      </c>
      <c r="E114" s="9">
        <v>-22965103</v>
      </c>
      <c r="F114" s="8"/>
      <c r="G114" s="9">
        <v>-36306000</v>
      </c>
      <c r="H114" s="8"/>
      <c r="I114" s="9">
        <v>-22965103</v>
      </c>
      <c r="J114" s="9"/>
      <c r="K114" s="9">
        <v>-36306000</v>
      </c>
    </row>
    <row r="115" spans="1:13" ht="23.85" customHeight="1">
      <c r="A115" s="50" t="s">
        <v>284</v>
      </c>
      <c r="E115" s="9">
        <v>10604000</v>
      </c>
      <c r="F115" s="8"/>
      <c r="G115" s="9">
        <v>7986000</v>
      </c>
      <c r="H115" s="8"/>
      <c r="I115" s="9">
        <v>0</v>
      </c>
      <c r="J115" s="9"/>
      <c r="K115" s="9">
        <v>0</v>
      </c>
    </row>
    <row r="116" spans="1:13" s="142" customFormat="1" ht="23.85" customHeight="1">
      <c r="A116" s="50" t="s">
        <v>194</v>
      </c>
      <c r="C116" s="146"/>
      <c r="E116" s="9">
        <v>-27000</v>
      </c>
      <c r="F116" s="9"/>
      <c r="G116" s="9">
        <v>-24000</v>
      </c>
      <c r="H116" s="9"/>
      <c r="I116" s="9">
        <v>0</v>
      </c>
      <c r="J116" s="9"/>
      <c r="K116" s="9">
        <v>0</v>
      </c>
      <c r="M116" s="147"/>
    </row>
    <row r="117" spans="1:13" ht="23.85" customHeight="1">
      <c r="A117" s="50" t="s">
        <v>205</v>
      </c>
      <c r="E117" s="9">
        <v>974000</v>
      </c>
      <c r="F117" s="8"/>
      <c r="G117" s="9">
        <v>0</v>
      </c>
      <c r="H117" s="8"/>
      <c r="I117" s="9">
        <v>974000</v>
      </c>
      <c r="J117" s="8"/>
      <c r="K117" s="9">
        <v>0</v>
      </c>
    </row>
    <row r="118" spans="1:13" ht="23.85" customHeight="1">
      <c r="A118" s="50" t="s">
        <v>190</v>
      </c>
      <c r="E118" s="9">
        <v>-10061</v>
      </c>
      <c r="F118" s="8"/>
      <c r="G118" s="9">
        <v>0</v>
      </c>
      <c r="H118" s="8"/>
      <c r="I118" s="9">
        <v>-1922943</v>
      </c>
      <c r="J118" s="8"/>
      <c r="K118" s="9">
        <v>-1362914</v>
      </c>
    </row>
    <row r="119" spans="1:13" ht="23.85" customHeight="1">
      <c r="A119" s="142" t="s">
        <v>279</v>
      </c>
      <c r="E119" s="9">
        <v>0</v>
      </c>
      <c r="F119" s="8"/>
      <c r="G119" s="9">
        <v>13000000</v>
      </c>
      <c r="H119" s="8"/>
      <c r="I119" s="9">
        <v>0</v>
      </c>
      <c r="J119" s="8"/>
      <c r="K119" s="9">
        <v>13000000</v>
      </c>
    </row>
    <row r="120" spans="1:13" ht="23.85" customHeight="1">
      <c r="A120" s="142" t="s">
        <v>278</v>
      </c>
      <c r="E120" s="9">
        <v>0</v>
      </c>
      <c r="F120" s="8"/>
      <c r="G120" s="9">
        <v>-15858</v>
      </c>
      <c r="H120" s="8"/>
      <c r="I120" s="9">
        <v>0</v>
      </c>
      <c r="J120" s="8"/>
      <c r="K120" s="9">
        <v>-15858</v>
      </c>
    </row>
    <row r="121" spans="1:13" ht="23.85" customHeight="1">
      <c r="A121" s="142" t="s">
        <v>421</v>
      </c>
      <c r="E121" s="9">
        <v>-3550000</v>
      </c>
      <c r="F121" s="8"/>
      <c r="G121" s="9">
        <v>0</v>
      </c>
      <c r="H121" s="8"/>
      <c r="I121" s="9">
        <v>-3550000</v>
      </c>
      <c r="J121" s="8"/>
      <c r="K121" s="9">
        <v>0</v>
      </c>
    </row>
    <row r="122" spans="1:13" ht="23.85" customHeight="1">
      <c r="A122" s="50" t="s">
        <v>237</v>
      </c>
      <c r="E122" s="9">
        <v>-40875</v>
      </c>
      <c r="F122" s="8"/>
      <c r="G122" s="9">
        <v>-74207</v>
      </c>
      <c r="H122" s="8"/>
      <c r="I122" s="9">
        <v>0</v>
      </c>
      <c r="J122" s="8"/>
      <c r="K122" s="9">
        <v>0</v>
      </c>
    </row>
    <row r="123" spans="1:13" ht="23.85" customHeight="1">
      <c r="A123" s="26" t="s">
        <v>385</v>
      </c>
      <c r="E123" s="9">
        <v>-91192</v>
      </c>
      <c r="F123" s="8"/>
      <c r="G123" s="9">
        <v>0</v>
      </c>
      <c r="H123" s="8"/>
      <c r="I123" s="9">
        <v>-24590</v>
      </c>
      <c r="J123" s="8"/>
      <c r="K123" s="9">
        <v>0</v>
      </c>
    </row>
    <row r="124" spans="1:13" ht="23.85" customHeight="1">
      <c r="A124" s="50" t="s">
        <v>202</v>
      </c>
      <c r="E124" s="9">
        <v>0</v>
      </c>
      <c r="F124" s="58"/>
      <c r="G124" s="9">
        <v>-1151804</v>
      </c>
      <c r="H124" s="58"/>
      <c r="I124" s="9">
        <v>0</v>
      </c>
      <c r="J124" s="58"/>
      <c r="K124" s="9">
        <v>0</v>
      </c>
    </row>
    <row r="125" spans="1:13" ht="23.85" customHeight="1">
      <c r="A125" s="50" t="s">
        <v>260</v>
      </c>
      <c r="E125" s="9">
        <v>-29575</v>
      </c>
      <c r="F125" s="58"/>
      <c r="G125" s="9">
        <v>-811991</v>
      </c>
      <c r="H125" s="58"/>
      <c r="I125" s="9">
        <v>0</v>
      </c>
      <c r="J125" s="58"/>
      <c r="K125" s="9">
        <v>0</v>
      </c>
    </row>
    <row r="126" spans="1:13" ht="23.85" customHeight="1">
      <c r="A126" s="50" t="s">
        <v>339</v>
      </c>
      <c r="E126" s="9">
        <v>356759</v>
      </c>
      <c r="F126" s="58"/>
      <c r="G126" s="9">
        <v>5163972</v>
      </c>
      <c r="H126" s="58"/>
      <c r="I126" s="9">
        <v>0</v>
      </c>
      <c r="J126" s="58"/>
      <c r="K126" s="9">
        <v>0</v>
      </c>
    </row>
    <row r="127" spans="1:13" ht="23.85" customHeight="1">
      <c r="A127" s="50" t="s">
        <v>340</v>
      </c>
      <c r="E127" s="9">
        <v>53698</v>
      </c>
      <c r="F127" s="58"/>
      <c r="G127" s="9">
        <v>516771</v>
      </c>
      <c r="H127" s="58"/>
      <c r="I127" s="9">
        <v>0</v>
      </c>
      <c r="J127" s="58"/>
      <c r="K127" s="9">
        <v>0</v>
      </c>
    </row>
    <row r="128" spans="1:13" ht="23.85" customHeight="1">
      <c r="A128" s="50" t="s">
        <v>280</v>
      </c>
      <c r="E128" s="9">
        <v>-3940999</v>
      </c>
      <c r="F128" s="58"/>
      <c r="G128" s="9">
        <v>-3133381</v>
      </c>
      <c r="H128" s="58"/>
      <c r="I128" s="9">
        <v>-3940999</v>
      </c>
      <c r="J128" s="58"/>
      <c r="K128" s="9">
        <v>-3133381</v>
      </c>
    </row>
    <row r="129" spans="1:14" ht="23.85" customHeight="1">
      <c r="A129" s="50" t="s">
        <v>184</v>
      </c>
      <c r="E129" s="9">
        <v>-119555</v>
      </c>
      <c r="F129" s="58"/>
      <c r="G129" s="9">
        <v>-317840</v>
      </c>
      <c r="H129" s="58"/>
      <c r="I129" s="9">
        <v>0</v>
      </c>
      <c r="J129" s="58"/>
      <c r="K129" s="9">
        <v>0</v>
      </c>
    </row>
    <row r="130" spans="1:14" ht="23.85" customHeight="1">
      <c r="A130" s="50" t="s">
        <v>191</v>
      </c>
      <c r="E130" s="9">
        <v>60015</v>
      </c>
      <c r="F130" s="8"/>
      <c r="G130" s="9">
        <v>7479795</v>
      </c>
      <c r="H130" s="8"/>
      <c r="I130" s="9">
        <v>60015</v>
      </c>
      <c r="J130" s="8"/>
      <c r="K130" s="9">
        <v>7479795</v>
      </c>
    </row>
    <row r="131" spans="1:14" ht="23.85" customHeight="1">
      <c r="A131" s="50" t="s">
        <v>317</v>
      </c>
      <c r="E131" s="9"/>
      <c r="F131" s="58"/>
      <c r="G131" s="9"/>
      <c r="H131" s="58"/>
      <c r="I131" s="9"/>
      <c r="J131" s="58"/>
      <c r="K131" s="9"/>
    </row>
    <row r="132" spans="1:14" ht="23.85" customHeight="1">
      <c r="A132" s="50" t="s">
        <v>341</v>
      </c>
      <c r="E132" s="9">
        <v>366466</v>
      </c>
      <c r="F132" s="58"/>
      <c r="G132" s="9">
        <v>0</v>
      </c>
      <c r="H132" s="58"/>
      <c r="I132" s="9">
        <v>0</v>
      </c>
      <c r="J132" s="58"/>
      <c r="K132" s="9">
        <v>0</v>
      </c>
    </row>
    <row r="133" spans="1:14" ht="23.85" customHeight="1">
      <c r="A133" s="49" t="s">
        <v>319</v>
      </c>
      <c r="E133" s="55">
        <f>SUM(E111:E132)</f>
        <v>6985894</v>
      </c>
      <c r="G133" s="55">
        <f>SUM(G111:G132)</f>
        <v>12192815</v>
      </c>
      <c r="I133" s="55">
        <f>SUM(I111:I132)</f>
        <v>-6074304</v>
      </c>
      <c r="K133" s="55">
        <f>SUM(K111:K132)</f>
        <v>-317810</v>
      </c>
    </row>
    <row r="134" spans="1:14" ht="23.85" customHeight="1">
      <c r="A134" s="50" t="s">
        <v>289</v>
      </c>
      <c r="E134" s="55">
        <v>0</v>
      </c>
      <c r="G134" s="55">
        <v>4904</v>
      </c>
      <c r="I134" s="12">
        <v>0</v>
      </c>
      <c r="K134" s="12">
        <v>0</v>
      </c>
    </row>
    <row r="135" spans="1:14" ht="23.85" customHeight="1">
      <c r="A135" s="49" t="s">
        <v>320</v>
      </c>
      <c r="E135" s="67">
        <f>E134+E133+E100+E65</f>
        <v>1122254</v>
      </c>
      <c r="G135" s="67">
        <f>G134+G133+G100+G65</f>
        <v>378658</v>
      </c>
      <c r="I135" s="67">
        <f>I134+I133+I100+I65</f>
        <v>833301</v>
      </c>
      <c r="K135" s="67">
        <f>K134+K133+K100+K65</f>
        <v>174067</v>
      </c>
    </row>
    <row r="136" spans="1:14" ht="23.85" customHeight="1">
      <c r="A136" s="50" t="s">
        <v>342</v>
      </c>
      <c r="E136" s="9"/>
      <c r="G136" s="9"/>
      <c r="I136" s="9"/>
      <c r="K136" s="9"/>
    </row>
    <row r="137" spans="1:14" ht="23.85" customHeight="1">
      <c r="A137" s="50" t="s">
        <v>343</v>
      </c>
      <c r="E137" s="9">
        <v>16561</v>
      </c>
      <c r="G137" s="9">
        <v>316923</v>
      </c>
      <c r="I137" s="9">
        <v>428</v>
      </c>
      <c r="K137" s="9">
        <v>1986</v>
      </c>
    </row>
    <row r="138" spans="1:14" ht="23.85" customHeight="1">
      <c r="A138" s="81" t="s">
        <v>344</v>
      </c>
      <c r="B138" s="49"/>
      <c r="C138" s="62"/>
      <c r="D138" s="49"/>
      <c r="E138" s="8">
        <v>0</v>
      </c>
      <c r="F138" s="8"/>
      <c r="G138" s="8">
        <v>-500000</v>
      </c>
      <c r="H138" s="8"/>
      <c r="I138" s="8">
        <v>0</v>
      </c>
      <c r="J138" s="8"/>
      <c r="K138" s="8">
        <v>0</v>
      </c>
    </row>
    <row r="139" spans="1:14" ht="23.85" customHeight="1">
      <c r="A139" s="50" t="s">
        <v>261</v>
      </c>
      <c r="E139" s="50">
        <v>3225821</v>
      </c>
      <c r="F139" s="138"/>
      <c r="G139" s="9">
        <v>4020721</v>
      </c>
      <c r="H139" s="138"/>
      <c r="I139" s="9">
        <f>BS!K11</f>
        <v>1252240</v>
      </c>
      <c r="J139" s="138"/>
      <c r="K139" s="9">
        <v>573183</v>
      </c>
    </row>
    <row r="140" spans="1:14" ht="23.85" customHeight="1" thickBot="1">
      <c r="A140" s="49" t="s">
        <v>262</v>
      </c>
      <c r="E140" s="14">
        <f>SUM(E135:E139)</f>
        <v>4364636</v>
      </c>
      <c r="G140" s="14">
        <f>SUM(G135:G139)</f>
        <v>4216302</v>
      </c>
      <c r="I140" s="14">
        <f>SUM(I135:I139)</f>
        <v>2085969</v>
      </c>
      <c r="K140" s="14">
        <f>SUM(K135:K139)</f>
        <v>749236</v>
      </c>
      <c r="M140" s="162"/>
      <c r="N140" s="162"/>
    </row>
    <row r="141" spans="1:14" ht="23.85" customHeight="1" thickTop="1">
      <c r="A141" s="49"/>
      <c r="E141" s="9">
        <f>SUM(E140-BS!E11)</f>
        <v>0</v>
      </c>
      <c r="G141" s="9"/>
      <c r="I141" s="9">
        <f>SUM(I140-BS!I11)</f>
        <v>0</v>
      </c>
      <c r="K141" s="9"/>
    </row>
    <row r="142" spans="1:14" s="62" customFormat="1" ht="23.85" customHeight="1">
      <c r="A142" s="49" t="s">
        <v>9</v>
      </c>
      <c r="B142" s="46"/>
      <c r="C142" s="46"/>
      <c r="D142" s="46"/>
      <c r="E142" s="64"/>
      <c r="F142" s="3"/>
      <c r="G142" s="148"/>
      <c r="H142" s="3"/>
      <c r="I142" s="64"/>
      <c r="J142" s="3"/>
      <c r="K142" s="64"/>
      <c r="M142" s="140"/>
    </row>
    <row r="143" spans="1:14" s="46" customFormat="1" ht="23.85" customHeight="1">
      <c r="A143" s="50" t="s">
        <v>56</v>
      </c>
      <c r="B143" s="50"/>
      <c r="C143" s="48"/>
      <c r="D143" s="50"/>
      <c r="E143" s="8"/>
      <c r="F143" s="8"/>
      <c r="G143" s="8"/>
      <c r="H143" s="8"/>
      <c r="I143" s="8"/>
      <c r="J143" s="8"/>
      <c r="K143" s="8"/>
      <c r="M143" s="80"/>
    </row>
    <row r="144" spans="1:14" ht="23.85" customHeight="1">
      <c r="A144" s="50" t="s">
        <v>263</v>
      </c>
      <c r="B144" s="133"/>
      <c r="C144" s="149"/>
      <c r="D144" s="133"/>
      <c r="E144" s="50">
        <v>53252</v>
      </c>
      <c r="F144" s="8"/>
      <c r="G144" s="8">
        <v>16509</v>
      </c>
      <c r="H144" s="8"/>
      <c r="I144" s="58">
        <v>0</v>
      </c>
      <c r="J144" s="8"/>
      <c r="K144" s="8">
        <v>203</v>
      </c>
    </row>
    <row r="145" spans="1:13" ht="23.85" customHeight="1">
      <c r="A145" s="50" t="s">
        <v>345</v>
      </c>
      <c r="B145" s="133"/>
      <c r="C145" s="149"/>
      <c r="D145" s="133"/>
      <c r="E145" s="58">
        <v>0</v>
      </c>
      <c r="F145" s="8"/>
      <c r="G145" s="8">
        <v>123187</v>
      </c>
      <c r="H145" s="8"/>
      <c r="I145" s="58">
        <v>0</v>
      </c>
      <c r="J145" s="8"/>
      <c r="K145" s="8">
        <v>10197</v>
      </c>
    </row>
    <row r="146" spans="1:13" ht="23.85" customHeight="1">
      <c r="A146" s="50" t="s">
        <v>285</v>
      </c>
      <c r="B146" s="133"/>
      <c r="C146" s="149"/>
      <c r="D146" s="133"/>
      <c r="E146" s="50">
        <v>3860</v>
      </c>
      <c r="F146" s="8"/>
      <c r="G146" s="8">
        <v>21153</v>
      </c>
      <c r="H146" s="8"/>
      <c r="I146" s="58">
        <v>0</v>
      </c>
      <c r="J146" s="8"/>
      <c r="K146" s="58">
        <v>0</v>
      </c>
    </row>
    <row r="147" spans="1:13" ht="23.85" customHeight="1">
      <c r="A147" s="50" t="s">
        <v>247</v>
      </c>
      <c r="B147" s="133"/>
      <c r="C147" s="149"/>
      <c r="D147" s="133"/>
      <c r="E147" s="50">
        <v>124646</v>
      </c>
      <c r="F147" s="8"/>
      <c r="G147" s="58">
        <v>193080</v>
      </c>
      <c r="H147" s="8"/>
      <c r="I147" s="50">
        <v>90533</v>
      </c>
      <c r="J147" s="8"/>
      <c r="K147" s="58">
        <v>163700</v>
      </c>
    </row>
    <row r="148" spans="1:13" ht="23.85" customHeight="1">
      <c r="A148" s="50" t="s">
        <v>213</v>
      </c>
      <c r="B148" s="133"/>
      <c r="C148" s="149"/>
      <c r="D148" s="133"/>
      <c r="E148" s="50">
        <v>26911</v>
      </c>
      <c r="F148" s="8"/>
      <c r="G148" s="8">
        <v>38325</v>
      </c>
      <c r="H148" s="8"/>
      <c r="I148" s="50">
        <v>26911</v>
      </c>
      <c r="J148" s="8"/>
      <c r="K148" s="8">
        <v>38325</v>
      </c>
    </row>
    <row r="149" spans="1:13" ht="23.85" customHeight="1">
      <c r="A149" s="50" t="s">
        <v>346</v>
      </c>
      <c r="B149" s="133"/>
      <c r="C149" s="149"/>
      <c r="D149" s="133"/>
      <c r="E149" s="50">
        <v>1147960</v>
      </c>
      <c r="F149" s="8"/>
      <c r="G149" s="8">
        <v>1882721</v>
      </c>
      <c r="H149" s="8"/>
      <c r="I149" s="58">
        <v>0</v>
      </c>
      <c r="J149" s="8"/>
      <c r="K149" s="58">
        <v>0</v>
      </c>
    </row>
    <row r="150" spans="1:13" ht="23.85" customHeight="1">
      <c r="A150" s="50" t="s">
        <v>422</v>
      </c>
      <c r="B150" s="133"/>
      <c r="C150" s="149"/>
      <c r="D150" s="133"/>
      <c r="E150" s="58">
        <v>0</v>
      </c>
      <c r="F150" s="8"/>
      <c r="G150" s="58">
        <v>0</v>
      </c>
      <c r="H150" s="8"/>
      <c r="I150" s="58">
        <v>1409665</v>
      </c>
      <c r="J150" s="8"/>
      <c r="K150" s="58">
        <v>0</v>
      </c>
    </row>
    <row r="151" spans="1:13" s="133" customFormat="1" ht="23.85" customHeight="1">
      <c r="A151" s="50"/>
      <c r="B151" s="50"/>
      <c r="C151" s="48"/>
      <c r="D151" s="50"/>
      <c r="F151" s="54"/>
      <c r="G151" s="54"/>
      <c r="H151" s="54"/>
      <c r="I151" s="8"/>
      <c r="J151" s="54"/>
      <c r="K151" s="8"/>
      <c r="M151" s="150"/>
    </row>
    <row r="152" spans="1:13" ht="23.85" customHeight="1">
      <c r="A152" s="50" t="s">
        <v>255</v>
      </c>
    </row>
  </sheetData>
  <printOptions horizontalCentered="1"/>
  <pageMargins left="0.74" right="0.31496062992125984" top="0.78740157480314965" bottom="0.19685039370078741" header="0.31496062992125984" footer="0.31496062992125984"/>
  <pageSetup paperSize="9" scale="64" orientation="portrait" r:id="rId1"/>
  <rowBreaks count="3" manualBreakCount="3">
    <brk id="33" max="16383" man="1"/>
    <brk id="67" max="16383" man="1"/>
    <brk id="10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NAV000</vt:lpstr>
      <vt:lpstr>NAV1</vt:lpstr>
      <vt:lpstr>BS</vt:lpstr>
      <vt:lpstr>consolidated1</vt:lpstr>
      <vt:lpstr>the company only1</vt:lpstr>
      <vt:lpstr>PL</vt:lpstr>
      <vt:lpstr>consolidated</vt:lpstr>
      <vt:lpstr>company only</vt:lpstr>
      <vt:lpstr>CF</vt:lpstr>
      <vt:lpstr>CF!Print_Area</vt:lpstr>
      <vt:lpstr>'company only'!Print_Area</vt:lpstr>
      <vt:lpstr>consolidated!Print_Area</vt:lpstr>
      <vt:lpstr>PL!Print_Area</vt:lpstr>
      <vt:lpstr>'the company only1'!Print_Area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Kittaya Vuthipadadorn</cp:lastModifiedBy>
  <cp:lastPrinted>2020-11-16T08:15:55Z</cp:lastPrinted>
  <dcterms:created xsi:type="dcterms:W3CDTF">1999-06-19T03:18:52Z</dcterms:created>
  <dcterms:modified xsi:type="dcterms:W3CDTF">2020-11-17T01:47:10Z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