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yar\yayar 2020\BOD\2020\BOD 10_2020 (16Nov2020)\Paper\"/>
    </mc:Choice>
  </mc:AlternateContent>
  <bookViews>
    <workbookView xWindow="0" yWindow="0" windowWidth="14385" windowHeight="3555" activeTab="4"/>
  </bookViews>
  <sheets>
    <sheet name="BS" sheetId="13" r:id="rId1"/>
    <sheet name="PL" sheetId="14" r:id="rId2"/>
    <sheet name="Conso" sheetId="8" r:id="rId3"/>
    <sheet name="the company only" sheetId="9" r:id="rId4"/>
    <sheet name="CF" sheetId="15" r:id="rId5"/>
  </sheets>
  <definedNames>
    <definedName name="_xlnm.Print_Area" localSheetId="2">Conso!$A$1:$AP$48</definedName>
    <definedName name="_xlnm.Print_Area" localSheetId="3">'the company only'!$A$1:$Z$37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9" i="15" l="1"/>
  <c r="AN41" i="8" l="1"/>
  <c r="AN40" i="8"/>
  <c r="F60" i="15" l="1"/>
  <c r="AB36" i="8" l="1"/>
  <c r="R28" i="9"/>
  <c r="P36" i="8" l="1"/>
  <c r="N28" i="9"/>
  <c r="F27" i="13" l="1"/>
  <c r="J229" i="14" l="1"/>
  <c r="J235" i="14"/>
  <c r="AJ44" i="8" l="1"/>
  <c r="AL44" i="8" s="1"/>
  <c r="AP44" i="8" s="1"/>
  <c r="AJ23" i="8"/>
  <c r="AL23" i="8" s="1"/>
  <c r="AP23" i="8" s="1"/>
  <c r="F23" i="14" l="1"/>
  <c r="F33" i="14"/>
  <c r="J20" i="14"/>
  <c r="Z37" i="8" l="1"/>
  <c r="X37" i="8"/>
  <c r="X46" i="8" s="1"/>
  <c r="Z34" i="8"/>
  <c r="Z46" i="8" s="1"/>
  <c r="X34" i="8"/>
  <c r="Z16" i="8"/>
  <c r="Z29" i="8" s="1"/>
  <c r="X16" i="8"/>
  <c r="X29" i="8" s="1"/>
  <c r="P42" i="8"/>
  <c r="AJ39" i="8"/>
  <c r="AL39" i="8" s="1"/>
  <c r="AP39" i="8" s="1"/>
  <c r="H38" i="8"/>
  <c r="F38" i="8"/>
  <c r="D38" i="8"/>
  <c r="B38" i="8"/>
  <c r="D57" i="14"/>
  <c r="J139" i="14" l="1"/>
  <c r="H139" i="14"/>
  <c r="F139" i="14"/>
  <c r="H20" i="14"/>
  <c r="F20" i="14"/>
  <c r="F142" i="14" l="1"/>
  <c r="D121" i="13" l="1"/>
  <c r="D66" i="13" l="1"/>
  <c r="J69" i="14" l="1"/>
  <c r="H69" i="14"/>
  <c r="F69" i="14"/>
  <c r="D69" i="14"/>
  <c r="H132" i="13" l="1"/>
  <c r="H128" i="13"/>
  <c r="H127" i="13"/>
  <c r="H126" i="13"/>
  <c r="H125" i="13"/>
  <c r="H124" i="13"/>
  <c r="L35" i="9" l="1"/>
  <c r="J189" i="14" l="1"/>
  <c r="D189" i="14"/>
  <c r="F189" i="14"/>
  <c r="H189" i="14"/>
  <c r="F223" i="14" l="1"/>
  <c r="F211" i="14"/>
  <c r="F116" i="14"/>
  <c r="F114" i="14"/>
  <c r="F90" i="14"/>
  <c r="F89" i="14" s="1"/>
  <c r="F136" i="15" l="1"/>
  <c r="X23" i="9"/>
  <c r="AN35" i="8"/>
  <c r="AJ13" i="8"/>
  <c r="AL13" i="8" s="1"/>
  <c r="AP13" i="8" s="1"/>
  <c r="F222" i="14"/>
  <c r="D222" i="14"/>
  <c r="F210" i="14"/>
  <c r="D210" i="14"/>
  <c r="D101" i="14"/>
  <c r="F101" i="14"/>
  <c r="D89" i="14"/>
  <c r="X19" i="9" l="1"/>
  <c r="Z19" i="9" s="1"/>
  <c r="AH29" i="8"/>
  <c r="AH16" i="8"/>
  <c r="AJ21" i="8" l="1"/>
  <c r="AL21" i="8" s="1"/>
  <c r="AP21" i="8" s="1"/>
  <c r="AJ27" i="8"/>
  <c r="AL27" i="8" s="1"/>
  <c r="AP27" i="8" s="1"/>
  <c r="J136" i="15"/>
  <c r="J103" i="15"/>
  <c r="F103" i="15"/>
  <c r="I136" i="15"/>
  <c r="H136" i="15"/>
  <c r="G136" i="15"/>
  <c r="E136" i="15"/>
  <c r="D136" i="15"/>
  <c r="I103" i="15"/>
  <c r="H103" i="15"/>
  <c r="G103" i="15"/>
  <c r="E103" i="15"/>
  <c r="D103" i="15"/>
  <c r="I61" i="15"/>
  <c r="G61" i="15"/>
  <c r="E61" i="15"/>
  <c r="J178" i="14"/>
  <c r="F178" i="14"/>
  <c r="J143" i="14"/>
  <c r="J137" i="14"/>
  <c r="F143" i="14"/>
  <c r="F137" i="14"/>
  <c r="J59" i="14"/>
  <c r="F59" i="14"/>
  <c r="F70" i="14" s="1"/>
  <c r="J24" i="14"/>
  <c r="J18" i="14"/>
  <c r="F24" i="14"/>
  <c r="F18" i="14"/>
  <c r="H178" i="14"/>
  <c r="D178" i="14"/>
  <c r="C153" i="14"/>
  <c r="H143" i="14"/>
  <c r="D143" i="14"/>
  <c r="H137" i="14"/>
  <c r="D137" i="14"/>
  <c r="H59" i="14"/>
  <c r="D59" i="14"/>
  <c r="H24" i="14"/>
  <c r="D24" i="14"/>
  <c r="H18" i="14"/>
  <c r="D18" i="14"/>
  <c r="H25" i="14" l="1"/>
  <c r="H29" i="14" s="1"/>
  <c r="H31" i="14" s="1"/>
  <c r="H34" i="14" s="1"/>
  <c r="J70" i="14"/>
  <c r="F25" i="14"/>
  <c r="F29" i="14" s="1"/>
  <c r="F31" i="14" s="1"/>
  <c r="F34" i="14" s="1"/>
  <c r="F144" i="14"/>
  <c r="F148" i="14" s="1"/>
  <c r="F190" i="14"/>
  <c r="J190" i="14"/>
  <c r="J144" i="14"/>
  <c r="J148" i="14" s="1"/>
  <c r="J25" i="14"/>
  <c r="J29" i="14" s="1"/>
  <c r="J31" i="14" s="1"/>
  <c r="J34" i="14" s="1"/>
  <c r="H190" i="14"/>
  <c r="D190" i="14"/>
  <c r="H144" i="14"/>
  <c r="H148" i="14" s="1"/>
  <c r="D144" i="14"/>
  <c r="D148" i="14" s="1"/>
  <c r="H70" i="14"/>
  <c r="D70" i="14"/>
  <c r="D25" i="14"/>
  <c r="D29" i="14" s="1"/>
  <c r="D31" i="14" s="1"/>
  <c r="D34" i="14" s="1"/>
  <c r="J150" i="14" l="1"/>
  <c r="J153" i="14" s="1"/>
  <c r="J207" i="14" s="1"/>
  <c r="J205" i="14" s="1"/>
  <c r="J9" i="15"/>
  <c r="J11" i="15" s="1"/>
  <c r="J31" i="15" s="1"/>
  <c r="J61" i="15" s="1"/>
  <c r="J66" i="15" s="1"/>
  <c r="J138" i="15" s="1"/>
  <c r="J142" i="15" s="1"/>
  <c r="H150" i="14"/>
  <c r="H153" i="14" s="1"/>
  <c r="H207" i="14" s="1"/>
  <c r="H9" i="15"/>
  <c r="H11" i="15" s="1"/>
  <c r="H31" i="15" s="1"/>
  <c r="H61" i="15" s="1"/>
  <c r="H66" i="15" s="1"/>
  <c r="H138" i="15" s="1"/>
  <c r="H142" i="15" s="1"/>
  <c r="H143" i="15" s="1"/>
  <c r="F150" i="14"/>
  <c r="F153" i="14" s="1"/>
  <c r="F213" i="14" s="1"/>
  <c r="F207" i="14" s="1"/>
  <c r="F205" i="14" s="1"/>
  <c r="F9" i="15"/>
  <c r="F11" i="15" s="1"/>
  <c r="F31" i="15" s="1"/>
  <c r="F61" i="15" s="1"/>
  <c r="F66" i="15" s="1"/>
  <c r="F138" i="15" s="1"/>
  <c r="F142" i="15" s="1"/>
  <c r="D150" i="14"/>
  <c r="D153" i="14" s="1"/>
  <c r="D213" i="14" s="1"/>
  <c r="D207" i="14" s="1"/>
  <c r="D9" i="15"/>
  <c r="D11" i="15" s="1"/>
  <c r="D31" i="15" s="1"/>
  <c r="D61" i="15" s="1"/>
  <c r="D66" i="15" s="1"/>
  <c r="D138" i="15" s="1"/>
  <c r="D142" i="15" s="1"/>
  <c r="D143" i="15" s="1"/>
  <c r="J231" i="14"/>
  <c r="D92" i="14"/>
  <c r="D86" i="14" s="1"/>
  <c r="F92" i="14"/>
  <c r="F86" i="14" s="1"/>
  <c r="J86" i="14"/>
  <c r="H86" i="14"/>
  <c r="H72" i="14"/>
  <c r="H98" i="14" s="1"/>
  <c r="H96" i="14" s="1"/>
  <c r="F72" i="14"/>
  <c r="F104" i="14" s="1"/>
  <c r="F98" i="14" s="1"/>
  <c r="F96" i="14" s="1"/>
  <c r="J192" i="14"/>
  <c r="J219" i="14" s="1"/>
  <c r="J217" i="14" s="1"/>
  <c r="J72" i="14"/>
  <c r="J98" i="14" s="1"/>
  <c r="J96" i="14" s="1"/>
  <c r="D72" i="14"/>
  <c r="D104" i="14" s="1"/>
  <c r="D98" i="14" s="1"/>
  <c r="D96" i="14" s="1"/>
  <c r="F229" i="14" l="1"/>
  <c r="F192" i="14"/>
  <c r="F225" i="14" s="1"/>
  <c r="F219" i="14" s="1"/>
  <c r="F217" i="14" s="1"/>
  <c r="F231" i="14"/>
  <c r="H110" i="14"/>
  <c r="H108" i="14"/>
  <c r="H231" i="14"/>
  <c r="H229" i="14"/>
  <c r="D110" i="14"/>
  <c r="D108" i="14"/>
  <c r="D229" i="14"/>
  <c r="D231" i="14"/>
  <c r="D205" i="14"/>
  <c r="P35" i="8"/>
  <c r="D84" i="14"/>
  <c r="J84" i="14"/>
  <c r="J110" i="14"/>
  <c r="J108" i="14"/>
  <c r="F108" i="14"/>
  <c r="F110" i="14"/>
  <c r="F237" i="14"/>
  <c r="F235" i="14"/>
  <c r="J237" i="14"/>
  <c r="H84" i="14"/>
  <c r="H205" i="14"/>
  <c r="N27" i="9"/>
  <c r="H192" i="14"/>
  <c r="H219" i="14" s="1"/>
  <c r="H217" i="14" s="1"/>
  <c r="D192" i="14"/>
  <c r="D225" i="14" s="1"/>
  <c r="D219" i="14" s="1"/>
  <c r="D217" i="14" s="1"/>
  <c r="F104" i="13"/>
  <c r="H237" i="14" l="1"/>
  <c r="H235" i="14"/>
  <c r="H114" i="14"/>
  <c r="H116" i="14"/>
  <c r="D114" i="14"/>
  <c r="D116" i="14"/>
  <c r="D235" i="14"/>
  <c r="D237" i="14"/>
  <c r="J114" i="14"/>
  <c r="J116" i="14"/>
  <c r="AJ42" i="8"/>
  <c r="AL42" i="8" l="1"/>
  <c r="AP42" i="8" s="1"/>
  <c r="J139" i="13"/>
  <c r="F139" i="13"/>
  <c r="D105" i="13" l="1"/>
  <c r="X33" i="9" l="1"/>
  <c r="Z33" i="9"/>
  <c r="V26" i="9"/>
  <c r="T26" i="9"/>
  <c r="R26" i="9"/>
  <c r="P26" i="9"/>
  <c r="N26" i="9"/>
  <c r="L26" i="9"/>
  <c r="J26" i="9"/>
  <c r="H26" i="9"/>
  <c r="F26" i="9"/>
  <c r="D26" i="9"/>
  <c r="B26" i="9"/>
  <c r="X25" i="9"/>
  <c r="Z25" i="9" s="1"/>
  <c r="J15" i="13" l="1"/>
  <c r="F15" i="13"/>
  <c r="F141" i="13" l="1"/>
  <c r="G139" i="13"/>
  <c r="I139" i="13"/>
  <c r="J141" i="13"/>
  <c r="E139" i="13"/>
  <c r="E141" i="13" s="1"/>
  <c r="J105" i="13"/>
  <c r="H105" i="13"/>
  <c r="F105" i="13"/>
  <c r="J93" i="13"/>
  <c r="H93" i="13"/>
  <c r="F93" i="13"/>
  <c r="D93" i="13"/>
  <c r="D106" i="13" s="1"/>
  <c r="J66" i="13"/>
  <c r="H66" i="13"/>
  <c r="F66" i="13"/>
  <c r="J28" i="13"/>
  <c r="H28" i="13"/>
  <c r="F28" i="13"/>
  <c r="D28" i="13"/>
  <c r="D67" i="13" s="1"/>
  <c r="H106" i="13" l="1"/>
  <c r="F106" i="13"/>
  <c r="F142" i="13" s="1"/>
  <c r="J106" i="13"/>
  <c r="J142" i="13" s="1"/>
  <c r="F67" i="13"/>
  <c r="H67" i="13"/>
  <c r="J67" i="13"/>
  <c r="F143" i="13" l="1"/>
  <c r="J143" i="13"/>
  <c r="AJ28" i="8" l="1"/>
  <c r="AL28" i="8" s="1"/>
  <c r="AP28" i="8" s="1"/>
  <c r="AJ25" i="8"/>
  <c r="AL25" i="8" s="1"/>
  <c r="AP25" i="8" s="1"/>
  <c r="AJ22" i="8"/>
  <c r="AL22" i="8" s="1"/>
  <c r="AP22" i="8" s="1"/>
  <c r="AJ19" i="8"/>
  <c r="AL19" i="8" s="1"/>
  <c r="AP19" i="8" s="1"/>
  <c r="AJ18" i="8"/>
  <c r="AL18" i="8" s="1"/>
  <c r="AP18" i="8" s="1"/>
  <c r="AJ17" i="8"/>
  <c r="AL17" i="8" s="1"/>
  <c r="AP17" i="8" s="1"/>
  <c r="AN16" i="8"/>
  <c r="AF16" i="8"/>
  <c r="AF29" i="8" s="1"/>
  <c r="AD16" i="8"/>
  <c r="AD29" i="8" s="1"/>
  <c r="AB16" i="8"/>
  <c r="AB29" i="8" s="1"/>
  <c r="V16" i="8"/>
  <c r="V29" i="8" s="1"/>
  <c r="T16" i="8"/>
  <c r="T29" i="8" s="1"/>
  <c r="R16" i="8"/>
  <c r="R29" i="8" s="1"/>
  <c r="P16" i="8"/>
  <c r="P29" i="8" s="1"/>
  <c r="N16" i="8"/>
  <c r="N29" i="8" s="1"/>
  <c r="L16" i="8"/>
  <c r="L29" i="8" s="1"/>
  <c r="J16" i="8"/>
  <c r="J29" i="8" s="1"/>
  <c r="H16" i="8"/>
  <c r="H29" i="8" s="1"/>
  <c r="F16" i="8"/>
  <c r="F29" i="8" s="1"/>
  <c r="D16" i="8"/>
  <c r="D29" i="8" s="1"/>
  <c r="B16" i="8"/>
  <c r="B29" i="8" s="1"/>
  <c r="AJ15" i="8"/>
  <c r="AL15" i="8" s="1"/>
  <c r="AP15" i="8" s="1"/>
  <c r="AJ14" i="8"/>
  <c r="AL14" i="8" s="1"/>
  <c r="AP14" i="8" s="1"/>
  <c r="AN29" i="8" l="1"/>
  <c r="AP16" i="8"/>
  <c r="AJ16" i="8"/>
  <c r="AJ29" i="8" s="1"/>
  <c r="AL16" i="8"/>
  <c r="X18" i="9"/>
  <c r="Z18" i="9" s="1"/>
  <c r="AL41" i="8" l="1"/>
  <c r="AP41" i="8" s="1"/>
  <c r="X30" i="9" l="1"/>
  <c r="X32" i="9"/>
  <c r="X34" i="9"/>
  <c r="AD37" i="8" l="1"/>
  <c r="AD34" i="8"/>
  <c r="H37" i="8"/>
  <c r="H34" i="8"/>
  <c r="AD46" i="8" l="1"/>
  <c r="H46" i="8"/>
  <c r="H29" i="9" l="1"/>
  <c r="H35" i="9" s="1"/>
  <c r="H15" i="9"/>
  <c r="H21" i="9" s="1"/>
  <c r="X20" i="9" l="1"/>
  <c r="Z20" i="9" s="1"/>
  <c r="X16" i="9"/>
  <c r="Z16" i="9" s="1"/>
  <c r="X14" i="9"/>
  <c r="Z14" i="9" s="1"/>
  <c r="X13" i="9"/>
  <c r="Z13" i="9" s="1"/>
  <c r="X12" i="9"/>
  <c r="Z12" i="9" s="1"/>
  <c r="AJ31" i="8"/>
  <c r="AL31" i="8" s="1"/>
  <c r="AJ33" i="8"/>
  <c r="AL33" i="8" s="1"/>
  <c r="AL29" i="8" l="1"/>
  <c r="AJ40" i="8" l="1"/>
  <c r="AN34" i="8"/>
  <c r="AH34" i="8"/>
  <c r="AF34" i="8"/>
  <c r="T34" i="8"/>
  <c r="P34" i="8"/>
  <c r="N34" i="8"/>
  <c r="L34" i="8"/>
  <c r="J34" i="8"/>
  <c r="F34" i="8"/>
  <c r="D34" i="8"/>
  <c r="B34" i="8"/>
  <c r="AB34" i="8"/>
  <c r="V34" i="8"/>
  <c r="R34" i="8"/>
  <c r="AL40" i="8" l="1"/>
  <c r="AP40" i="8" s="1"/>
  <c r="AP31" i="8"/>
  <c r="AJ34" i="8"/>
  <c r="AP33" i="8"/>
  <c r="AP34" i="8" l="1"/>
  <c r="AL34" i="8"/>
  <c r="Z32" i="9" l="1"/>
  <c r="AH38" i="8" l="1"/>
  <c r="AJ38" i="8" s="1"/>
  <c r="AL38" i="8" l="1"/>
  <c r="AP38" i="8" s="1"/>
  <c r="X26" i="9" l="1"/>
  <c r="P29" i="9"/>
  <c r="P35" i="9" s="1"/>
  <c r="P15" i="9"/>
  <c r="P21" i="9" s="1"/>
  <c r="D159" i="9" l="1"/>
  <c r="D191" i="9" s="1"/>
  <c r="AH45" i="8" l="1"/>
  <c r="AJ45" i="8" s="1"/>
  <c r="AL45" i="8" l="1"/>
  <c r="AP45" i="8" s="1"/>
  <c r="Z23" i="9"/>
  <c r="Z26" i="9" s="1"/>
  <c r="AH37" i="8" l="1"/>
  <c r="AF37" i="8"/>
  <c r="AF46" i="8" s="1"/>
  <c r="T37" i="8"/>
  <c r="T46" i="8" s="1"/>
  <c r="R37" i="8"/>
  <c r="R46" i="8" s="1"/>
  <c r="N37" i="8"/>
  <c r="N46" i="8" s="1"/>
  <c r="D132" i="13" s="1"/>
  <c r="L37" i="8"/>
  <c r="L46" i="8" s="1"/>
  <c r="D130" i="13" s="1"/>
  <c r="J37" i="8"/>
  <c r="J46" i="8" s="1"/>
  <c r="D128" i="13" s="1"/>
  <c r="F37" i="8"/>
  <c r="D37" i="8"/>
  <c r="D46" i="8" s="1"/>
  <c r="D125" i="13" s="1"/>
  <c r="B37" i="8"/>
  <c r="B46" i="8" s="1"/>
  <c r="D124" i="13" s="1"/>
  <c r="AB37" i="8"/>
  <c r="AB46" i="8" s="1"/>
  <c r="AN37" i="8"/>
  <c r="AN46" i="8" s="1"/>
  <c r="D140" i="13" s="1"/>
  <c r="AJ35" i="8"/>
  <c r="Z34" i="9"/>
  <c r="Z30" i="9"/>
  <c r="V29" i="9"/>
  <c r="V35" i="9" s="1"/>
  <c r="T29" i="9"/>
  <c r="T35" i="9" s="1"/>
  <c r="J29" i="9"/>
  <c r="J35" i="9" s="1"/>
  <c r="F29" i="9"/>
  <c r="F35" i="9" s="1"/>
  <c r="D29" i="9"/>
  <c r="D35" i="9" s="1"/>
  <c r="B29" i="9"/>
  <c r="B35" i="9" s="1"/>
  <c r="X27" i="9"/>
  <c r="AH46" i="8" l="1"/>
  <c r="F46" i="8"/>
  <c r="X28" i="9" l="1"/>
  <c r="L21" i="9"/>
  <c r="V15" i="9"/>
  <c r="V21" i="9" s="1"/>
  <c r="T15" i="9"/>
  <c r="T21" i="9" s="1"/>
  <c r="J15" i="9"/>
  <c r="J21" i="9" s="1"/>
  <c r="F15" i="9"/>
  <c r="F21" i="9" s="1"/>
  <c r="D15" i="9"/>
  <c r="D21" i="9" s="1"/>
  <c r="B15" i="9"/>
  <c r="B21" i="9" s="1"/>
  <c r="R15" i="9"/>
  <c r="R21" i="9" s="1"/>
  <c r="R29" i="9" l="1"/>
  <c r="R35" i="9" s="1"/>
  <c r="Z28" i="9"/>
  <c r="X29" i="9"/>
  <c r="X35" i="9" s="1"/>
  <c r="H138" i="13" s="1"/>
  <c r="AP29" i="8"/>
  <c r="X15" i="9" l="1"/>
  <c r="X21" i="9" s="1"/>
  <c r="Z27" i="9" l="1"/>
  <c r="AL35" i="8" l="1"/>
  <c r="Z29" i="9"/>
  <c r="N29" i="9"/>
  <c r="N35" i="9" s="1"/>
  <c r="H135" i="13" s="1"/>
  <c r="Z15" i="9"/>
  <c r="Z21" i="9" s="1"/>
  <c r="N15" i="9"/>
  <c r="N21" i="9" s="1"/>
  <c r="H139" i="13" l="1"/>
  <c r="H141" i="13" s="1"/>
  <c r="H142" i="13" s="1"/>
  <c r="H143" i="13" s="1"/>
  <c r="Z35" i="9"/>
  <c r="P37" i="8"/>
  <c r="P46" i="8" s="1"/>
  <c r="AP35" i="8"/>
  <c r="Z36" i="9" l="1"/>
  <c r="V37" i="8"/>
  <c r="V46" i="8" s="1"/>
  <c r="AJ36" i="8"/>
  <c r="AL36" i="8" l="1"/>
  <c r="AL37" i="8" s="1"/>
  <c r="AL46" i="8" s="1"/>
  <c r="AJ37" i="8"/>
  <c r="AJ46" i="8" s="1"/>
  <c r="D138" i="13" l="1"/>
  <c r="D139" i="13" s="1"/>
  <c r="D141" i="13" s="1"/>
  <c r="D142" i="13" s="1"/>
  <c r="D143" i="13" s="1"/>
  <c r="AP36" i="8"/>
  <c r="AP37" i="8" s="1"/>
  <c r="AP46" i="8" s="1"/>
  <c r="AP47" i="8" l="1"/>
</calcChain>
</file>

<file path=xl/sharedStrings.xml><?xml version="1.0" encoding="utf-8"?>
<sst xmlns="http://schemas.openxmlformats.org/spreadsheetml/2006/main" count="773" uniqueCount="412">
  <si>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</si>
  <si>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</si>
  <si>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</si>
  <si>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</si>
  <si>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</si>
  <si>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</si>
  <si>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</si>
  <si>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</si>
  <si>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</si>
  <si>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</si>
  <si>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Restricted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</si>
  <si>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</si>
  <si>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</si>
  <si>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</si>
  <si>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</si>
  <si>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</si>
  <si>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</si>
  <si>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</si>
  <si>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</si>
  <si>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Retention payable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</si>
  <si>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</si>
  <si>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</si>
  <si>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</si>
  <si>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</si>
  <si>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</si>
  <si>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</si>
  <si>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</t>
  </si>
  <si>
    <t>Total shareholders' equity</t>
  </si>
  <si>
    <t>Total liabilities and shareholders' equity</t>
  </si>
  <si>
    <t>Directors</t>
  </si>
  <si>
    <t>Revenues</t>
  </si>
  <si>
    <t>Other income</t>
  </si>
  <si>
    <t xml:space="preserve">   Interest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</si>
  <si>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</si>
  <si>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</si>
  <si>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</si>
  <si>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</si>
  <si>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</si>
  <si>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</si>
  <si>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 </t>
  </si>
  <si>
    <t xml:space="preserve">   Interest expenses</t>
  </si>
  <si>
    <t>Decrease (increase)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</si>
  <si>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</si>
  <si>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</si>
  <si>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</si>
  <si>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</si>
  <si>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</si>
  <si>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</si>
  <si>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</si>
  <si>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Cash paid for purchases of property, plant and equipment</t>
  </si>
  <si>
    <t>Cash flows from financing activities</t>
  </si>
  <si>
    <t>Non-cash transactions</t>
  </si>
  <si>
    <t>Revaluation</t>
  </si>
  <si>
    <t>Issued and paid-up</t>
  </si>
  <si>
    <t>Share</t>
  </si>
  <si>
    <t>surplus</t>
  </si>
  <si>
    <t>share capital</t>
  </si>
  <si>
    <t>on assets</t>
  </si>
  <si>
    <t>value of investments</t>
  </si>
  <si>
    <t>Total</t>
  </si>
  <si>
    <t xml:space="preserve">   Retention payable</t>
  </si>
  <si>
    <t xml:space="preserve">   operating assets and liabilities</t>
  </si>
  <si>
    <t>changes in</t>
  </si>
  <si>
    <t>(Unit: Thousand Baht)</t>
  </si>
  <si>
    <t xml:space="preserve">   Appropriated - statutory reserve</t>
  </si>
  <si>
    <t>Surplus on</t>
  </si>
  <si>
    <t xml:space="preserve">business </t>
  </si>
  <si>
    <t>combination under</t>
  </si>
  <si>
    <t>common control</t>
  </si>
  <si>
    <t>2,13</t>
  </si>
  <si>
    <t>BTS Group Holdings Public Company Limited and its subsidiaries</t>
  </si>
  <si>
    <t>(Unaudited but reviewed)</t>
  </si>
  <si>
    <t>(Unit: Thousand Baht, except earnings per share expressed in Baht)</t>
  </si>
  <si>
    <t>paid-up</t>
  </si>
  <si>
    <t xml:space="preserve">Issued and </t>
  </si>
  <si>
    <t xml:space="preserve">Retained earnings </t>
  </si>
  <si>
    <t>Appropriated</t>
  </si>
  <si>
    <t>Long-term loans - net of current portion</t>
  </si>
  <si>
    <t>Interest income</t>
  </si>
  <si>
    <t>Current portion of long-term loans</t>
  </si>
  <si>
    <t>Provision for long-term employee benefits</t>
  </si>
  <si>
    <t>Equity attributable to owners of the Company</t>
  </si>
  <si>
    <t>Non-controlling interests of the subsidiaries</t>
  </si>
  <si>
    <t>Profit or loss: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</si>
  <si>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</si>
  <si>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</si>
  <si>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</si>
  <si>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</si>
  <si>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</si>
  <si>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</si>
  <si>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</si>
  <si>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</si>
  <si>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Diluted earnings per share</t>
  </si>
  <si>
    <t>Other comprehensive income</t>
  </si>
  <si>
    <t xml:space="preserve">   Provision for long-term employee benefits</t>
  </si>
  <si>
    <t>Cash and cash equivalents at end of the period</t>
  </si>
  <si>
    <t>Cash and cash equivalents at beginning of the period</t>
  </si>
  <si>
    <t>Unappropriated</t>
  </si>
  <si>
    <t>Other components of equity</t>
  </si>
  <si>
    <t>Total other</t>
  </si>
  <si>
    <t>components of</t>
  </si>
  <si>
    <t>shareholders'</t>
  </si>
  <si>
    <t>equity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</si>
  <si>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</si>
  <si>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</si>
  <si>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</si>
  <si>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</si>
  <si>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</si>
  <si>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</si>
  <si>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</si>
  <si>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Share premium</t>
  </si>
  <si>
    <t>premium</t>
  </si>
  <si>
    <t>Cash paid for purchases of intangible assets</t>
  </si>
  <si>
    <t>owners of</t>
  </si>
  <si>
    <t>Trade and other receivables</t>
  </si>
  <si>
    <t>Real estate development costs</t>
  </si>
  <si>
    <t>Accrued income</t>
  </si>
  <si>
    <t>Prepaid expenses</t>
  </si>
  <si>
    <t>Investments in subsidiaries</t>
  </si>
  <si>
    <t>Investments in associates</t>
  </si>
  <si>
    <t>Other long-term investments</t>
  </si>
  <si>
    <t>Land and projects awaiting development</t>
  </si>
  <si>
    <t>Investment properties</t>
  </si>
  <si>
    <t>Property, plant and equipment</t>
  </si>
  <si>
    <t>Intangible assets</t>
  </si>
  <si>
    <t>Goodwill</t>
  </si>
  <si>
    <t>Trade and other payables</t>
  </si>
  <si>
    <t>Income tax payable</t>
  </si>
  <si>
    <t>Non-controlling interest of the subsidiaries</t>
  </si>
  <si>
    <t xml:space="preserve">   Trade and other receivables</t>
  </si>
  <si>
    <t xml:space="preserve">   Trade and other payables</t>
  </si>
  <si>
    <t xml:space="preserve">   Dividend income</t>
  </si>
  <si>
    <t xml:space="preserve">Capital reserve for </t>
  </si>
  <si>
    <t>share-based</t>
  </si>
  <si>
    <t>payment</t>
  </si>
  <si>
    <t>transaction</t>
  </si>
  <si>
    <t>conversion</t>
  </si>
  <si>
    <t>Retained earnings</t>
  </si>
  <si>
    <t>debenture</t>
  </si>
  <si>
    <t>Statement of changes in shareholders' equity (continued)</t>
  </si>
  <si>
    <t xml:space="preserve">Statement of changes in shareholders' equity </t>
  </si>
  <si>
    <t>Statement of comprehensive income (continued)</t>
  </si>
  <si>
    <t>Cash flow statement</t>
  </si>
  <si>
    <t>Advances received from cardholders</t>
  </si>
  <si>
    <t>Deficit on business combination under common control</t>
  </si>
  <si>
    <t>As at</t>
  </si>
  <si>
    <t>Reusable spare parts</t>
  </si>
  <si>
    <t>in advance</t>
  </si>
  <si>
    <t>received</t>
  </si>
  <si>
    <t>Deferred tax liabilities</t>
  </si>
  <si>
    <t xml:space="preserve">Statement of financial position </t>
  </si>
  <si>
    <t>Current investments</t>
  </si>
  <si>
    <t>Statement of financial position (continued)</t>
  </si>
  <si>
    <t>Project costs - media</t>
  </si>
  <si>
    <t>Deferred tax assets</t>
  </si>
  <si>
    <t>Statement of comprehensive income</t>
  </si>
  <si>
    <t>the change in the</t>
  </si>
  <si>
    <t>in subsidiaries</t>
  </si>
  <si>
    <t>Share-based payment transaction</t>
  </si>
  <si>
    <t>Other components of shareholders' equity</t>
  </si>
  <si>
    <t>ownership interests</t>
  </si>
  <si>
    <t xml:space="preserve">   Recognition of unearned revenue</t>
  </si>
  <si>
    <t>Deficit on</t>
  </si>
  <si>
    <t xml:space="preserve">Profit (loss) from operating activities before changes in </t>
  </si>
  <si>
    <t>Cash flow statement (continued)</t>
  </si>
  <si>
    <t xml:space="preserve">   Unearned revenues</t>
  </si>
  <si>
    <t>Cash paid for purchases of investment properties</t>
  </si>
  <si>
    <t>Unearned revenues</t>
  </si>
  <si>
    <t>Bank account for advances from cardholders</t>
  </si>
  <si>
    <t>The accompanying notes are an integral part of the interim financial statements.</t>
  </si>
  <si>
    <t>Long-term provisions</t>
  </si>
  <si>
    <t>Short-term provisions</t>
  </si>
  <si>
    <t>Profit for the period</t>
  </si>
  <si>
    <t>Increase in short-term loans from financial institutions</t>
  </si>
  <si>
    <t>Investments in joint ventures</t>
  </si>
  <si>
    <t xml:space="preserve">   Unappropriated (deficit)</t>
  </si>
  <si>
    <t>-</t>
  </si>
  <si>
    <t xml:space="preserve">   Payable of acquisition of equipment </t>
  </si>
  <si>
    <t>Share of loss from investments in joint ventures</t>
  </si>
  <si>
    <t xml:space="preserve">   Share of loss from investments in joint ventures</t>
  </si>
  <si>
    <t>Cash paid for long-term loans from financial institutions</t>
  </si>
  <si>
    <t>Cash paid for short-term loans from financial institutions</t>
  </si>
  <si>
    <t>Other comprehensive income to be reclassified to profit or loss</t>
  </si>
  <si>
    <t>Share subscriptions</t>
  </si>
  <si>
    <t xml:space="preserve">Share subscriptions </t>
  </si>
  <si>
    <t xml:space="preserve">   in subsequent periods - net of income tax</t>
  </si>
  <si>
    <t>Short-term loans from financial institutions</t>
  </si>
  <si>
    <t>Bills of exchange payables</t>
  </si>
  <si>
    <t>Increase in bills of exchange payables</t>
  </si>
  <si>
    <t>Cash paid for bills of exchange payables</t>
  </si>
  <si>
    <t xml:space="preserve">   Payable of acquisition of investments</t>
  </si>
  <si>
    <t>Short-term loans from related parties</t>
  </si>
  <si>
    <t xml:space="preserve">Income tax </t>
  </si>
  <si>
    <t xml:space="preserve">   Provisions</t>
  </si>
  <si>
    <t>Effect of</t>
  </si>
  <si>
    <t>cash flow hedges</t>
  </si>
  <si>
    <t>Current portion of long-term loans to related parties</t>
  </si>
  <si>
    <t xml:space="preserve">Other comprehensive income not to be reclassified </t>
  </si>
  <si>
    <t>Other comprehensive income not to be reclassified</t>
  </si>
  <si>
    <t>Dividend paid by subsidiaries to non-controlling interests</t>
  </si>
  <si>
    <t xml:space="preserve">   of the subsidiaries</t>
  </si>
  <si>
    <t xml:space="preserve">   Revenue from investment in foreign party</t>
  </si>
  <si>
    <t>Effect of exchange rate for cash and cash equivalents</t>
  </si>
  <si>
    <t>Selling expenses</t>
  </si>
  <si>
    <t>Cash paid for purchases of investments in subsidiaries</t>
  </si>
  <si>
    <t>Dividend paid by subsidiaries to non-controlling interests of subsidiaries</t>
  </si>
  <si>
    <t>Cash paid for purchases of current investments</t>
  </si>
  <si>
    <t>Investments in derivative instruments</t>
  </si>
  <si>
    <t xml:space="preserve">   with government authorities</t>
  </si>
  <si>
    <t>Advances to contractors and for acquisitions of assets</t>
  </si>
  <si>
    <t>Deficit</t>
  </si>
  <si>
    <t>(Unaudited but</t>
  </si>
  <si>
    <t>(Audited)</t>
  </si>
  <si>
    <t>reviewed)</t>
  </si>
  <si>
    <t>Increase in long-term loans to related parties</t>
  </si>
  <si>
    <t>Cash paid for purchases of investments in associates</t>
  </si>
  <si>
    <t>Cash paid for purchases of investments in joint ventures</t>
  </si>
  <si>
    <t>Increase in short-term loans from related parties</t>
  </si>
  <si>
    <t>Cash paid for short-term loans from related parties</t>
  </si>
  <si>
    <t>Cash received from exercised warrants</t>
  </si>
  <si>
    <t>without loss of control</t>
  </si>
  <si>
    <t>Sales of shares and warrants in subsidiary</t>
  </si>
  <si>
    <t>Short-term loans to related parties</t>
  </si>
  <si>
    <t>Surplus (deficit) from</t>
  </si>
  <si>
    <t>surplus on</t>
  </si>
  <si>
    <t>assets</t>
  </si>
  <si>
    <t xml:space="preserve">   Accrued income</t>
  </si>
  <si>
    <t xml:space="preserve">   Cash received for interest income</t>
  </si>
  <si>
    <t>Cash paid to payable of purchases of investments in subsidiaries</t>
  </si>
  <si>
    <t>Cash paid for expenses relating to borrowing</t>
  </si>
  <si>
    <t>Balance as at 1 April 2019</t>
  </si>
  <si>
    <t xml:space="preserve">   in subsidiaries and associates</t>
  </si>
  <si>
    <t>Elevated train project costs</t>
  </si>
  <si>
    <t>Withholding tax deducted at source</t>
  </si>
  <si>
    <t>Advances received from employers and unearned revenues</t>
  </si>
  <si>
    <t>Current portion of long-term debentures</t>
  </si>
  <si>
    <t>Long-term debentures - net of current portion</t>
  </si>
  <si>
    <t>Share subscriptions received in advance</t>
  </si>
  <si>
    <t>Equity from exercise of warrants</t>
  </si>
  <si>
    <t xml:space="preserve">   in subsidiaries</t>
  </si>
  <si>
    <t>Equity</t>
  </si>
  <si>
    <t>from exercise</t>
  </si>
  <si>
    <t>of warrants</t>
  </si>
  <si>
    <t>Translation adjustment</t>
  </si>
  <si>
    <t>of financial statements</t>
  </si>
  <si>
    <t>in foreign currencies</t>
  </si>
  <si>
    <t>Share of other</t>
  </si>
  <si>
    <t>comprehensive income</t>
  </si>
  <si>
    <t>from associates</t>
  </si>
  <si>
    <t>Increase in long-term debentures</t>
  </si>
  <si>
    <t xml:space="preserve">Dividend paid </t>
  </si>
  <si>
    <t>Surplus (deficit) on</t>
  </si>
  <si>
    <t>Supplemental cash flow information</t>
  </si>
  <si>
    <t>Cost of services and sales</t>
  </si>
  <si>
    <t>Increase in long-term loans from financial institutions</t>
  </si>
  <si>
    <t xml:space="preserve">   Allowance for impairment loss of assets (reversal)</t>
  </si>
  <si>
    <t>Cash used in operating activities</t>
  </si>
  <si>
    <t>Net cash used in operating activities</t>
  </si>
  <si>
    <t>Cash received from return of capital of associate</t>
  </si>
  <si>
    <t>Net cash from (used in) investing activities</t>
  </si>
  <si>
    <t>Increase in short-term loans to related parties</t>
  </si>
  <si>
    <t>Advance received from sale of investment</t>
  </si>
  <si>
    <t xml:space="preserve">   without loss of control</t>
  </si>
  <si>
    <t>Receivable under agreements with government authority</t>
  </si>
  <si>
    <t>Receivables due in the future under agreements</t>
  </si>
  <si>
    <t xml:space="preserve">Receivable under purchase and installation of </t>
  </si>
  <si>
    <t>Loans to related parties - net of current portion</t>
  </si>
  <si>
    <t xml:space="preserve">Receivable under purchase and installation </t>
  </si>
  <si>
    <t xml:space="preserve">      Retained earnings before elimination of deferred gains</t>
  </si>
  <si>
    <t xml:space="preserve">         from sales of assets to subsidiary and associates - net</t>
  </si>
  <si>
    <t xml:space="preserve">         associates - net</t>
  </si>
  <si>
    <t>Right-of-use assets</t>
  </si>
  <si>
    <t>Current portion of long-term lease liabilities</t>
  </si>
  <si>
    <t>Other current financial assets</t>
  </si>
  <si>
    <t>Other current financial liabilities</t>
  </si>
  <si>
    <t>Other non-current financial liabilities</t>
  </si>
  <si>
    <t xml:space="preserve">Cumulative effect of change in </t>
  </si>
  <si>
    <t xml:space="preserve">     accounting policies (Note 2)</t>
  </si>
  <si>
    <t>Balance as at 1 April 2020 - as restated</t>
  </si>
  <si>
    <t>Other non-current financial assets</t>
  </si>
  <si>
    <t>Exercised warrants</t>
  </si>
  <si>
    <t xml:space="preserve">Purchases of investment in subsidiary </t>
  </si>
  <si>
    <t xml:space="preserve">Sales of investments in subsidiaries </t>
  </si>
  <si>
    <t xml:space="preserve">Increase in share capital of subsidisry </t>
  </si>
  <si>
    <t>Statutory reserve</t>
  </si>
  <si>
    <t xml:space="preserve">Exercised warrants </t>
  </si>
  <si>
    <t>Dividend payment (Note 32)</t>
  </si>
  <si>
    <t>35.4.1 b), 35.4.2</t>
  </si>
  <si>
    <t xml:space="preserve">         (31 March 2020: 13,154,296,081 ordinary shares of Baht 4 each)</t>
  </si>
  <si>
    <t>Surplus from the changes in the ownership interests</t>
  </si>
  <si>
    <t>Sales of investment in subsidiary (Note 8.3)</t>
  </si>
  <si>
    <t>Balance as at 1 April 2020</t>
  </si>
  <si>
    <t xml:space="preserve">   operating system agreement</t>
  </si>
  <si>
    <t xml:space="preserve">   of operating system agreement</t>
  </si>
  <si>
    <t>Long-term lease liabilities - net of current portion</t>
  </si>
  <si>
    <t xml:space="preserve">Balance as at 1 April 2020 - as restated </t>
  </si>
  <si>
    <t>Cash received from sale of warrants of subsidiary</t>
  </si>
  <si>
    <t>Net cash from (used in) financing activities</t>
  </si>
  <si>
    <t>Net increase in cash and cash equivalents</t>
  </si>
  <si>
    <t>For the three-month period ended 30 September 2020</t>
  </si>
  <si>
    <t>Balance as at 30 September 2019</t>
  </si>
  <si>
    <t>Balance as at 30 September 2020</t>
  </si>
  <si>
    <t>For the six-month period ended 30 September 2020</t>
  </si>
  <si>
    <t>30 September 2020</t>
  </si>
  <si>
    <t>31 March 2020</t>
  </si>
  <si>
    <t>Service and sales income</t>
  </si>
  <si>
    <t>Income tax</t>
  </si>
  <si>
    <t xml:space="preserve">   in subsequent periods:</t>
  </si>
  <si>
    <t>Exchange differences on translation of financial statements in foreign currencies</t>
  </si>
  <si>
    <t xml:space="preserve">   of associate</t>
  </si>
  <si>
    <t>Actuarial gain - net of income tax</t>
  </si>
  <si>
    <t xml:space="preserve">For the three-month period ended 30 September 2020 </t>
  </si>
  <si>
    <t xml:space="preserve">For the six-month period ended 30 September 2020 </t>
  </si>
  <si>
    <t>Profit before tax</t>
  </si>
  <si>
    <t>Adjustments to reconcile profit before tax to net cash provided</t>
  </si>
  <si>
    <t xml:space="preserve">   by (paid from) operating activities:</t>
  </si>
  <si>
    <t xml:space="preserve">   Loss on provision</t>
  </si>
  <si>
    <t xml:space="preserve">   Share-based payment transaction</t>
  </si>
  <si>
    <t xml:space="preserve">   Bank account for advance from cardholders</t>
  </si>
  <si>
    <t xml:space="preserve">   Advances to contractors and for acquisitions of assets</t>
  </si>
  <si>
    <t xml:space="preserve">   Advance from cardholders</t>
  </si>
  <si>
    <t xml:space="preserve">   Advances received from construction service</t>
  </si>
  <si>
    <t xml:space="preserve">   Cash return from corporate income tax</t>
  </si>
  <si>
    <t>Cash received from long-term loans to related parties</t>
  </si>
  <si>
    <t xml:space="preserve">Dividend received </t>
  </si>
  <si>
    <t xml:space="preserve">Net cash paid for purchases of investments in subsidiaries </t>
  </si>
  <si>
    <t>Cash received from investments in foreign parties</t>
  </si>
  <si>
    <t>Increase in elveated train project costs</t>
  </si>
  <si>
    <t>Cash received from sales of investment in subsidiaries</t>
  </si>
  <si>
    <t>Cash received from non-controlling interests of subsidiaries for issuance</t>
  </si>
  <si>
    <t xml:space="preserve">   of ordinary shares of subsidiaries</t>
  </si>
  <si>
    <t>Cash to be received from clearing house - share subscription of subsidiary</t>
  </si>
  <si>
    <t xml:space="preserve">   Payable of acquisition of investment properties</t>
  </si>
  <si>
    <t xml:space="preserve">   Payable of acquisition of intangible assets</t>
  </si>
  <si>
    <t xml:space="preserve">   Receivable from sales of investments</t>
  </si>
  <si>
    <t xml:space="preserve">   Payable of investment in elevated train project costs</t>
  </si>
  <si>
    <t>Decrease in non-controlling interests of a subsidiary from</t>
  </si>
  <si>
    <t xml:space="preserve">   acquisition of a subsidiary</t>
  </si>
  <si>
    <t>Exercised warrants to purchase newly issued ordinary shares</t>
  </si>
  <si>
    <t xml:space="preserve">   of subsidiary </t>
  </si>
  <si>
    <t>Dividend income</t>
  </si>
  <si>
    <t>Share of profit (loss) from investments in associates</t>
  </si>
  <si>
    <t xml:space="preserve">Profit from operation </t>
  </si>
  <si>
    <t>Discontinued operations</t>
  </si>
  <si>
    <t>10.3</t>
  </si>
  <si>
    <t>Gain (loss) on cash flow hedges - net of income tax</t>
  </si>
  <si>
    <t xml:space="preserve">Gain on measurements of available-for-sale investments - net of income tax  </t>
  </si>
  <si>
    <t xml:space="preserve">   other comprehensive income of associate</t>
  </si>
  <si>
    <t>Share of actuarial loss of associate</t>
  </si>
  <si>
    <t>Profit (loss) attributable to:</t>
  </si>
  <si>
    <t xml:space="preserve">   Loss from discontinued operations</t>
  </si>
  <si>
    <t xml:space="preserve">   Profit from continuing operations</t>
  </si>
  <si>
    <t>Earnings per share from continuing operations</t>
  </si>
  <si>
    <t xml:space="preserve">   Share of loss (profit) from investments in associates</t>
  </si>
  <si>
    <t xml:space="preserve">   Loss (gain) on sales of assets / write-off of assets</t>
  </si>
  <si>
    <t>Decrease in restricted deposits</t>
  </si>
  <si>
    <t>Cash paid for purchases of investments in financial assets</t>
  </si>
  <si>
    <t>Cash received from sales of investments in financial assets</t>
  </si>
  <si>
    <t>Cash received from sales of investments in subsidiaries</t>
  </si>
  <si>
    <t xml:space="preserve">Cash received to settle payables from acquisitions of investments </t>
  </si>
  <si>
    <t xml:space="preserve">   in joint ventures</t>
  </si>
  <si>
    <t>Cash received from investments in associates</t>
  </si>
  <si>
    <t>Decrease in advances for purchases of assets</t>
  </si>
  <si>
    <t>Cash received form sales of property, plant and equipment</t>
  </si>
  <si>
    <t xml:space="preserve">Cash paid to settle payables for acquisitions of investments </t>
  </si>
  <si>
    <t>Cash repayment of lease liabilities</t>
  </si>
  <si>
    <t>Rental income</t>
  </si>
  <si>
    <t>Revenues from contracting works</t>
  </si>
  <si>
    <t>Cost of contracting works</t>
  </si>
  <si>
    <t>Profit before income tax</t>
  </si>
  <si>
    <t>Profit for the period from continuing operations</t>
  </si>
  <si>
    <t>Profit for the period from discontinued operations</t>
  </si>
  <si>
    <t>Profitfor the period</t>
  </si>
  <si>
    <t xml:space="preserve">   Profit from discontinued operations</t>
  </si>
  <si>
    <t>Actuarial loss - net of income tax</t>
  </si>
  <si>
    <t xml:space="preserve">      15,633,262,697 ordinary shares of Baht 4 each</t>
  </si>
  <si>
    <t xml:space="preserve">     13,160,988,892 ordinary shares of Baht 4 each</t>
  </si>
  <si>
    <t>Profit before tax from discontinued operation</t>
  </si>
  <si>
    <t>Profit before tax from continued operation</t>
  </si>
  <si>
    <t>Cash paid for debentures transaction cost</t>
  </si>
  <si>
    <t xml:space="preserve">         (31 March 2020: 15,654,597,298 shares of Baht 4 each)</t>
  </si>
  <si>
    <t>Net change in costs of hedging - net of income tax</t>
  </si>
  <si>
    <t>Purchase of investment in subsidiary (Note 8.3)</t>
  </si>
  <si>
    <t>Effect of hedges</t>
  </si>
  <si>
    <t xml:space="preserve"> of a net investment </t>
  </si>
  <si>
    <t>Cost of</t>
  </si>
  <si>
    <t>in a foreign operation</t>
  </si>
  <si>
    <t>hedging reserve</t>
  </si>
  <si>
    <t xml:space="preserve">   Reversal of allowance for loss of financial assets</t>
  </si>
  <si>
    <t>Loss on hedges of a net investment in a foreign operation - net of income tax</t>
  </si>
  <si>
    <t>Share of loss on measurements of available-for-sale investments of associate</t>
  </si>
  <si>
    <t xml:space="preserve">   income of associate</t>
  </si>
  <si>
    <t xml:space="preserve">  income - net of income tax</t>
  </si>
  <si>
    <t>Share of  loss on measurements of available-for-sale investments of associate</t>
  </si>
  <si>
    <t xml:space="preserve">   income - net of income tax</t>
  </si>
  <si>
    <t xml:space="preserve">   Gain on sales and changes in value of financial instruments</t>
  </si>
  <si>
    <t xml:space="preserve">       Receivables due in future under agreements with government authorities</t>
  </si>
  <si>
    <t xml:space="preserve">       of operating system agreement</t>
  </si>
  <si>
    <t xml:space="preserve">   Receivable under purchase and installation </t>
  </si>
  <si>
    <t>Cash paid for repayment long-term debentures</t>
  </si>
  <si>
    <t xml:space="preserve">   Settle dividend income with short-term loans from related party and accrued interest expenses</t>
  </si>
  <si>
    <t xml:space="preserve">   Unrealised gain on exchange</t>
  </si>
  <si>
    <t xml:space="preserve">   Receivable under agreements with government authority / </t>
  </si>
  <si>
    <t xml:space="preserve">      Deferred gain from sales of assets to subsidiaries and</t>
  </si>
  <si>
    <t>Loss on cash flow hedges of associate - net of income tax</t>
  </si>
  <si>
    <t xml:space="preserve">Gain on debt instruments measured at fair value through other comprehensive </t>
  </si>
  <si>
    <t xml:space="preserve">   to profit or loss in subsequent periods</t>
  </si>
  <si>
    <t xml:space="preserve">Gain on equity instruments designated at fair value through other comprehensive </t>
  </si>
  <si>
    <t xml:space="preserve">   to profit or loss in subsequent periods - net of income tax</t>
  </si>
  <si>
    <t xml:space="preserve">Share of loss on equity instruments designated at fair value through </t>
  </si>
  <si>
    <t xml:space="preserve">   accounting policies (Note 2)</t>
  </si>
  <si>
    <t>Issuance of in preferred shares of subsidisry (Note 8.4)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</si>
</sst>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[$-809]dd\ mmmm\ yyyy;@"/>
    <numFmt numFmtId="167" formatCode="_([$€-2]\ * #,##0.00_);_([$€-2]\ * \(#,##0.00\);_([$€-2]\ * &quot;-&quot;??_);_(@_)"/>
    <numFmt numFmtId="168" formatCode="#,##0.00000_);\(#,##0.00000\)"/>
    <numFmt numFmtId="169" formatCode="_(* #,##0.000_);_(* \(#,##0.000\);_(* &quot;-&quot;_);_(@_)"/>
    <numFmt numFmtId="170" formatCode="#,##0.0_);[Red]\(#,##0.0\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Fill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1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6" fontId="3" fillId="0" borderId="0" xfId="0" quotePrefix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41" fontId="2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9" fontId="2" fillId="0" borderId="0" xfId="0" applyNumberFormat="1" applyFont="1" applyFill="1" applyAlignment="1"/>
    <xf numFmtId="41" fontId="2" fillId="0" borderId="1" xfId="0" applyNumberFormat="1" applyFont="1" applyFill="1" applyBorder="1" applyAlignment="1">
      <alignment horizontal="right"/>
    </xf>
    <xf numFmtId="41" fontId="2" fillId="0" borderId="5" xfId="0" applyNumberFormat="1" applyFont="1" applyFill="1" applyBorder="1" applyAlignment="1">
      <alignment horizontal="right"/>
    </xf>
    <xf numFmtId="37" fontId="2" fillId="0" borderId="6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9" fontId="1" fillId="0" borderId="0" xfId="0" applyNumberFormat="1" applyFont="1" applyFill="1" applyAlignment="1" applyProtection="1">
      <alignment horizontal="left"/>
    </xf>
    <xf numFmtId="37" fontId="2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39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37" fontId="1" fillId="0" borderId="0" xfId="0" applyNumberFormat="1" applyFont="1" applyFill="1" applyAlignment="1"/>
    <xf numFmtId="0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left"/>
    </xf>
    <xf numFmtId="0" fontId="11" fillId="0" borderId="0" xfId="0" applyFont="1" applyFill="1" applyAlignment="1"/>
    <xf numFmtId="0" fontId="2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/>
    <xf numFmtId="0" fontId="1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/>
    <xf numFmtId="41" fontId="1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justify"/>
    </xf>
    <xf numFmtId="165" fontId="2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41" fontId="2" fillId="0" borderId="0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Alignment="1"/>
    <xf numFmtId="0" fontId="2" fillId="0" borderId="0" xfId="0" applyFont="1" applyFill="1" applyBorder="1" applyAlignment="1"/>
    <xf numFmtId="38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2" fillId="0" borderId="1" xfId="3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1" fontId="2" fillId="0" borderId="5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49" fontId="12" fillId="0" borderId="0" xfId="0" applyNumberFormat="1" applyFont="1" applyFill="1" applyAlignment="1"/>
    <xf numFmtId="0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7" fontId="8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168" fontId="2" fillId="0" borderId="0" xfId="0" applyNumberFormat="1" applyFont="1" applyFill="1" applyAlignment="1"/>
    <xf numFmtId="15" fontId="2" fillId="0" borderId="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indent="1"/>
    </xf>
    <xf numFmtId="0" fontId="2" fillId="0" borderId="1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/>
    <xf numFmtId="0" fontId="2" fillId="0" borderId="0" xfId="0" applyFont="1" applyFill="1" applyAlignment="1"/>
    <xf numFmtId="37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/>
    <xf numFmtId="38" fontId="4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/>
    <xf numFmtId="49" fontId="11" fillId="0" borderId="0" xfId="0" applyNumberFormat="1" applyFont="1" applyFill="1" applyAlignment="1"/>
    <xf numFmtId="0" fontId="4" fillId="0" borderId="0" xfId="0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2" fillId="0" borderId="0" xfId="0" applyNumberFormat="1" applyFont="1" applyFill="1" applyAlignment="1">
      <alignment horizontal="center"/>
    </xf>
    <xf numFmtId="169" fontId="2" fillId="0" borderId="4" xfId="0" applyNumberFormat="1" applyFont="1" applyFill="1" applyBorder="1" applyAlignment="1">
      <alignment horizontal="right"/>
    </xf>
    <xf numFmtId="0" fontId="2" fillId="0" borderId="1" xfId="3" applyFont="1" applyFill="1" applyBorder="1" applyAlignment="1">
      <alignment horizontal="center"/>
    </xf>
    <xf numFmtId="0" fontId="2" fillId="0" borderId="0" xfId="0" applyFont="1" applyAlignment="1"/>
    <xf numFmtId="41" fontId="2" fillId="0" borderId="3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center"/>
    </xf>
    <xf numFmtId="169" fontId="2" fillId="0" borderId="0" xfId="0" applyNumberFormat="1" applyFont="1" applyFill="1" applyBorder="1" applyAlignment="1">
      <alignment horizontal="right"/>
    </xf>
    <xf numFmtId="37" fontId="1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right"/>
    </xf>
    <xf numFmtId="169" fontId="2" fillId="0" borderId="0" xfId="0" applyNumberFormat="1" applyFont="1" applyFill="1" applyAlignment="1"/>
    <xf numFmtId="43" fontId="11" fillId="0" borderId="0" xfId="1" applyFont="1" applyFill="1" applyAlignment="1"/>
    <xf numFmtId="165" fontId="11" fillId="0" borderId="0" xfId="1" applyNumberFormat="1" applyFont="1" applyFill="1" applyAlignment="1"/>
    <xf numFmtId="43" fontId="2" fillId="0" borderId="0" xfId="1" applyFont="1" applyFill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37" fontId="2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43" fontId="2" fillId="0" borderId="0" xfId="1" applyFont="1" applyFill="1" applyAlignment="1">
      <alignment horizontal="justify"/>
    </xf>
    <xf numFmtId="43" fontId="2" fillId="0" borderId="0" xfId="0" applyNumberFormat="1" applyFont="1" applyFill="1" applyAlignment="1"/>
    <xf numFmtId="37" fontId="1" fillId="0" borderId="1" xfId="0" applyNumberFormat="1" applyFont="1" applyFill="1" applyBorder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7">
    <cellStyle name="Comma" xfId="1" builtinId="3"/>
    <cellStyle name="Comma 4" xfId="6"/>
    <cellStyle name="Comma 6" xfId="5"/>
    <cellStyle name="Normal" xfId="0" builtinId="0"/>
    <cellStyle name="Normal 15" xfId="4"/>
    <cellStyle name="Normal 2" xfId="3"/>
    <cellStyle name="Normal 3" xfId="2"/>
  </cellStyles>
  <dxfs count="0"/>
  <tableStyles count="0" defaultTableStyle="TableStyleMedium9" defaultPivotStyle="PivotStyleLight16"/>
  <colors>
    <mruColors>
      <color rgb="FFCC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showGridLines="0" view="pageBreakPreview" topLeftCell="A133" zoomScaleNormal="90" zoomScaleSheetLayoutView="100" workbookViewId="0">
      <selection activeCell="K142" sqref="K142"/>
    </sheetView>
  </sheetViews>
  <sheetFormatPr defaultColWidth="10.85546875" defaultRowHeight="24" customHeight="1" x14ac:dyDescent="0.2"/>
  <cols>
    <col min="1" max="1" width="55.85546875" style="96" customWidth="1"/>
    <col min="2" max="2" width="16.140625" style="95" customWidth="1"/>
    <col min="3" max="3" width="0.85546875" style="96" customWidth="1"/>
    <col min="4" max="4" width="17.42578125" style="96" customWidth="1"/>
    <col min="5" max="5" width="0.85546875" style="96" customWidth="1"/>
    <col min="6" max="6" width="17.42578125" style="96" customWidth="1"/>
    <col min="7" max="7" width="0.85546875" style="96" customWidth="1"/>
    <col min="8" max="8" width="17.42578125" style="96" customWidth="1"/>
    <col min="9" max="9" width="0.85546875" style="96" customWidth="1"/>
    <col min="10" max="10" width="17.42578125" style="96" customWidth="1"/>
    <col min="11" max="11" width="10.85546875" style="96"/>
    <col min="12" max="12" width="22.85546875" style="96" bestFit="1" customWidth="1"/>
    <col min="13" max="13" width="10.85546875" style="96"/>
    <col min="14" max="14" width="14.42578125" style="96" bestFit="1" customWidth="1"/>
    <col min="15" max="16384" width="10.85546875" style="96"/>
  </cols>
  <sheetData>
    <row r="1" spans="1:10" s="3" customFormat="1" ht="24" customHeight="1" x14ac:dyDescent="0.25">
      <c r="A1" s="1" t="s">
        <v>70</v>
      </c>
      <c r="B1" s="95"/>
      <c r="C1" s="2"/>
      <c r="D1" s="2"/>
      <c r="E1" s="2"/>
      <c r="F1" s="2"/>
      <c r="G1" s="2"/>
      <c r="H1" s="2"/>
      <c r="I1" s="2"/>
      <c r="J1" s="2"/>
    </row>
    <row r="2" spans="1:10" s="3" customFormat="1" ht="24" customHeight="1" x14ac:dyDescent="0.25">
      <c r="A2" s="1" t="s">
        <v>150</v>
      </c>
      <c r="B2" s="95"/>
      <c r="C2" s="2"/>
      <c r="D2" s="2"/>
      <c r="E2" s="2"/>
      <c r="F2" s="2"/>
      <c r="G2" s="2"/>
      <c r="H2" s="2"/>
      <c r="I2" s="2"/>
      <c r="J2" s="2"/>
    </row>
    <row r="3" spans="1:10" s="3" customFormat="1" ht="24" customHeight="1" x14ac:dyDescent="0.2">
      <c r="B3" s="95"/>
      <c r="C3" s="2"/>
      <c r="D3" s="2"/>
      <c r="E3" s="2"/>
      <c r="F3" s="2"/>
      <c r="G3" s="2"/>
      <c r="H3" s="2"/>
      <c r="I3" s="2"/>
      <c r="J3" s="4" t="s">
        <v>63</v>
      </c>
    </row>
    <row r="4" spans="1:10" s="5" customFormat="1" ht="24" customHeight="1" x14ac:dyDescent="0.25">
      <c r="B4" s="6"/>
      <c r="D4" s="128" t="s">
        <v>0</v>
      </c>
      <c r="E4" s="128"/>
      <c r="F4" s="128"/>
      <c r="G4" s="90"/>
      <c r="H4" s="128" t="s">
        <v>1</v>
      </c>
      <c r="I4" s="128"/>
      <c r="J4" s="128"/>
    </row>
    <row r="5" spans="1:10" s="5" customFormat="1" ht="24" customHeight="1" x14ac:dyDescent="0.25">
      <c r="B5" s="6"/>
      <c r="D5" s="7" t="s">
        <v>145</v>
      </c>
      <c r="E5" s="8"/>
      <c r="F5" s="7" t="s">
        <v>145</v>
      </c>
      <c r="G5" s="8"/>
      <c r="H5" s="7" t="s">
        <v>145</v>
      </c>
      <c r="I5" s="8"/>
      <c r="J5" s="7" t="s">
        <v>145</v>
      </c>
    </row>
    <row r="6" spans="1:10" s="9" customFormat="1" ht="24" customHeight="1" x14ac:dyDescent="0.2">
      <c r="B6" s="9" t="s">
        <v>2</v>
      </c>
      <c r="D6" s="33" t="s">
        <v>303</v>
      </c>
      <c r="E6" s="11"/>
      <c r="F6" s="33" t="s">
        <v>304</v>
      </c>
      <c r="G6" s="11"/>
      <c r="H6" s="33" t="s">
        <v>303</v>
      </c>
      <c r="I6" s="11"/>
      <c r="J6" s="33" t="s">
        <v>304</v>
      </c>
    </row>
    <row r="7" spans="1:10" s="3" customFormat="1" ht="24" customHeight="1" x14ac:dyDescent="0.2">
      <c r="D7" s="84" t="s">
        <v>211</v>
      </c>
      <c r="E7" s="11"/>
      <c r="F7" s="85" t="s">
        <v>212</v>
      </c>
      <c r="G7" s="11"/>
      <c r="H7" s="84" t="s">
        <v>211</v>
      </c>
      <c r="I7" s="11"/>
      <c r="J7" s="85" t="s">
        <v>212</v>
      </c>
    </row>
    <row r="8" spans="1:10" s="3" customFormat="1" ht="24" customHeight="1" x14ac:dyDescent="0.2">
      <c r="D8" s="84" t="s">
        <v>213</v>
      </c>
      <c r="E8" s="11"/>
      <c r="F8" s="9"/>
      <c r="G8" s="11"/>
      <c r="H8" s="84" t="s">
        <v>213</v>
      </c>
      <c r="I8" s="11"/>
      <c r="J8" s="10"/>
    </row>
    <row r="9" spans="1:10" ht="24" customHeight="1" x14ac:dyDescent="0.25">
      <c r="A9" s="1" t="s">
        <v>3</v>
      </c>
      <c r="B9" s="96"/>
      <c r="E9" s="14"/>
      <c r="G9" s="14"/>
    </row>
    <row r="10" spans="1:10" ht="24" customHeight="1" x14ac:dyDescent="0.25">
      <c r="A10" s="1" t="s">
        <v>4</v>
      </c>
      <c r="B10" s="96"/>
      <c r="E10" s="103"/>
      <c r="G10" s="103"/>
      <c r="H10" s="16"/>
      <c r="I10" s="16"/>
      <c r="J10" s="16"/>
    </row>
    <row r="11" spans="1:10" ht="24" customHeight="1" x14ac:dyDescent="0.2">
      <c r="A11" s="94" t="s">
        <v>5</v>
      </c>
      <c r="C11" s="95"/>
      <c r="D11" s="96">
        <v>4364636</v>
      </c>
      <c r="E11" s="16"/>
      <c r="F11" s="96">
        <v>3225821</v>
      </c>
      <c r="G11" s="16"/>
      <c r="H11" s="96">
        <v>2085969</v>
      </c>
      <c r="I11" s="16"/>
      <c r="J11" s="96">
        <v>1252240</v>
      </c>
    </row>
    <row r="12" spans="1:10" ht="24" customHeight="1" x14ac:dyDescent="0.2">
      <c r="A12" s="94" t="s">
        <v>151</v>
      </c>
      <c r="C12" s="95"/>
      <c r="D12" s="16">
        <v>0</v>
      </c>
      <c r="E12" s="16"/>
      <c r="F12" s="96">
        <v>2710977</v>
      </c>
      <c r="G12" s="16"/>
      <c r="H12" s="16">
        <v>0</v>
      </c>
      <c r="I12" s="16"/>
      <c r="J12" s="96">
        <v>2244709</v>
      </c>
    </row>
    <row r="13" spans="1:10" ht="24" customHeight="1" x14ac:dyDescent="0.2">
      <c r="A13" s="94" t="s">
        <v>207</v>
      </c>
      <c r="C13" s="95"/>
      <c r="D13" s="16">
        <v>0</v>
      </c>
      <c r="E13" s="16"/>
      <c r="F13" s="96">
        <v>113049</v>
      </c>
      <c r="G13" s="16"/>
      <c r="H13" s="16">
        <v>0</v>
      </c>
      <c r="I13" s="16"/>
      <c r="J13" s="16">
        <v>0</v>
      </c>
    </row>
    <row r="14" spans="1:10" ht="24" customHeight="1" x14ac:dyDescent="0.2">
      <c r="A14" s="94" t="s">
        <v>168</v>
      </c>
      <c r="B14" s="32"/>
      <c r="C14" s="94"/>
      <c r="D14" s="96">
        <v>557711</v>
      </c>
      <c r="E14" s="16"/>
      <c r="F14" s="96">
        <v>556054</v>
      </c>
      <c r="G14" s="16"/>
      <c r="H14" s="16">
        <v>0</v>
      </c>
      <c r="J14" s="16">
        <v>0</v>
      </c>
    </row>
    <row r="15" spans="1:10" ht="24" customHeight="1" x14ac:dyDescent="0.2">
      <c r="A15" s="94" t="s">
        <v>114</v>
      </c>
      <c r="B15" s="32">
        <v>4</v>
      </c>
      <c r="C15" s="94"/>
      <c r="D15" s="96">
        <v>881271</v>
      </c>
      <c r="F15" s="20">
        <f>742+6649394</f>
        <v>6650136</v>
      </c>
      <c r="G15" s="20"/>
      <c r="H15" s="96">
        <v>256652</v>
      </c>
      <c r="I15" s="20"/>
      <c r="J15" s="20">
        <f>5587228+742</f>
        <v>5587970</v>
      </c>
    </row>
    <row r="16" spans="1:10" ht="24" customHeight="1" x14ac:dyDescent="0.2">
      <c r="A16" s="94" t="s">
        <v>263</v>
      </c>
      <c r="B16" s="32">
        <v>5.0999999999999996</v>
      </c>
      <c r="C16" s="94"/>
      <c r="D16" s="96">
        <v>1670209</v>
      </c>
      <c r="F16" s="20">
        <v>1984825</v>
      </c>
      <c r="G16" s="20"/>
      <c r="H16" s="20">
        <v>0</v>
      </c>
      <c r="I16" s="20"/>
      <c r="J16" s="20">
        <v>0</v>
      </c>
    </row>
    <row r="17" spans="1:10" ht="24" customHeight="1" x14ac:dyDescent="0.2">
      <c r="A17" s="94" t="s">
        <v>264</v>
      </c>
      <c r="B17" s="32"/>
      <c r="C17" s="94"/>
      <c r="F17" s="20"/>
      <c r="G17" s="20"/>
      <c r="H17" s="20"/>
      <c r="I17" s="20"/>
      <c r="J17" s="20"/>
    </row>
    <row r="18" spans="1:10" ht="24" customHeight="1" x14ac:dyDescent="0.2">
      <c r="A18" s="94" t="s">
        <v>208</v>
      </c>
      <c r="B18" s="32">
        <v>5.2</v>
      </c>
      <c r="C18" s="94"/>
      <c r="D18" s="96">
        <v>567504</v>
      </c>
      <c r="F18" s="20">
        <v>606481</v>
      </c>
      <c r="G18" s="20"/>
      <c r="H18" s="20">
        <v>0</v>
      </c>
      <c r="I18" s="20"/>
      <c r="J18" s="20">
        <v>0</v>
      </c>
    </row>
    <row r="19" spans="1:10" ht="24" customHeight="1" x14ac:dyDescent="0.2">
      <c r="A19" s="94" t="s">
        <v>265</v>
      </c>
      <c r="B19" s="32"/>
      <c r="C19" s="94"/>
      <c r="F19" s="20"/>
      <c r="G19" s="20"/>
      <c r="H19" s="20"/>
      <c r="I19" s="20"/>
      <c r="J19" s="20"/>
    </row>
    <row r="20" spans="1:10" ht="24" customHeight="1" x14ac:dyDescent="0.2">
      <c r="A20" s="94" t="s">
        <v>292</v>
      </c>
      <c r="B20" s="32">
        <v>6</v>
      </c>
      <c r="C20" s="94"/>
      <c r="D20" s="96">
        <v>164941</v>
      </c>
      <c r="F20" s="20">
        <v>98377</v>
      </c>
      <c r="G20" s="20"/>
      <c r="H20" s="20">
        <v>0</v>
      </c>
      <c r="I20" s="20"/>
      <c r="J20" s="20">
        <v>0</v>
      </c>
    </row>
    <row r="21" spans="1:10" ht="24" customHeight="1" x14ac:dyDescent="0.2">
      <c r="A21" s="94" t="s">
        <v>116</v>
      </c>
      <c r="B21" s="32"/>
      <c r="C21" s="97"/>
      <c r="D21" s="20">
        <v>221092</v>
      </c>
      <c r="E21" s="98"/>
      <c r="F21" s="16">
        <v>212872</v>
      </c>
      <c r="G21" s="16"/>
      <c r="H21" s="20">
        <v>5336</v>
      </c>
      <c r="J21" s="16">
        <v>5337</v>
      </c>
    </row>
    <row r="22" spans="1:10" ht="24" customHeight="1" x14ac:dyDescent="0.2">
      <c r="A22" s="94" t="s">
        <v>222</v>
      </c>
      <c r="B22" s="97">
        <v>3</v>
      </c>
      <c r="C22" s="97"/>
      <c r="D22" s="16">
        <v>0</v>
      </c>
      <c r="E22" s="97"/>
      <c r="F22" s="20">
        <v>133361</v>
      </c>
      <c r="H22" s="16">
        <v>0</v>
      </c>
      <c r="J22" s="16">
        <v>0</v>
      </c>
    </row>
    <row r="23" spans="1:10" ht="24" customHeight="1" x14ac:dyDescent="0.2">
      <c r="A23" s="94" t="s">
        <v>196</v>
      </c>
      <c r="B23" s="97">
        <v>3</v>
      </c>
      <c r="C23" s="97"/>
      <c r="D23" s="16">
        <v>5117</v>
      </c>
      <c r="E23" s="97"/>
      <c r="F23" s="16">
        <v>5031825</v>
      </c>
      <c r="G23" s="97"/>
      <c r="H23" s="16">
        <v>2487520</v>
      </c>
      <c r="J23" s="16">
        <v>5024000</v>
      </c>
    </row>
    <row r="24" spans="1:10" ht="24" customHeight="1" x14ac:dyDescent="0.2">
      <c r="A24" s="94" t="s">
        <v>115</v>
      </c>
      <c r="C24" s="97"/>
      <c r="D24" s="16">
        <v>601552</v>
      </c>
      <c r="E24" s="98"/>
      <c r="F24" s="16">
        <v>601552</v>
      </c>
      <c r="G24" s="98"/>
      <c r="H24" s="96">
        <v>601552</v>
      </c>
      <c r="J24" s="96">
        <v>601552</v>
      </c>
    </row>
    <row r="25" spans="1:10" ht="24" customHeight="1" x14ac:dyDescent="0.2">
      <c r="A25" s="94" t="s">
        <v>117</v>
      </c>
      <c r="B25" s="97"/>
      <c r="C25" s="97"/>
      <c r="D25" s="96">
        <v>150792</v>
      </c>
      <c r="F25" s="96">
        <v>148366</v>
      </c>
      <c r="H25" s="16">
        <v>17927</v>
      </c>
      <c r="J25" s="16">
        <v>12588</v>
      </c>
    </row>
    <row r="26" spans="1:10" ht="24" customHeight="1" x14ac:dyDescent="0.2">
      <c r="A26" s="94" t="s">
        <v>273</v>
      </c>
      <c r="B26" s="97">
        <v>7</v>
      </c>
      <c r="C26" s="97"/>
      <c r="D26" s="96">
        <v>2557247</v>
      </c>
      <c r="F26" s="16">
        <v>0</v>
      </c>
      <c r="H26" s="16">
        <v>1860179</v>
      </c>
      <c r="J26" s="16">
        <v>0</v>
      </c>
    </row>
    <row r="27" spans="1:10" ht="24" customHeight="1" x14ac:dyDescent="0.2">
      <c r="A27" s="94" t="s">
        <v>6</v>
      </c>
      <c r="B27" s="97"/>
      <c r="C27" s="98"/>
      <c r="D27" s="16">
        <v>375748</v>
      </c>
      <c r="E27" s="97"/>
      <c r="F27" s="16">
        <f>293968+30613</f>
        <v>324581</v>
      </c>
      <c r="G27" s="97"/>
      <c r="H27" s="16">
        <v>58738</v>
      </c>
      <c r="J27" s="16">
        <v>16810</v>
      </c>
    </row>
    <row r="28" spans="1:10" ht="24" customHeight="1" x14ac:dyDescent="0.25">
      <c r="A28" s="1" t="s">
        <v>8</v>
      </c>
      <c r="C28" s="95"/>
      <c r="D28" s="21">
        <f>SUM(D11:D27)</f>
        <v>12117820</v>
      </c>
      <c r="E28" s="103"/>
      <c r="F28" s="21">
        <f>SUM(F11:F27)</f>
        <v>22398277</v>
      </c>
      <c r="G28" s="103"/>
      <c r="H28" s="21">
        <f>SUM(H11:H27)</f>
        <v>7373873</v>
      </c>
      <c r="I28" s="16"/>
      <c r="J28" s="21">
        <f>SUM(J11:J27)</f>
        <v>14745206</v>
      </c>
    </row>
    <row r="29" spans="1:10" ht="24" customHeight="1" x14ac:dyDescent="0.25">
      <c r="A29" s="1"/>
      <c r="C29" s="95"/>
      <c r="D29" s="103"/>
      <c r="E29" s="16"/>
      <c r="F29" s="103"/>
      <c r="G29" s="16"/>
      <c r="H29" s="16"/>
      <c r="I29" s="16"/>
      <c r="J29" s="16"/>
    </row>
    <row r="30" spans="1:10" ht="24" customHeight="1" x14ac:dyDescent="0.2">
      <c r="A30" s="96" t="s">
        <v>169</v>
      </c>
      <c r="D30" s="16"/>
      <c r="E30" s="16"/>
      <c r="F30" s="16"/>
      <c r="G30" s="16"/>
      <c r="H30" s="16"/>
      <c r="I30" s="16"/>
      <c r="J30" s="16"/>
    </row>
    <row r="31" spans="1:10" s="3" customFormat="1" ht="24" customHeight="1" x14ac:dyDescent="0.25">
      <c r="A31" s="1" t="s">
        <v>70</v>
      </c>
      <c r="B31" s="95"/>
      <c r="C31" s="2"/>
      <c r="D31" s="2"/>
      <c r="E31" s="2"/>
      <c r="F31" s="2"/>
      <c r="G31" s="2"/>
      <c r="H31" s="2"/>
      <c r="I31" s="2"/>
      <c r="J31" s="2"/>
    </row>
    <row r="32" spans="1:10" s="3" customFormat="1" ht="24" customHeight="1" x14ac:dyDescent="0.25">
      <c r="A32" s="1" t="s">
        <v>152</v>
      </c>
      <c r="B32" s="95"/>
      <c r="C32" s="2"/>
      <c r="D32" s="2"/>
      <c r="E32" s="2"/>
      <c r="F32" s="2"/>
      <c r="G32" s="2"/>
      <c r="H32" s="2"/>
      <c r="I32" s="2"/>
      <c r="J32" s="2"/>
    </row>
    <row r="33" spans="1:10" s="3" customFormat="1" ht="24" customHeight="1" x14ac:dyDescent="0.2">
      <c r="B33" s="95"/>
      <c r="C33" s="2"/>
      <c r="D33" s="2"/>
      <c r="E33" s="2"/>
      <c r="F33" s="2"/>
      <c r="G33" s="2"/>
      <c r="H33" s="2"/>
      <c r="I33" s="2"/>
      <c r="J33" s="4" t="s">
        <v>63</v>
      </c>
    </row>
    <row r="34" spans="1:10" s="5" customFormat="1" ht="24" customHeight="1" x14ac:dyDescent="0.25">
      <c r="B34" s="6"/>
      <c r="D34" s="128" t="s">
        <v>0</v>
      </c>
      <c r="E34" s="128"/>
      <c r="F34" s="128"/>
      <c r="G34" s="90"/>
      <c r="H34" s="128" t="s">
        <v>1</v>
      </c>
      <c r="I34" s="128"/>
      <c r="J34" s="128"/>
    </row>
    <row r="35" spans="1:10" s="5" customFormat="1" ht="24" customHeight="1" x14ac:dyDescent="0.25">
      <c r="B35" s="6"/>
      <c r="D35" s="7" t="s">
        <v>145</v>
      </c>
      <c r="E35" s="8"/>
      <c r="F35" s="7" t="s">
        <v>145</v>
      </c>
      <c r="G35" s="8"/>
      <c r="H35" s="7" t="s">
        <v>145</v>
      </c>
      <c r="I35" s="8"/>
      <c r="J35" s="7" t="s">
        <v>145</v>
      </c>
    </row>
    <row r="36" spans="1:10" s="9" customFormat="1" ht="24" customHeight="1" x14ac:dyDescent="0.2">
      <c r="B36" s="9" t="s">
        <v>2</v>
      </c>
      <c r="D36" s="33" t="s">
        <v>303</v>
      </c>
      <c r="E36" s="11"/>
      <c r="F36" s="33" t="s">
        <v>304</v>
      </c>
      <c r="G36" s="11"/>
      <c r="H36" s="33" t="s">
        <v>303</v>
      </c>
      <c r="I36" s="11"/>
      <c r="J36" s="33" t="s">
        <v>304</v>
      </c>
    </row>
    <row r="37" spans="1:10" s="3" customFormat="1" ht="24" customHeight="1" x14ac:dyDescent="0.2">
      <c r="D37" s="84" t="s">
        <v>211</v>
      </c>
      <c r="E37" s="11"/>
      <c r="F37" s="85" t="s">
        <v>212</v>
      </c>
      <c r="G37" s="11"/>
      <c r="H37" s="84" t="s">
        <v>211</v>
      </c>
      <c r="I37" s="11"/>
      <c r="J37" s="85" t="s">
        <v>212</v>
      </c>
    </row>
    <row r="38" spans="1:10" s="3" customFormat="1" ht="24" customHeight="1" x14ac:dyDescent="0.2">
      <c r="D38" s="84" t="s">
        <v>213</v>
      </c>
      <c r="E38" s="11"/>
      <c r="F38" s="9"/>
      <c r="G38" s="11"/>
      <c r="H38" s="84" t="s">
        <v>213</v>
      </c>
      <c r="I38" s="11"/>
      <c r="J38" s="10"/>
    </row>
    <row r="39" spans="1:10" ht="24" customHeight="1" x14ac:dyDescent="0.25">
      <c r="A39" s="1" t="s">
        <v>9</v>
      </c>
      <c r="C39" s="95"/>
      <c r="D39" s="95"/>
      <c r="E39" s="103"/>
      <c r="F39" s="95"/>
      <c r="G39" s="103"/>
      <c r="H39" s="16"/>
      <c r="I39" s="16"/>
      <c r="J39" s="16"/>
    </row>
    <row r="40" spans="1:10" ht="24" customHeight="1" x14ac:dyDescent="0.2">
      <c r="A40" s="94" t="s">
        <v>10</v>
      </c>
      <c r="B40" s="97"/>
      <c r="C40" s="97"/>
      <c r="D40" s="16">
        <v>3932</v>
      </c>
      <c r="E40" s="97"/>
      <c r="F40" s="16">
        <v>3947</v>
      </c>
      <c r="G40" s="97"/>
      <c r="H40" s="16">
        <v>0</v>
      </c>
      <c r="J40" s="16">
        <v>0</v>
      </c>
    </row>
    <row r="41" spans="1:10" ht="24" customHeight="1" x14ac:dyDescent="0.2">
      <c r="A41" s="94" t="s">
        <v>266</v>
      </c>
      <c r="B41" s="97">
        <v>3</v>
      </c>
      <c r="C41" s="97"/>
      <c r="D41" s="16">
        <v>5221755</v>
      </c>
      <c r="E41" s="97"/>
      <c r="F41" s="16">
        <v>122550</v>
      </c>
      <c r="G41" s="97"/>
      <c r="H41" s="16">
        <v>6712230</v>
      </c>
      <c r="I41" s="16"/>
      <c r="J41" s="16">
        <v>4165300</v>
      </c>
    </row>
    <row r="42" spans="1:10" ht="24" customHeight="1" x14ac:dyDescent="0.2">
      <c r="A42" s="94" t="s">
        <v>118</v>
      </c>
      <c r="B42" s="95">
        <v>8</v>
      </c>
      <c r="C42" s="95"/>
      <c r="D42" s="16">
        <v>0</v>
      </c>
      <c r="E42" s="97"/>
      <c r="F42" s="16">
        <v>0</v>
      </c>
      <c r="G42" s="97"/>
      <c r="H42" s="96">
        <v>58416636</v>
      </c>
      <c r="J42" s="16">
        <v>58605708</v>
      </c>
    </row>
    <row r="43" spans="1:10" ht="24" customHeight="1" x14ac:dyDescent="0.2">
      <c r="A43" s="94" t="s">
        <v>174</v>
      </c>
      <c r="B43" s="97">
        <v>9</v>
      </c>
      <c r="C43" s="97"/>
      <c r="D43" s="16">
        <v>2883572</v>
      </c>
      <c r="E43" s="97"/>
      <c r="F43" s="16">
        <v>1001981</v>
      </c>
      <c r="G43" s="97"/>
      <c r="H43" s="96">
        <v>2418565</v>
      </c>
      <c r="J43" s="96">
        <v>497315</v>
      </c>
    </row>
    <row r="44" spans="1:10" s="14" customFormat="1" ht="24" customHeight="1" x14ac:dyDescent="0.2">
      <c r="A44" s="94" t="s">
        <v>119</v>
      </c>
      <c r="B44" s="97">
        <v>10</v>
      </c>
      <c r="C44" s="97"/>
      <c r="D44" s="16">
        <v>30847177</v>
      </c>
      <c r="E44" s="97"/>
      <c r="F44" s="16">
        <v>31948302</v>
      </c>
      <c r="G44" s="97"/>
      <c r="H44" s="96">
        <v>35336404</v>
      </c>
      <c r="I44" s="96"/>
      <c r="J44" s="96">
        <v>35587174</v>
      </c>
    </row>
    <row r="45" spans="1:10" ht="24" customHeight="1" x14ac:dyDescent="0.2">
      <c r="A45" s="94" t="s">
        <v>120</v>
      </c>
      <c r="B45" s="97"/>
      <c r="C45" s="97"/>
      <c r="D45" s="16">
        <v>0</v>
      </c>
      <c r="E45" s="97"/>
      <c r="F45" s="16">
        <v>17878052</v>
      </c>
      <c r="G45" s="97"/>
      <c r="H45" s="16">
        <v>0</v>
      </c>
      <c r="J45" s="16">
        <v>11947926</v>
      </c>
    </row>
    <row r="46" spans="1:10" ht="24" customHeight="1" x14ac:dyDescent="0.2">
      <c r="A46" s="94" t="s">
        <v>232</v>
      </c>
      <c r="B46" s="81">
        <v>11</v>
      </c>
      <c r="C46" s="97"/>
      <c r="D46" s="16">
        <v>36573061</v>
      </c>
      <c r="E46" s="97"/>
      <c r="F46" s="16">
        <v>30268891</v>
      </c>
      <c r="G46" s="97"/>
      <c r="H46" s="16">
        <v>0</v>
      </c>
      <c r="J46" s="16">
        <v>0</v>
      </c>
    </row>
    <row r="47" spans="1:10" ht="24" customHeight="1" x14ac:dyDescent="0.2">
      <c r="A47" s="94" t="s">
        <v>153</v>
      </c>
      <c r="B47" s="97"/>
      <c r="C47" s="97"/>
      <c r="D47" s="16">
        <v>1834280</v>
      </c>
      <c r="E47" s="97"/>
      <c r="F47" s="16">
        <v>1870236</v>
      </c>
      <c r="G47" s="97"/>
      <c r="H47" s="16">
        <v>0</v>
      </c>
      <c r="J47" s="16">
        <v>0</v>
      </c>
    </row>
    <row r="48" spans="1:10" ht="24" customHeight="1" x14ac:dyDescent="0.2">
      <c r="A48" s="94" t="s">
        <v>146</v>
      </c>
      <c r="B48" s="97"/>
      <c r="C48" s="97"/>
      <c r="D48" s="16">
        <v>343486</v>
      </c>
      <c r="E48" s="97"/>
      <c r="F48" s="16">
        <v>212987</v>
      </c>
      <c r="G48" s="97"/>
      <c r="H48" s="16">
        <v>0</v>
      </c>
      <c r="J48" s="16">
        <v>0</v>
      </c>
    </row>
    <row r="49" spans="1:10" ht="24" customHeight="1" x14ac:dyDescent="0.2">
      <c r="A49" s="94" t="s">
        <v>121</v>
      </c>
      <c r="B49" s="97"/>
      <c r="C49" s="97"/>
      <c r="D49" s="16">
        <v>135757</v>
      </c>
      <c r="E49" s="97"/>
      <c r="F49" s="16">
        <v>135924</v>
      </c>
      <c r="G49" s="97"/>
      <c r="H49" s="16">
        <v>0</v>
      </c>
      <c r="J49" s="16">
        <v>0</v>
      </c>
    </row>
    <row r="50" spans="1:10" ht="24" customHeight="1" x14ac:dyDescent="0.2">
      <c r="A50" s="94" t="s">
        <v>122</v>
      </c>
      <c r="B50" s="97">
        <v>12</v>
      </c>
      <c r="C50" s="97"/>
      <c r="D50" s="16">
        <v>5123563</v>
      </c>
      <c r="E50" s="97"/>
      <c r="F50" s="16">
        <v>5083616</v>
      </c>
      <c r="G50" s="97"/>
      <c r="H50" s="96">
        <v>962010</v>
      </c>
      <c r="J50" s="96">
        <v>931870</v>
      </c>
    </row>
    <row r="51" spans="1:10" ht="24" customHeight="1" x14ac:dyDescent="0.2">
      <c r="A51" s="94" t="s">
        <v>123</v>
      </c>
      <c r="B51" s="97">
        <v>13</v>
      </c>
      <c r="C51" s="97"/>
      <c r="D51" s="16">
        <v>4662203</v>
      </c>
      <c r="E51" s="97"/>
      <c r="F51" s="16">
        <v>4624276</v>
      </c>
      <c r="G51" s="97"/>
      <c r="H51" s="96">
        <v>3284617</v>
      </c>
      <c r="J51" s="96">
        <v>3330040</v>
      </c>
    </row>
    <row r="52" spans="1:10" ht="24" customHeight="1" x14ac:dyDescent="0.2">
      <c r="A52" s="94" t="s">
        <v>271</v>
      </c>
      <c r="B52" s="97">
        <v>14</v>
      </c>
      <c r="C52" s="97"/>
      <c r="D52" s="16">
        <v>985597</v>
      </c>
      <c r="E52" s="97"/>
      <c r="F52" s="16">
        <v>0</v>
      </c>
      <c r="G52" s="97"/>
      <c r="H52" s="96">
        <v>265063</v>
      </c>
      <c r="J52" s="16">
        <v>0</v>
      </c>
    </row>
    <row r="53" spans="1:10" ht="24" customHeight="1" x14ac:dyDescent="0.2">
      <c r="A53" s="94" t="s">
        <v>124</v>
      </c>
      <c r="B53" s="97">
        <v>15</v>
      </c>
      <c r="C53" s="97"/>
      <c r="D53" s="16">
        <v>640698</v>
      </c>
      <c r="E53" s="97"/>
      <c r="F53" s="16">
        <v>577605</v>
      </c>
      <c r="G53" s="97"/>
      <c r="H53" s="96">
        <v>12397</v>
      </c>
      <c r="J53" s="96">
        <v>13036</v>
      </c>
    </row>
    <row r="54" spans="1:10" ht="24" customHeight="1" x14ac:dyDescent="0.2">
      <c r="A54" s="94" t="s">
        <v>209</v>
      </c>
      <c r="B54" s="97" t="s">
        <v>287</v>
      </c>
      <c r="C54" s="97"/>
      <c r="D54" s="16">
        <v>2758966</v>
      </c>
      <c r="E54" s="97"/>
      <c r="F54" s="16">
        <v>4073154</v>
      </c>
      <c r="G54" s="97"/>
      <c r="H54" s="96">
        <v>312384</v>
      </c>
      <c r="J54" s="16">
        <v>312779</v>
      </c>
    </row>
    <row r="55" spans="1:10" s="14" customFormat="1" ht="24" customHeight="1" x14ac:dyDescent="0.2">
      <c r="A55" s="49" t="s">
        <v>263</v>
      </c>
      <c r="B55" s="110">
        <v>5.0999999999999996</v>
      </c>
      <c r="C55" s="97"/>
      <c r="D55" s="96">
        <v>5717335</v>
      </c>
      <c r="E55" s="96"/>
      <c r="F55" s="16">
        <v>3421679</v>
      </c>
      <c r="G55" s="96"/>
      <c r="H55" s="16">
        <v>0</v>
      </c>
      <c r="I55" s="96"/>
      <c r="J55" s="16">
        <v>0</v>
      </c>
    </row>
    <row r="56" spans="1:10" s="14" customFormat="1" ht="24" customHeight="1" x14ac:dyDescent="0.2">
      <c r="A56" s="49" t="s">
        <v>264</v>
      </c>
      <c r="B56" s="97"/>
      <c r="C56" s="97"/>
      <c r="D56" s="96"/>
      <c r="E56" s="96"/>
      <c r="F56" s="16"/>
      <c r="G56" s="96"/>
      <c r="H56" s="16"/>
      <c r="I56" s="96"/>
      <c r="J56" s="16"/>
    </row>
    <row r="57" spans="1:10" s="14" customFormat="1" ht="24" customHeight="1" x14ac:dyDescent="0.2">
      <c r="A57" s="49" t="s">
        <v>208</v>
      </c>
      <c r="B57" s="110">
        <v>5.2</v>
      </c>
      <c r="C57" s="97"/>
      <c r="D57" s="96">
        <v>38250049</v>
      </c>
      <c r="E57" s="96"/>
      <c r="F57" s="16">
        <v>32095078</v>
      </c>
      <c r="G57" s="96"/>
      <c r="H57" s="16">
        <v>0</v>
      </c>
      <c r="I57" s="96"/>
      <c r="J57" s="16">
        <v>0</v>
      </c>
    </row>
    <row r="58" spans="1:10" s="14" customFormat="1" ht="24" customHeight="1" x14ac:dyDescent="0.2">
      <c r="A58" s="49" t="s">
        <v>267</v>
      </c>
      <c r="B58" s="97"/>
      <c r="C58" s="97"/>
      <c r="D58" s="96"/>
      <c r="E58" s="96"/>
      <c r="F58" s="16"/>
      <c r="G58" s="96"/>
      <c r="H58" s="16"/>
      <c r="I58" s="96"/>
      <c r="J58" s="16"/>
    </row>
    <row r="59" spans="1:10" ht="24" customHeight="1" x14ac:dyDescent="0.2">
      <c r="A59" s="49" t="s">
        <v>293</v>
      </c>
      <c r="B59" s="97">
        <v>6</v>
      </c>
      <c r="D59" s="96">
        <v>16990148</v>
      </c>
      <c r="F59" s="96">
        <v>13887177</v>
      </c>
      <c r="H59" s="16">
        <v>0</v>
      </c>
      <c r="J59" s="16">
        <v>0</v>
      </c>
    </row>
    <row r="60" spans="1:10" ht="24" customHeight="1" x14ac:dyDescent="0.2">
      <c r="A60" s="94" t="s">
        <v>125</v>
      </c>
      <c r="B60" s="97"/>
      <c r="C60" s="97"/>
      <c r="D60" s="16">
        <v>236287</v>
      </c>
      <c r="E60" s="97"/>
      <c r="F60" s="16">
        <v>236287</v>
      </c>
      <c r="G60" s="97"/>
      <c r="H60" s="16">
        <v>0</v>
      </c>
      <c r="J60" s="16">
        <v>0</v>
      </c>
    </row>
    <row r="61" spans="1:10" s="14" customFormat="1" ht="24" customHeight="1" x14ac:dyDescent="0.2">
      <c r="A61" s="49" t="s">
        <v>117</v>
      </c>
      <c r="B61" s="97"/>
      <c r="C61" s="97"/>
      <c r="D61" s="96">
        <v>647454</v>
      </c>
      <c r="E61" s="96"/>
      <c r="F61" s="96">
        <v>655375</v>
      </c>
      <c r="G61" s="96"/>
      <c r="H61" s="16">
        <v>0</v>
      </c>
      <c r="I61" s="96"/>
      <c r="J61" s="16">
        <v>0</v>
      </c>
    </row>
    <row r="62" spans="1:10" s="14" customFormat="1" ht="24" customHeight="1" x14ac:dyDescent="0.2">
      <c r="A62" s="49" t="s">
        <v>233</v>
      </c>
      <c r="B62" s="97"/>
      <c r="C62" s="97"/>
      <c r="D62" s="16">
        <v>305796</v>
      </c>
      <c r="E62" s="96"/>
      <c r="F62" s="96">
        <v>267579</v>
      </c>
      <c r="G62" s="96"/>
      <c r="H62" s="16">
        <v>145510</v>
      </c>
      <c r="I62" s="96"/>
      <c r="J62" s="16">
        <v>152026</v>
      </c>
    </row>
    <row r="63" spans="1:10" s="14" customFormat="1" ht="24" customHeight="1" x14ac:dyDescent="0.2">
      <c r="A63" s="94" t="s">
        <v>154</v>
      </c>
      <c r="B63" s="97"/>
      <c r="C63" s="97"/>
      <c r="D63" s="96">
        <v>274651</v>
      </c>
      <c r="E63" s="96"/>
      <c r="F63" s="96">
        <v>1142573</v>
      </c>
      <c r="G63" s="96"/>
      <c r="H63" s="16">
        <v>128700</v>
      </c>
      <c r="I63" s="96"/>
      <c r="J63" s="16">
        <v>553164</v>
      </c>
    </row>
    <row r="64" spans="1:10" s="14" customFormat="1" ht="24" customHeight="1" x14ac:dyDescent="0.2">
      <c r="A64" s="94" t="s">
        <v>279</v>
      </c>
      <c r="B64" s="97">
        <v>16</v>
      </c>
      <c r="C64" s="97"/>
      <c r="D64" s="96">
        <v>18027765</v>
      </c>
      <c r="E64" s="97"/>
      <c r="F64" s="16">
        <v>0</v>
      </c>
      <c r="G64" s="97"/>
      <c r="H64" s="16">
        <v>10177315</v>
      </c>
      <c r="I64" s="96"/>
      <c r="J64" s="16">
        <v>0</v>
      </c>
    </row>
    <row r="65" spans="1:10" s="14" customFormat="1" ht="24" customHeight="1" x14ac:dyDescent="0.2">
      <c r="A65" s="94" t="s">
        <v>11</v>
      </c>
      <c r="B65" s="97"/>
      <c r="C65" s="97"/>
      <c r="D65" s="96">
        <v>1324431</v>
      </c>
      <c r="E65" s="96"/>
      <c r="F65" s="96">
        <v>1194935</v>
      </c>
      <c r="G65" s="96"/>
      <c r="H65" s="16">
        <v>70604</v>
      </c>
      <c r="I65" s="96"/>
      <c r="J65" s="16">
        <v>20254</v>
      </c>
    </row>
    <row r="66" spans="1:10" s="14" customFormat="1" ht="24" customHeight="1" x14ac:dyDescent="0.25">
      <c r="A66" s="1" t="s">
        <v>12</v>
      </c>
      <c r="B66" s="96"/>
      <c r="C66" s="96"/>
      <c r="D66" s="21">
        <f>SUM(D40:D65)</f>
        <v>173787963</v>
      </c>
      <c r="E66" s="103"/>
      <c r="F66" s="21">
        <f>SUM(F40:F65)</f>
        <v>150702204</v>
      </c>
      <c r="G66" s="103"/>
      <c r="H66" s="21">
        <f>SUM(H40:H65)</f>
        <v>118242435</v>
      </c>
      <c r="I66" s="103"/>
      <c r="J66" s="21">
        <f>SUM(J40:J65)</f>
        <v>116116592</v>
      </c>
    </row>
    <row r="67" spans="1:10" ht="24" customHeight="1" thickBot="1" x14ac:dyDescent="0.3">
      <c r="A67" s="1" t="s">
        <v>13</v>
      </c>
      <c r="B67" s="96"/>
      <c r="D67" s="23">
        <f>D66+D28</f>
        <v>185905783</v>
      </c>
      <c r="E67" s="103"/>
      <c r="F67" s="23">
        <f>F66+F28</f>
        <v>173100481</v>
      </c>
      <c r="G67" s="103"/>
      <c r="H67" s="23">
        <f>H66+H28</f>
        <v>125616308</v>
      </c>
      <c r="I67" s="16"/>
      <c r="J67" s="23">
        <f>J66+J28</f>
        <v>130861798</v>
      </c>
    </row>
    <row r="68" spans="1:10" ht="24" customHeight="1" thickTop="1" x14ac:dyDescent="0.25">
      <c r="A68" s="1"/>
      <c r="D68" s="16"/>
      <c r="E68" s="16"/>
      <c r="F68" s="16"/>
      <c r="G68" s="16"/>
      <c r="H68" s="16"/>
      <c r="I68" s="16"/>
      <c r="J68" s="16"/>
    </row>
    <row r="69" spans="1:10" ht="24" customHeight="1" x14ac:dyDescent="0.2">
      <c r="A69" s="96" t="s">
        <v>169</v>
      </c>
      <c r="D69" s="16"/>
      <c r="E69" s="16"/>
      <c r="F69" s="16"/>
      <c r="G69" s="16"/>
      <c r="H69" s="16"/>
      <c r="I69" s="16"/>
      <c r="J69" s="16"/>
    </row>
    <row r="70" spans="1:10" s="3" customFormat="1" ht="24" customHeight="1" x14ac:dyDescent="0.25">
      <c r="A70" s="1" t="s">
        <v>70</v>
      </c>
      <c r="B70" s="95"/>
      <c r="C70" s="2"/>
      <c r="D70" s="16"/>
      <c r="E70" s="16"/>
      <c r="F70" s="16"/>
      <c r="G70" s="16"/>
      <c r="H70" s="16"/>
      <c r="I70" s="16"/>
      <c r="J70" s="16"/>
    </row>
    <row r="71" spans="1:10" s="3" customFormat="1" ht="24" customHeight="1" x14ac:dyDescent="0.25">
      <c r="A71" s="1" t="s">
        <v>152</v>
      </c>
      <c r="B71" s="95"/>
      <c r="C71" s="2"/>
      <c r="D71" s="16"/>
      <c r="E71" s="16"/>
      <c r="F71" s="16"/>
      <c r="G71" s="16"/>
      <c r="H71" s="16"/>
      <c r="I71" s="16"/>
      <c r="J71" s="16"/>
    </row>
    <row r="72" spans="1:10" s="3" customFormat="1" ht="24" customHeight="1" x14ac:dyDescent="0.2">
      <c r="A72" s="24"/>
      <c r="B72" s="95"/>
      <c r="C72" s="2"/>
      <c r="D72" s="2"/>
      <c r="E72" s="2"/>
      <c r="F72" s="2"/>
      <c r="G72" s="2"/>
      <c r="H72" s="2"/>
      <c r="I72" s="2"/>
      <c r="J72" s="4" t="s">
        <v>63</v>
      </c>
    </row>
    <row r="73" spans="1:10" s="5" customFormat="1" ht="24" customHeight="1" x14ac:dyDescent="0.25">
      <c r="A73" s="25"/>
      <c r="B73" s="6"/>
      <c r="D73" s="128" t="s">
        <v>0</v>
      </c>
      <c r="E73" s="128"/>
      <c r="F73" s="128"/>
      <c r="G73" s="90"/>
      <c r="H73" s="128" t="s">
        <v>1</v>
      </c>
      <c r="I73" s="128"/>
      <c r="J73" s="128"/>
    </row>
    <row r="74" spans="1:10" s="5" customFormat="1" ht="24" customHeight="1" x14ac:dyDescent="0.25">
      <c r="A74" s="25"/>
      <c r="B74" s="6"/>
      <c r="D74" s="7" t="s">
        <v>145</v>
      </c>
      <c r="E74" s="8"/>
      <c r="F74" s="7" t="s">
        <v>145</v>
      </c>
      <c r="G74" s="8"/>
      <c r="H74" s="7" t="s">
        <v>145</v>
      </c>
      <c r="I74" s="8"/>
      <c r="J74" s="7" t="s">
        <v>145</v>
      </c>
    </row>
    <row r="75" spans="1:10" s="9" customFormat="1" ht="24" customHeight="1" x14ac:dyDescent="0.2">
      <c r="A75" s="24"/>
      <c r="B75" s="9" t="s">
        <v>2</v>
      </c>
      <c r="D75" s="33" t="s">
        <v>303</v>
      </c>
      <c r="E75" s="11"/>
      <c r="F75" s="33" t="s">
        <v>304</v>
      </c>
      <c r="G75" s="11"/>
      <c r="H75" s="33" t="s">
        <v>303</v>
      </c>
      <c r="I75" s="11"/>
      <c r="J75" s="33" t="s">
        <v>304</v>
      </c>
    </row>
    <row r="76" spans="1:10" s="3" customFormat="1" ht="24" customHeight="1" x14ac:dyDescent="0.2">
      <c r="D76" s="84" t="s">
        <v>211</v>
      </c>
      <c r="E76" s="11"/>
      <c r="F76" s="85" t="s">
        <v>212</v>
      </c>
      <c r="G76" s="11"/>
      <c r="H76" s="84" t="s">
        <v>211</v>
      </c>
      <c r="I76" s="11"/>
      <c r="J76" s="85" t="s">
        <v>212</v>
      </c>
    </row>
    <row r="77" spans="1:10" s="3" customFormat="1" ht="24" customHeight="1" x14ac:dyDescent="0.2">
      <c r="D77" s="84" t="s">
        <v>213</v>
      </c>
      <c r="E77" s="11"/>
      <c r="F77" s="9"/>
      <c r="G77" s="11"/>
      <c r="H77" s="84" t="s">
        <v>213</v>
      </c>
      <c r="I77" s="11"/>
      <c r="J77" s="10"/>
    </row>
    <row r="78" spans="1:10" s="9" customFormat="1" ht="24" customHeight="1" x14ac:dyDescent="0.25">
      <c r="A78" s="1" t="s">
        <v>14</v>
      </c>
      <c r="E78" s="26"/>
      <c r="G78" s="26"/>
      <c r="H78" s="27"/>
      <c r="I78" s="27"/>
      <c r="J78" s="27"/>
    </row>
    <row r="79" spans="1:10" ht="24" customHeight="1" x14ac:dyDescent="0.25">
      <c r="A79" s="1" t="s">
        <v>15</v>
      </c>
      <c r="B79" s="96"/>
      <c r="E79" s="103"/>
      <c r="G79" s="103"/>
      <c r="H79" s="16"/>
      <c r="I79" s="16"/>
      <c r="J79" s="16"/>
    </row>
    <row r="80" spans="1:10" ht="24" customHeight="1" x14ac:dyDescent="0.2">
      <c r="A80" s="94" t="s">
        <v>186</v>
      </c>
      <c r="B80" s="32">
        <v>17</v>
      </c>
      <c r="C80" s="98"/>
      <c r="D80" s="16">
        <v>6500000</v>
      </c>
      <c r="E80" s="98"/>
      <c r="F80" s="16">
        <v>4450000</v>
      </c>
      <c r="G80" s="98"/>
      <c r="H80" s="16">
        <v>6000000</v>
      </c>
      <c r="J80" s="16">
        <v>4000000</v>
      </c>
    </row>
    <row r="81" spans="1:10" ht="24" customHeight="1" x14ac:dyDescent="0.2">
      <c r="A81" s="96" t="s">
        <v>187</v>
      </c>
      <c r="B81" s="32">
        <v>18</v>
      </c>
      <c r="C81" s="98"/>
      <c r="D81" s="16">
        <v>13177883</v>
      </c>
      <c r="E81" s="98"/>
      <c r="F81" s="16">
        <v>12760567</v>
      </c>
      <c r="G81" s="98"/>
      <c r="H81" s="16">
        <v>13177883</v>
      </c>
      <c r="J81" s="16">
        <v>12760567</v>
      </c>
    </row>
    <row r="82" spans="1:10" ht="24" customHeight="1" x14ac:dyDescent="0.2">
      <c r="A82" s="94" t="s">
        <v>126</v>
      </c>
      <c r="B82" s="32">
        <v>19</v>
      </c>
      <c r="C82" s="98"/>
      <c r="D82" s="16">
        <v>7398203</v>
      </c>
      <c r="E82" s="98"/>
      <c r="F82" s="16">
        <v>7848423</v>
      </c>
      <c r="G82" s="98"/>
      <c r="H82" s="96">
        <v>1039240</v>
      </c>
      <c r="J82" s="96">
        <v>1510620</v>
      </c>
    </row>
    <row r="83" spans="1:10" ht="24" customHeight="1" x14ac:dyDescent="0.2">
      <c r="A83" s="94" t="s">
        <v>143</v>
      </c>
      <c r="B83" s="32"/>
      <c r="C83" s="98"/>
      <c r="D83" s="16">
        <v>500841</v>
      </c>
      <c r="E83" s="98"/>
      <c r="F83" s="16">
        <v>515240</v>
      </c>
      <c r="G83" s="98"/>
      <c r="H83" s="16">
        <v>0</v>
      </c>
      <c r="J83" s="16">
        <v>0</v>
      </c>
    </row>
    <row r="84" spans="1:10" ht="24" customHeight="1" x14ac:dyDescent="0.2">
      <c r="A84" s="94" t="s">
        <v>234</v>
      </c>
      <c r="B84" s="97"/>
      <c r="C84" s="97"/>
      <c r="D84" s="16">
        <v>267029</v>
      </c>
      <c r="E84" s="97"/>
      <c r="F84" s="16">
        <v>207685</v>
      </c>
      <c r="G84" s="97"/>
      <c r="H84" s="16">
        <v>0</v>
      </c>
      <c r="J84" s="16">
        <v>0</v>
      </c>
    </row>
    <row r="85" spans="1:10" ht="24" customHeight="1" x14ac:dyDescent="0.2">
      <c r="A85" s="94" t="s">
        <v>127</v>
      </c>
      <c r="B85" s="97"/>
      <c r="C85" s="97"/>
      <c r="D85" s="16">
        <v>524076</v>
      </c>
      <c r="E85" s="97"/>
      <c r="F85" s="16">
        <v>1079526</v>
      </c>
      <c r="G85" s="97"/>
      <c r="H85" s="16">
        <v>0</v>
      </c>
      <c r="J85" s="16">
        <v>409119</v>
      </c>
    </row>
    <row r="86" spans="1:10" ht="24" customHeight="1" x14ac:dyDescent="0.2">
      <c r="A86" s="94" t="s">
        <v>191</v>
      </c>
      <c r="B86" s="97">
        <v>3</v>
      </c>
      <c r="C86" s="97"/>
      <c r="D86" s="16">
        <v>974000</v>
      </c>
      <c r="E86" s="97"/>
      <c r="F86" s="16">
        <v>10061</v>
      </c>
      <c r="G86" s="97"/>
      <c r="H86" s="16">
        <v>3987388</v>
      </c>
      <c r="J86" s="16">
        <v>6345996</v>
      </c>
    </row>
    <row r="87" spans="1:10" ht="24" customHeight="1" x14ac:dyDescent="0.2">
      <c r="A87" s="28" t="s">
        <v>79</v>
      </c>
      <c r="B87" s="97">
        <v>20</v>
      </c>
      <c r="C87" s="97"/>
      <c r="D87" s="16">
        <v>210603</v>
      </c>
      <c r="E87" s="97"/>
      <c r="F87" s="16">
        <v>239000</v>
      </c>
      <c r="G87" s="97"/>
      <c r="H87" s="16">
        <v>0</v>
      </c>
      <c r="J87" s="16">
        <v>0</v>
      </c>
    </row>
    <row r="88" spans="1:10" ht="24" customHeight="1" x14ac:dyDescent="0.2">
      <c r="A88" s="94" t="s">
        <v>235</v>
      </c>
      <c r="B88" s="97">
        <v>21</v>
      </c>
      <c r="C88" s="97"/>
      <c r="D88" s="16">
        <v>2499464</v>
      </c>
      <c r="E88" s="97"/>
      <c r="F88" s="16">
        <v>5048579</v>
      </c>
      <c r="G88" s="97"/>
      <c r="H88" s="16">
        <v>2499464</v>
      </c>
      <c r="J88" s="16">
        <v>5048579</v>
      </c>
    </row>
    <row r="89" spans="1:10" ht="24" customHeight="1" x14ac:dyDescent="0.2">
      <c r="A89" s="108" t="s">
        <v>272</v>
      </c>
      <c r="B89" s="97">
        <v>22</v>
      </c>
      <c r="C89" s="97"/>
      <c r="D89" s="16">
        <v>188274</v>
      </c>
      <c r="E89" s="97"/>
      <c r="F89" s="16">
        <v>0</v>
      </c>
      <c r="G89" s="97"/>
      <c r="H89" s="16">
        <v>48797</v>
      </c>
      <c r="J89" s="16">
        <v>0</v>
      </c>
    </row>
    <row r="90" spans="1:10" ht="24" customHeight="1" x14ac:dyDescent="0.2">
      <c r="A90" s="94" t="s">
        <v>171</v>
      </c>
      <c r="B90" s="97">
        <v>24</v>
      </c>
      <c r="C90" s="97"/>
      <c r="D90" s="16">
        <v>72009</v>
      </c>
      <c r="E90" s="97"/>
      <c r="F90" s="16">
        <v>95464</v>
      </c>
      <c r="G90" s="97"/>
      <c r="H90" s="16">
        <v>0</v>
      </c>
      <c r="J90" s="16">
        <v>0</v>
      </c>
    </row>
    <row r="91" spans="1:10" ht="24" customHeight="1" x14ac:dyDescent="0.2">
      <c r="A91" s="94" t="s">
        <v>274</v>
      </c>
      <c r="B91" s="97">
        <v>25</v>
      </c>
      <c r="C91" s="97"/>
      <c r="D91" s="16">
        <v>234874</v>
      </c>
      <c r="E91" s="97"/>
      <c r="F91" s="16">
        <v>0</v>
      </c>
      <c r="G91" s="97"/>
      <c r="H91" s="16">
        <v>10757</v>
      </c>
      <c r="J91" s="16">
        <v>0</v>
      </c>
    </row>
    <row r="92" spans="1:10" s="14" customFormat="1" ht="24" customHeight="1" x14ac:dyDescent="0.2">
      <c r="A92" s="94" t="s">
        <v>16</v>
      </c>
      <c r="B92" s="22"/>
      <c r="C92" s="97"/>
      <c r="D92" s="16">
        <v>445968</v>
      </c>
      <c r="E92" s="97"/>
      <c r="F92" s="16">
        <v>660215</v>
      </c>
      <c r="G92" s="97"/>
      <c r="H92" s="96">
        <v>24193</v>
      </c>
      <c r="I92" s="68"/>
      <c r="J92" s="96">
        <v>29352</v>
      </c>
    </row>
    <row r="93" spans="1:10" ht="24" customHeight="1" x14ac:dyDescent="0.25">
      <c r="A93" s="72" t="s">
        <v>17</v>
      </c>
      <c r="B93" s="96"/>
      <c r="C93" s="95"/>
      <c r="D93" s="21">
        <f>SUM(D80:D92)</f>
        <v>32993224</v>
      </c>
      <c r="E93" s="103"/>
      <c r="F93" s="21">
        <f>SUM(F80:F92)</f>
        <v>32914760</v>
      </c>
      <c r="G93" s="103"/>
      <c r="H93" s="21">
        <f>SUM(H80:H92)</f>
        <v>26787722</v>
      </c>
      <c r="I93" s="103"/>
      <c r="J93" s="21">
        <f>SUM(J80:J92)</f>
        <v>30104233</v>
      </c>
    </row>
    <row r="94" spans="1:10" ht="24" customHeight="1" x14ac:dyDescent="0.25">
      <c r="A94" s="1" t="s">
        <v>18</v>
      </c>
      <c r="B94" s="22"/>
      <c r="C94" s="95"/>
      <c r="D94" s="103"/>
      <c r="E94" s="103"/>
      <c r="F94" s="103"/>
      <c r="G94" s="103"/>
      <c r="H94" s="103"/>
      <c r="I94" s="103"/>
      <c r="J94" s="103"/>
    </row>
    <row r="95" spans="1:10" ht="24" customHeight="1" x14ac:dyDescent="0.2">
      <c r="A95" s="98" t="s">
        <v>167</v>
      </c>
      <c r="B95" s="97"/>
      <c r="C95" s="98"/>
      <c r="D95" s="20">
        <v>528789</v>
      </c>
      <c r="E95" s="98"/>
      <c r="F95" s="20">
        <v>548554</v>
      </c>
      <c r="G95" s="98"/>
      <c r="H95" s="16">
        <v>0</v>
      </c>
      <c r="I95" s="103"/>
      <c r="J95" s="16">
        <v>0</v>
      </c>
    </row>
    <row r="96" spans="1:10" ht="24" customHeight="1" x14ac:dyDescent="0.2">
      <c r="A96" s="28" t="s">
        <v>77</v>
      </c>
      <c r="B96" s="97">
        <v>20</v>
      </c>
      <c r="C96" s="98"/>
      <c r="D96" s="16">
        <v>35700514</v>
      </c>
      <c r="E96" s="98"/>
      <c r="F96" s="16">
        <v>25135380</v>
      </c>
      <c r="G96" s="98"/>
      <c r="H96" s="16">
        <v>0</v>
      </c>
      <c r="J96" s="16">
        <v>0</v>
      </c>
    </row>
    <row r="97" spans="1:10" ht="24" customHeight="1" x14ac:dyDescent="0.2">
      <c r="A97" s="28" t="s">
        <v>236</v>
      </c>
      <c r="B97" s="97">
        <v>21</v>
      </c>
      <c r="C97" s="98"/>
      <c r="D97" s="16">
        <v>39919125</v>
      </c>
      <c r="F97" s="16">
        <v>40915290</v>
      </c>
      <c r="H97" s="16">
        <v>23428121</v>
      </c>
      <c r="J97" s="16">
        <v>24425363</v>
      </c>
    </row>
    <row r="98" spans="1:10" ht="24" customHeight="1" x14ac:dyDescent="0.2">
      <c r="A98" s="108" t="s">
        <v>294</v>
      </c>
      <c r="B98" s="97">
        <v>22</v>
      </c>
      <c r="C98" s="98"/>
      <c r="D98" s="16">
        <v>868710</v>
      </c>
      <c r="F98" s="16">
        <v>0</v>
      </c>
      <c r="G98" s="97"/>
      <c r="H98" s="16">
        <v>252167</v>
      </c>
      <c r="J98" s="16">
        <v>0</v>
      </c>
    </row>
    <row r="99" spans="1:10" ht="24" customHeight="1" x14ac:dyDescent="0.2">
      <c r="A99" s="94" t="s">
        <v>19</v>
      </c>
      <c r="B99" s="22"/>
      <c r="C99" s="95"/>
      <c r="D99" s="96">
        <v>360333</v>
      </c>
      <c r="F99" s="96">
        <v>318009</v>
      </c>
      <c r="H99" s="96">
        <v>19665</v>
      </c>
      <c r="J99" s="96">
        <v>18019</v>
      </c>
    </row>
    <row r="100" spans="1:10" ht="24" customHeight="1" x14ac:dyDescent="0.2">
      <c r="A100" s="94" t="s">
        <v>80</v>
      </c>
      <c r="B100" s="95">
        <v>23</v>
      </c>
      <c r="C100" s="97"/>
      <c r="D100" s="96">
        <v>1625105</v>
      </c>
      <c r="E100" s="97"/>
      <c r="F100" s="96">
        <v>1583668</v>
      </c>
      <c r="G100" s="97"/>
      <c r="H100" s="96">
        <v>130943</v>
      </c>
      <c r="J100" s="96">
        <v>126096</v>
      </c>
    </row>
    <row r="101" spans="1:10" ht="24" customHeight="1" x14ac:dyDescent="0.2">
      <c r="A101" s="28" t="s">
        <v>170</v>
      </c>
      <c r="B101" s="97">
        <v>24</v>
      </c>
      <c r="C101" s="97"/>
      <c r="D101" s="16">
        <v>1332053</v>
      </c>
      <c r="E101" s="97"/>
      <c r="F101" s="16">
        <v>1274675</v>
      </c>
      <c r="G101" s="97"/>
      <c r="H101" s="16">
        <v>0</v>
      </c>
      <c r="J101" s="16">
        <v>0</v>
      </c>
    </row>
    <row r="102" spans="1:10" ht="24" customHeight="1" x14ac:dyDescent="0.2">
      <c r="A102" s="98" t="s">
        <v>149</v>
      </c>
      <c r="B102" s="97"/>
      <c r="C102" s="97"/>
      <c r="D102" s="16">
        <v>2355303</v>
      </c>
      <c r="E102" s="97"/>
      <c r="F102" s="16">
        <v>2235381</v>
      </c>
      <c r="G102" s="97"/>
      <c r="H102" s="16">
        <v>454172</v>
      </c>
      <c r="I102" s="16"/>
      <c r="J102" s="16">
        <v>454172</v>
      </c>
    </row>
    <row r="103" spans="1:10" ht="24" customHeight="1" x14ac:dyDescent="0.2">
      <c r="A103" s="94" t="s">
        <v>275</v>
      </c>
      <c r="B103" s="97">
        <v>25</v>
      </c>
      <c r="C103" s="97"/>
      <c r="D103" s="16">
        <v>6098660</v>
      </c>
      <c r="E103" s="97"/>
      <c r="F103" s="16">
        <v>0</v>
      </c>
      <c r="G103" s="97"/>
      <c r="H103" s="16">
        <v>0</v>
      </c>
      <c r="J103" s="16">
        <v>0</v>
      </c>
    </row>
    <row r="104" spans="1:10" ht="24" customHeight="1" x14ac:dyDescent="0.2">
      <c r="A104" s="94" t="s">
        <v>20</v>
      </c>
      <c r="B104" s="97"/>
      <c r="C104" s="97"/>
      <c r="D104" s="29">
        <v>1211847</v>
      </c>
      <c r="E104" s="97"/>
      <c r="F104" s="29">
        <f>864364+64811</f>
        <v>929175</v>
      </c>
      <c r="G104" s="97"/>
      <c r="H104" s="29">
        <v>3248</v>
      </c>
      <c r="J104" s="29">
        <v>39137</v>
      </c>
    </row>
    <row r="105" spans="1:10" ht="24" customHeight="1" x14ac:dyDescent="0.25">
      <c r="A105" s="1" t="s">
        <v>21</v>
      </c>
      <c r="B105" s="82"/>
      <c r="C105" s="82"/>
      <c r="D105" s="29">
        <f>SUM(D95:D104)</f>
        <v>90000439</v>
      </c>
      <c r="E105" s="103"/>
      <c r="F105" s="29">
        <f>SUM(F95:F104)</f>
        <v>72940132</v>
      </c>
      <c r="G105" s="103"/>
      <c r="H105" s="29">
        <f>SUM(H95:H104)</f>
        <v>24288316</v>
      </c>
      <c r="I105" s="103"/>
      <c r="J105" s="29">
        <f>SUM(J95:J104)</f>
        <v>25062787</v>
      </c>
    </row>
    <row r="106" spans="1:10" ht="24" customHeight="1" x14ac:dyDescent="0.25">
      <c r="A106" s="1" t="s">
        <v>22</v>
      </c>
      <c r="C106" s="95"/>
      <c r="D106" s="21">
        <f>D93+D105</f>
        <v>122993663</v>
      </c>
      <c r="E106" s="103"/>
      <c r="F106" s="21">
        <f>F93+F105</f>
        <v>105854892</v>
      </c>
      <c r="G106" s="103"/>
      <c r="H106" s="21">
        <f>H93+H105</f>
        <v>51076038</v>
      </c>
      <c r="I106" s="103"/>
      <c r="J106" s="21">
        <f>J93+J105</f>
        <v>55167020</v>
      </c>
    </row>
    <row r="107" spans="1:10" ht="24" customHeight="1" x14ac:dyDescent="0.25">
      <c r="A107" s="1"/>
      <c r="C107" s="95"/>
      <c r="D107" s="103"/>
      <c r="E107" s="103"/>
      <c r="F107" s="103"/>
      <c r="G107" s="103"/>
      <c r="H107" s="103"/>
      <c r="I107" s="103"/>
      <c r="J107" s="103"/>
    </row>
    <row r="108" spans="1:10" ht="24" customHeight="1" x14ac:dyDescent="0.2">
      <c r="A108" s="96" t="s">
        <v>169</v>
      </c>
      <c r="D108" s="16"/>
      <c r="E108" s="16"/>
      <c r="F108" s="16"/>
      <c r="G108" s="16"/>
      <c r="H108" s="16"/>
      <c r="I108" s="16"/>
      <c r="J108" s="16"/>
    </row>
    <row r="109" spans="1:10" s="3" customFormat="1" ht="24" customHeight="1" x14ac:dyDescent="0.25">
      <c r="A109" s="1" t="s">
        <v>70</v>
      </c>
      <c r="B109" s="95"/>
      <c r="C109" s="2"/>
      <c r="D109" s="16"/>
      <c r="E109" s="16"/>
      <c r="F109" s="16"/>
      <c r="G109" s="16"/>
      <c r="H109" s="16"/>
      <c r="I109" s="16"/>
      <c r="J109" s="16"/>
    </row>
    <row r="110" spans="1:10" s="3" customFormat="1" ht="24" customHeight="1" x14ac:dyDescent="0.25">
      <c r="A110" s="1" t="s">
        <v>152</v>
      </c>
      <c r="B110" s="95"/>
      <c r="C110" s="2"/>
      <c r="D110" s="16"/>
      <c r="E110" s="16"/>
      <c r="F110" s="16"/>
      <c r="G110" s="16"/>
      <c r="H110" s="16"/>
      <c r="I110" s="16"/>
      <c r="J110" s="16"/>
    </row>
    <row r="111" spans="1:10" s="3" customFormat="1" ht="24" customHeight="1" x14ac:dyDescent="0.2">
      <c r="A111" s="24"/>
      <c r="B111" s="95"/>
      <c r="C111" s="2"/>
      <c r="D111" s="2"/>
      <c r="E111" s="2"/>
      <c r="F111" s="2"/>
      <c r="G111" s="2"/>
      <c r="H111" s="2"/>
      <c r="I111" s="2"/>
      <c r="J111" s="4" t="s">
        <v>63</v>
      </c>
    </row>
    <row r="112" spans="1:10" s="5" customFormat="1" ht="24" customHeight="1" x14ac:dyDescent="0.25">
      <c r="A112" s="25"/>
      <c r="B112" s="6"/>
      <c r="D112" s="128" t="s">
        <v>0</v>
      </c>
      <c r="E112" s="128"/>
      <c r="F112" s="128"/>
      <c r="G112" s="90"/>
      <c r="H112" s="128" t="s">
        <v>1</v>
      </c>
      <c r="I112" s="128"/>
      <c r="J112" s="128"/>
    </row>
    <row r="113" spans="1:12" s="5" customFormat="1" ht="24" customHeight="1" x14ac:dyDescent="0.25">
      <c r="A113" s="25"/>
      <c r="B113" s="6"/>
      <c r="D113" s="7" t="s">
        <v>145</v>
      </c>
      <c r="E113" s="8"/>
      <c r="F113" s="7" t="s">
        <v>145</v>
      </c>
      <c r="G113" s="8"/>
      <c r="H113" s="7" t="s">
        <v>145</v>
      </c>
      <c r="I113" s="8"/>
      <c r="J113" s="7" t="s">
        <v>145</v>
      </c>
    </row>
    <row r="114" spans="1:12" s="9" customFormat="1" ht="24" customHeight="1" x14ac:dyDescent="0.2">
      <c r="A114" s="24"/>
      <c r="B114" s="9" t="s">
        <v>2</v>
      </c>
      <c r="D114" s="33" t="s">
        <v>303</v>
      </c>
      <c r="E114" s="11"/>
      <c r="F114" s="33" t="s">
        <v>304</v>
      </c>
      <c r="G114" s="11"/>
      <c r="H114" s="33" t="s">
        <v>303</v>
      </c>
      <c r="I114" s="11"/>
      <c r="J114" s="33" t="s">
        <v>304</v>
      </c>
    </row>
    <row r="115" spans="1:12" s="3" customFormat="1" ht="24" customHeight="1" x14ac:dyDescent="0.2">
      <c r="D115" s="84" t="s">
        <v>211</v>
      </c>
      <c r="E115" s="11"/>
      <c r="F115" s="85" t="s">
        <v>212</v>
      </c>
      <c r="G115" s="11"/>
      <c r="H115" s="84" t="s">
        <v>211</v>
      </c>
      <c r="I115" s="11"/>
      <c r="J115" s="85" t="s">
        <v>212</v>
      </c>
    </row>
    <row r="116" spans="1:12" s="3" customFormat="1" ht="24" customHeight="1" x14ac:dyDescent="0.2">
      <c r="D116" s="84" t="s">
        <v>213</v>
      </c>
      <c r="E116" s="11"/>
      <c r="F116" s="9"/>
      <c r="G116" s="11"/>
      <c r="H116" s="84" t="s">
        <v>213</v>
      </c>
      <c r="I116" s="11"/>
      <c r="J116" s="10"/>
    </row>
    <row r="117" spans="1:12" ht="24" customHeight="1" x14ac:dyDescent="0.25">
      <c r="A117" s="1" t="s">
        <v>23</v>
      </c>
      <c r="C117" s="95"/>
      <c r="D117" s="95"/>
      <c r="E117" s="103"/>
      <c r="F117" s="95"/>
      <c r="G117" s="103"/>
      <c r="H117" s="103"/>
      <c r="I117" s="103"/>
      <c r="J117" s="103"/>
    </row>
    <row r="118" spans="1:12" ht="24" customHeight="1" x14ac:dyDescent="0.2">
      <c r="A118" s="94" t="s">
        <v>24</v>
      </c>
      <c r="B118" s="97">
        <v>26</v>
      </c>
      <c r="C118" s="95"/>
      <c r="D118" s="95"/>
      <c r="E118" s="103"/>
      <c r="F118" s="95"/>
      <c r="G118" s="103"/>
      <c r="H118" s="16"/>
      <c r="I118" s="16"/>
      <c r="J118" s="16"/>
    </row>
    <row r="119" spans="1:12" ht="24" customHeight="1" x14ac:dyDescent="0.2">
      <c r="A119" s="94" t="s">
        <v>25</v>
      </c>
      <c r="B119" s="96"/>
      <c r="E119" s="103"/>
      <c r="G119" s="103"/>
      <c r="H119" s="16"/>
      <c r="I119" s="16"/>
      <c r="J119" s="16"/>
    </row>
    <row r="120" spans="1:12" ht="24" customHeight="1" x14ac:dyDescent="0.2">
      <c r="A120" s="94" t="s">
        <v>375</v>
      </c>
      <c r="C120" s="95"/>
    </row>
    <row r="121" spans="1:12" ht="24" customHeight="1" thickBot="1" x14ac:dyDescent="0.25">
      <c r="A121" s="94" t="s">
        <v>380</v>
      </c>
      <c r="C121" s="95"/>
      <c r="D121" s="23">
        <f>H121</f>
        <v>62533051</v>
      </c>
      <c r="E121" s="20"/>
      <c r="F121" s="23">
        <v>62618389</v>
      </c>
      <c r="G121" s="20"/>
      <c r="H121" s="23">
        <v>62533051</v>
      </c>
      <c r="I121" s="16"/>
      <c r="J121" s="23">
        <v>62618389</v>
      </c>
    </row>
    <row r="122" spans="1:12" ht="24" customHeight="1" thickTop="1" x14ac:dyDescent="0.2">
      <c r="A122" s="94" t="s">
        <v>26</v>
      </c>
      <c r="C122" s="95"/>
      <c r="D122" s="16"/>
      <c r="E122" s="103"/>
      <c r="F122" s="16"/>
      <c r="G122" s="103"/>
      <c r="H122" s="16"/>
      <c r="I122" s="16"/>
      <c r="J122" s="16"/>
    </row>
    <row r="123" spans="1:12" ht="24" customHeight="1" x14ac:dyDescent="0.2">
      <c r="A123" s="94" t="s">
        <v>376</v>
      </c>
      <c r="C123" s="95"/>
      <c r="D123" s="16"/>
      <c r="E123" s="69"/>
      <c r="F123" s="16"/>
      <c r="G123" s="69"/>
      <c r="H123" s="16"/>
      <c r="I123" s="16"/>
      <c r="J123" s="16"/>
    </row>
    <row r="124" spans="1:12" ht="24" customHeight="1" x14ac:dyDescent="0.2">
      <c r="A124" s="94" t="s">
        <v>288</v>
      </c>
      <c r="C124" s="95"/>
      <c r="D124" s="16">
        <f>Conso!B46</f>
        <v>52643955</v>
      </c>
      <c r="E124" s="16"/>
      <c r="F124" s="16">
        <v>52617184</v>
      </c>
      <c r="G124" s="16"/>
      <c r="H124" s="16">
        <f>'the company only'!B35</f>
        <v>52643955</v>
      </c>
      <c r="I124" s="16"/>
      <c r="J124" s="16">
        <v>52617184</v>
      </c>
      <c r="L124" s="83"/>
    </row>
    <row r="125" spans="1:12" ht="24" customHeight="1" x14ac:dyDescent="0.2">
      <c r="A125" s="94" t="s">
        <v>110</v>
      </c>
      <c r="B125" s="97">
        <v>26</v>
      </c>
      <c r="C125" s="95"/>
      <c r="D125" s="16">
        <f>Conso!D46</f>
        <v>10369428</v>
      </c>
      <c r="E125" s="69"/>
      <c r="F125" s="16">
        <v>10324413</v>
      </c>
      <c r="G125" s="69"/>
      <c r="H125" s="16">
        <f>'the company only'!D35</f>
        <v>10369428</v>
      </c>
      <c r="I125" s="16"/>
      <c r="J125" s="16">
        <v>10324413</v>
      </c>
      <c r="L125" s="83"/>
    </row>
    <row r="126" spans="1:12" ht="24" customHeight="1" x14ac:dyDescent="0.2">
      <c r="A126" s="94" t="s">
        <v>237</v>
      </c>
      <c r="B126" s="97"/>
      <c r="C126" s="95"/>
      <c r="D126" s="16">
        <v>0</v>
      </c>
      <c r="E126" s="69"/>
      <c r="F126" s="16">
        <v>2449</v>
      </c>
      <c r="G126" s="69"/>
      <c r="H126" s="16">
        <f>'the company only'!F35</f>
        <v>0</v>
      </c>
      <c r="I126" s="16"/>
      <c r="J126" s="16">
        <v>2449</v>
      </c>
      <c r="L126" s="83"/>
    </row>
    <row r="127" spans="1:12" ht="24" customHeight="1" x14ac:dyDescent="0.2">
      <c r="A127" s="94" t="s">
        <v>238</v>
      </c>
      <c r="B127" s="97"/>
      <c r="C127" s="95"/>
      <c r="D127" s="16">
        <v>0</v>
      </c>
      <c r="E127" s="69"/>
      <c r="F127" s="16">
        <v>742</v>
      </c>
      <c r="G127" s="69"/>
      <c r="H127" s="16">
        <f>'the company only'!H35</f>
        <v>0</v>
      </c>
      <c r="I127" s="16"/>
      <c r="J127" s="16">
        <v>742</v>
      </c>
      <c r="L127" s="83"/>
    </row>
    <row r="128" spans="1:12" ht="24" customHeight="1" x14ac:dyDescent="0.2">
      <c r="A128" s="96" t="s">
        <v>144</v>
      </c>
      <c r="C128" s="95"/>
      <c r="D128" s="16">
        <f>Conso!J46</f>
        <v>-3371978</v>
      </c>
      <c r="E128" s="69"/>
      <c r="F128" s="16">
        <v>-3371978</v>
      </c>
      <c r="G128" s="69"/>
      <c r="H128" s="16">
        <f>'the company only'!J35</f>
        <v>-3464772</v>
      </c>
      <c r="I128" s="16"/>
      <c r="J128" s="16">
        <v>-3467312</v>
      </c>
      <c r="L128" s="83"/>
    </row>
    <row r="129" spans="1:12" ht="24" customHeight="1" x14ac:dyDescent="0.2">
      <c r="A129" s="96" t="s">
        <v>289</v>
      </c>
      <c r="B129" s="96"/>
      <c r="C129" s="95"/>
      <c r="D129" s="20"/>
      <c r="E129" s="20"/>
      <c r="F129" s="20"/>
      <c r="L129" s="83"/>
    </row>
    <row r="130" spans="1:12" ht="24" customHeight="1" x14ac:dyDescent="0.2">
      <c r="A130" s="96" t="s">
        <v>239</v>
      </c>
      <c r="B130" s="97"/>
      <c r="C130" s="95"/>
      <c r="D130" s="20">
        <f>Conso!L46</f>
        <v>2942110</v>
      </c>
      <c r="E130" s="20"/>
      <c r="F130" s="20">
        <v>2572435</v>
      </c>
      <c r="G130" s="20"/>
      <c r="H130" s="20">
        <v>0</v>
      </c>
      <c r="I130" s="20"/>
      <c r="J130" s="20">
        <v>0</v>
      </c>
      <c r="L130" s="83"/>
    </row>
    <row r="131" spans="1:12" ht="24" customHeight="1" x14ac:dyDescent="0.2">
      <c r="A131" s="94" t="s">
        <v>75</v>
      </c>
      <c r="B131" s="97"/>
      <c r="D131" s="16"/>
      <c r="E131" s="20"/>
      <c r="F131" s="16"/>
      <c r="L131" s="83"/>
    </row>
    <row r="132" spans="1:12" ht="24" customHeight="1" x14ac:dyDescent="0.2">
      <c r="A132" s="94" t="s">
        <v>64</v>
      </c>
      <c r="B132" s="81"/>
      <c r="D132" s="20">
        <f>Conso!N46</f>
        <v>3067164</v>
      </c>
      <c r="E132" s="20"/>
      <c r="F132" s="20">
        <v>3067164</v>
      </c>
      <c r="G132" s="20"/>
      <c r="H132" s="51">
        <f>'the company only'!L35</f>
        <v>3067164</v>
      </c>
      <c r="I132" s="20"/>
      <c r="J132" s="20">
        <v>3067164</v>
      </c>
      <c r="L132" s="83"/>
    </row>
    <row r="133" spans="1:12" ht="24" customHeight="1" x14ac:dyDescent="0.2">
      <c r="A133" s="94" t="s">
        <v>175</v>
      </c>
      <c r="B133" s="81"/>
      <c r="C133" s="95"/>
      <c r="D133" s="20"/>
      <c r="E133" s="20"/>
      <c r="F133" s="20"/>
      <c r="G133" s="20"/>
      <c r="H133" s="20"/>
      <c r="I133" s="20"/>
      <c r="J133" s="20"/>
      <c r="L133" s="83"/>
    </row>
    <row r="134" spans="1:12" s="14" customFormat="1" ht="24" customHeight="1" x14ac:dyDescent="0.2">
      <c r="A134" s="104" t="s">
        <v>268</v>
      </c>
      <c r="B134" s="92"/>
      <c r="C134" s="22"/>
      <c r="D134" s="51"/>
      <c r="E134" s="51"/>
      <c r="F134" s="51"/>
      <c r="G134" s="51"/>
      <c r="H134" s="51"/>
      <c r="I134" s="51"/>
      <c r="J134" s="51"/>
      <c r="L134" s="93"/>
    </row>
    <row r="135" spans="1:12" s="14" customFormat="1" ht="24" customHeight="1" x14ac:dyDescent="0.2">
      <c r="A135" s="104" t="s">
        <v>269</v>
      </c>
      <c r="B135" s="92"/>
      <c r="C135" s="22"/>
      <c r="D135" s="51">
        <v>314061</v>
      </c>
      <c r="E135" s="51"/>
      <c r="F135" s="51">
        <v>3747336</v>
      </c>
      <c r="G135" s="51"/>
      <c r="H135" s="14">
        <f>'the company only'!N35</f>
        <v>8737525</v>
      </c>
      <c r="I135" s="51"/>
      <c r="J135" s="51">
        <v>11697988</v>
      </c>
      <c r="L135" s="93"/>
    </row>
    <row r="136" spans="1:12" s="14" customFormat="1" ht="24" customHeight="1" x14ac:dyDescent="0.2">
      <c r="A136" s="104" t="s">
        <v>403</v>
      </c>
      <c r="B136" s="92"/>
      <c r="C136" s="22"/>
      <c r="D136" s="51"/>
      <c r="E136" s="51"/>
      <c r="F136" s="51"/>
      <c r="G136" s="51"/>
      <c r="I136" s="51"/>
      <c r="J136" s="51"/>
      <c r="L136" s="93"/>
    </row>
    <row r="137" spans="1:12" s="14" customFormat="1" ht="24" customHeight="1" x14ac:dyDescent="0.2">
      <c r="A137" s="104" t="s">
        <v>270</v>
      </c>
      <c r="B137" s="92"/>
      <c r="C137" s="22"/>
      <c r="D137" s="51">
        <v>-13089215</v>
      </c>
      <c r="E137" s="51"/>
      <c r="F137" s="51">
        <v>-13242030</v>
      </c>
      <c r="G137" s="51"/>
      <c r="H137" s="51">
        <v>0</v>
      </c>
      <c r="I137" s="51"/>
      <c r="J137" s="51">
        <v>0</v>
      </c>
      <c r="L137" s="93"/>
    </row>
    <row r="138" spans="1:12" ht="24" customHeight="1" x14ac:dyDescent="0.2">
      <c r="A138" s="94" t="s">
        <v>159</v>
      </c>
      <c r="B138" s="97"/>
      <c r="C138" s="95"/>
      <c r="D138" s="20">
        <f>Conso!AJ46</f>
        <v>-1808710</v>
      </c>
      <c r="E138" s="20"/>
      <c r="F138" s="20">
        <v>-794704</v>
      </c>
      <c r="G138" s="20"/>
      <c r="H138" s="51">
        <f>'the company only'!X35</f>
        <v>3186970</v>
      </c>
      <c r="I138" s="20"/>
      <c r="J138" s="20">
        <v>1452150</v>
      </c>
      <c r="L138" s="83"/>
    </row>
    <row r="139" spans="1:12" ht="24" customHeight="1" x14ac:dyDescent="0.2">
      <c r="A139" s="94" t="s">
        <v>81</v>
      </c>
      <c r="B139" s="96"/>
      <c r="D139" s="18">
        <f>SUM(D124:D138)</f>
        <v>51066815</v>
      </c>
      <c r="E139" s="103">
        <f>SUM(E123:E138)</f>
        <v>0</v>
      </c>
      <c r="F139" s="18">
        <f>SUM(F124:F138)</f>
        <v>54923011</v>
      </c>
      <c r="G139" s="103">
        <f>SUM(G123:G138)</f>
        <v>0</v>
      </c>
      <c r="H139" s="18">
        <f>SUM(H124:H138)</f>
        <v>74540270</v>
      </c>
      <c r="I139" s="103">
        <f>SUM(I123:I138)</f>
        <v>0</v>
      </c>
      <c r="J139" s="18">
        <f>SUM(J124:J138)</f>
        <v>75694778</v>
      </c>
    </row>
    <row r="140" spans="1:12" ht="24" customHeight="1" x14ac:dyDescent="0.2">
      <c r="A140" s="94" t="s">
        <v>128</v>
      </c>
      <c r="B140" s="96"/>
      <c r="D140" s="29">
        <f>Conso!AN46</f>
        <v>11845305</v>
      </c>
      <c r="E140" s="69">
        <v>1917401833</v>
      </c>
      <c r="F140" s="29">
        <v>12322578</v>
      </c>
      <c r="G140" s="69">
        <v>1917401833</v>
      </c>
      <c r="H140" s="29">
        <v>0</v>
      </c>
      <c r="I140" s="16"/>
      <c r="J140" s="29">
        <v>0</v>
      </c>
    </row>
    <row r="141" spans="1:12" ht="24" customHeight="1" x14ac:dyDescent="0.25">
      <c r="A141" s="1" t="s">
        <v>27</v>
      </c>
      <c r="B141" s="96"/>
      <c r="D141" s="29">
        <f>SUM(D139:D140)</f>
        <v>62912120</v>
      </c>
      <c r="E141" s="103">
        <f>SUM(E139:E140)</f>
        <v>1917401833</v>
      </c>
      <c r="F141" s="29">
        <f>SUM(F139:F140)</f>
        <v>67245589</v>
      </c>
      <c r="G141" s="103"/>
      <c r="H141" s="29">
        <f>SUM(H139:H140)</f>
        <v>74540270</v>
      </c>
      <c r="I141" s="103"/>
      <c r="J141" s="29">
        <f>SUM(J139:J140)</f>
        <v>75694778</v>
      </c>
    </row>
    <row r="142" spans="1:12" ht="24" customHeight="1" thickBot="1" x14ac:dyDescent="0.3">
      <c r="A142" s="1" t="s">
        <v>28</v>
      </c>
      <c r="B142" s="96"/>
      <c r="D142" s="30">
        <f>D141+D106</f>
        <v>185905783</v>
      </c>
      <c r="E142" s="103"/>
      <c r="F142" s="30">
        <f>F141+F106</f>
        <v>173100481</v>
      </c>
      <c r="G142" s="103"/>
      <c r="H142" s="30">
        <f>H141+H106</f>
        <v>125616308</v>
      </c>
      <c r="I142" s="16"/>
      <c r="J142" s="30">
        <f>J141+J106</f>
        <v>130861798</v>
      </c>
    </row>
    <row r="143" spans="1:12" ht="24" customHeight="1" thickTop="1" x14ac:dyDescent="0.2">
      <c r="C143" s="95"/>
      <c r="D143" s="103">
        <f>SUM(D142-D67)</f>
        <v>0</v>
      </c>
      <c r="E143" s="103"/>
      <c r="F143" s="103">
        <f>SUM(F142-F67)</f>
        <v>0</v>
      </c>
      <c r="G143" s="103"/>
      <c r="H143" s="103">
        <f>SUM(H142-H67)</f>
        <v>0</v>
      </c>
      <c r="I143" s="16"/>
      <c r="J143" s="103">
        <f>SUM(J142-J67)</f>
        <v>0</v>
      </c>
    </row>
    <row r="144" spans="1:12" ht="24" customHeight="1" x14ac:dyDescent="0.2">
      <c r="A144" s="96" t="s">
        <v>169</v>
      </c>
      <c r="C144" s="95"/>
      <c r="D144" s="103"/>
      <c r="E144" s="103"/>
      <c r="F144" s="103"/>
      <c r="G144" s="103"/>
      <c r="H144" s="103"/>
      <c r="I144" s="16"/>
      <c r="J144" s="103"/>
    </row>
    <row r="145" spans="1:10" ht="24" customHeight="1" x14ac:dyDescent="0.2">
      <c r="C145" s="95"/>
      <c r="D145" s="103"/>
      <c r="E145" s="103"/>
      <c r="F145" s="103"/>
      <c r="G145" s="103"/>
      <c r="H145" s="103"/>
      <c r="I145" s="16"/>
      <c r="J145" s="103"/>
    </row>
    <row r="146" spans="1:10" ht="24" customHeight="1" x14ac:dyDescent="0.2">
      <c r="A146" s="31"/>
    </row>
    <row r="147" spans="1:10" ht="24" customHeight="1" x14ac:dyDescent="0.2">
      <c r="A147" s="14"/>
    </row>
    <row r="148" spans="1:10" ht="24" customHeight="1" x14ac:dyDescent="0.2">
      <c r="B148" s="3" t="s">
        <v>29</v>
      </c>
    </row>
    <row r="149" spans="1:10" ht="24" customHeight="1" x14ac:dyDescent="0.2">
      <c r="A149" s="31"/>
    </row>
    <row r="150" spans="1:10" ht="24" customHeight="1" x14ac:dyDescent="0.2">
      <c r="D150" s="4"/>
      <c r="E150" s="4"/>
      <c r="F150" s="4"/>
      <c r="G150" s="4"/>
      <c r="H150" s="4"/>
      <c r="I150" s="4"/>
      <c r="J150" s="4"/>
    </row>
    <row r="151" spans="1:10" ht="24" customHeight="1" x14ac:dyDescent="0.2">
      <c r="D151" s="4"/>
      <c r="E151" s="4"/>
      <c r="F151" s="4"/>
      <c r="G151" s="4"/>
      <c r="H151" s="4"/>
      <c r="I151" s="4"/>
      <c r="J151" s="4"/>
    </row>
    <row r="152" spans="1:10" ht="24" customHeight="1" x14ac:dyDescent="0.2">
      <c r="D152" s="4"/>
      <c r="E152" s="4"/>
      <c r="F152" s="4"/>
      <c r="G152" s="4"/>
      <c r="H152" s="4"/>
      <c r="I152" s="4"/>
      <c r="J152" s="4"/>
    </row>
    <row r="153" spans="1:10" ht="24" customHeight="1" x14ac:dyDescent="0.2">
      <c r="D153" s="4"/>
      <c r="E153" s="4"/>
      <c r="F153" s="4"/>
      <c r="G153" s="4"/>
      <c r="H153" s="4"/>
      <c r="I153" s="4"/>
      <c r="J153" s="4"/>
    </row>
    <row r="154" spans="1:10" ht="24" customHeight="1" x14ac:dyDescent="0.2">
      <c r="D154" s="4"/>
      <c r="E154" s="4"/>
      <c r="F154" s="4"/>
      <c r="G154" s="4"/>
      <c r="H154" s="4"/>
      <c r="I154" s="4"/>
      <c r="J154" s="4"/>
    </row>
    <row r="155" spans="1:10" ht="24" customHeight="1" x14ac:dyDescent="0.2">
      <c r="D155" s="4"/>
      <c r="E155" s="4"/>
      <c r="F155" s="4"/>
      <c r="G155" s="4"/>
      <c r="H155" s="4"/>
      <c r="I155" s="4"/>
      <c r="J155" s="4"/>
    </row>
    <row r="156" spans="1:10" ht="24" customHeight="1" x14ac:dyDescent="0.2">
      <c r="D156" s="4"/>
      <c r="E156" s="4"/>
      <c r="F156" s="4"/>
      <c r="G156" s="4"/>
      <c r="H156" s="4"/>
      <c r="I156" s="4"/>
      <c r="J156" s="4"/>
    </row>
    <row r="157" spans="1:10" ht="24" customHeight="1" x14ac:dyDescent="0.2">
      <c r="D157" s="4"/>
      <c r="E157" s="4"/>
      <c r="F157" s="4"/>
      <c r="G157" s="4"/>
      <c r="H157" s="4"/>
      <c r="I157" s="4"/>
      <c r="J157" s="4"/>
    </row>
    <row r="158" spans="1:10" ht="24" customHeight="1" x14ac:dyDescent="0.2">
      <c r="D158" s="4"/>
      <c r="E158" s="4"/>
      <c r="F158" s="4"/>
      <c r="G158" s="4"/>
      <c r="H158" s="4"/>
      <c r="I158" s="4"/>
      <c r="J158" s="4"/>
    </row>
    <row r="159" spans="1:10" ht="24" customHeight="1" x14ac:dyDescent="0.2">
      <c r="D159" s="4"/>
      <c r="E159" s="4"/>
      <c r="F159" s="4"/>
      <c r="G159" s="4"/>
      <c r="H159" s="4"/>
      <c r="I159" s="4"/>
      <c r="J159" s="4"/>
    </row>
    <row r="160" spans="1:10" ht="24" customHeight="1" x14ac:dyDescent="0.2">
      <c r="D160" s="4"/>
      <c r="E160" s="4"/>
      <c r="F160" s="4"/>
      <c r="G160" s="4"/>
      <c r="H160" s="4"/>
      <c r="I160" s="4"/>
      <c r="J160" s="4"/>
    </row>
  </sheetData>
  <mergeCells count="8">
    <mergeCell ref="D112:F112"/>
    <mergeCell ref="H112:J112"/>
    <mergeCell ref="D4:F4"/>
    <mergeCell ref="H4:J4"/>
    <mergeCell ref="D34:F34"/>
    <mergeCell ref="H34:J34"/>
    <mergeCell ref="D73:F73"/>
    <mergeCell ref="H73:J73"/>
  </mergeCells>
  <printOptions horizontalCentered="1"/>
  <pageMargins left="0.7" right="0.31496062992125984" top="0.78740157480314965" bottom="0.19685039370078741" header="0.31496062992125984" footer="0.31496062992125984"/>
  <pageSetup paperSize="9" scale="64" orientation="portrait" r:id="rId1"/>
  <rowBreaks count="3" manualBreakCount="3">
    <brk id="30" max="16383" man="1"/>
    <brk id="69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0"/>
  <sheetViews>
    <sheetView showGridLines="0" view="pageBreakPreview" topLeftCell="A241" zoomScaleNormal="70" zoomScaleSheetLayoutView="100" workbookViewId="0">
      <selection activeCell="A244" sqref="A244"/>
    </sheetView>
  </sheetViews>
  <sheetFormatPr defaultColWidth="10.5703125" defaultRowHeight="24" customHeight="1" x14ac:dyDescent="0.2"/>
  <cols>
    <col min="1" max="1" width="75.28515625" style="96" customWidth="1"/>
    <col min="2" max="2" width="7.42578125" style="95" customWidth="1"/>
    <col min="3" max="3" width="1.5703125" style="96" customWidth="1"/>
    <col min="4" max="4" width="16" style="96" customWidth="1"/>
    <col min="5" max="5" width="0.85546875" style="14" customWidth="1"/>
    <col min="6" max="6" width="16" style="96" customWidth="1"/>
    <col min="7" max="7" width="0.85546875" style="14" customWidth="1"/>
    <col min="8" max="8" width="16" style="96" customWidth="1"/>
    <col min="9" max="9" width="0.85546875" style="14" customWidth="1"/>
    <col min="10" max="10" width="16" style="96" customWidth="1"/>
    <col min="11" max="11" width="0.42578125" style="96" customWidth="1"/>
    <col min="12" max="12" width="11.5703125" style="96" bestFit="1" customWidth="1"/>
    <col min="13" max="13" width="14.42578125" style="96" bestFit="1" customWidth="1"/>
    <col min="14" max="14" width="11.5703125" style="96" bestFit="1" customWidth="1"/>
    <col min="15" max="15" width="14.42578125" style="96" bestFit="1" customWidth="1"/>
    <col min="16" max="256" width="10.5703125" style="96"/>
    <col min="257" max="257" width="68.85546875" style="96" customWidth="1"/>
    <col min="258" max="258" width="8.5703125" style="96" customWidth="1"/>
    <col min="259" max="259" width="1.5703125" style="96" customWidth="1"/>
    <col min="260" max="260" width="17.5703125" style="96" customWidth="1"/>
    <col min="261" max="261" width="0.85546875" style="96" customWidth="1"/>
    <col min="262" max="262" width="17.5703125" style="96" customWidth="1"/>
    <col min="263" max="263" width="0.85546875" style="96" customWidth="1"/>
    <col min="264" max="264" width="17.5703125" style="96" customWidth="1"/>
    <col min="265" max="265" width="0.85546875" style="96" customWidth="1"/>
    <col min="266" max="266" width="17.5703125" style="96" customWidth="1"/>
    <col min="267" max="267" width="0" style="96" hidden="1" customWidth="1"/>
    <col min="268" max="268" width="10.5703125" style="96"/>
    <col min="269" max="269" width="14.42578125" style="96" bestFit="1" customWidth="1"/>
    <col min="270" max="270" width="10.5703125" style="96"/>
    <col min="271" max="271" width="14.42578125" style="96" bestFit="1" customWidth="1"/>
    <col min="272" max="512" width="10.5703125" style="96"/>
    <col min="513" max="513" width="68.85546875" style="96" customWidth="1"/>
    <col min="514" max="514" width="8.5703125" style="96" customWidth="1"/>
    <col min="515" max="515" width="1.5703125" style="96" customWidth="1"/>
    <col min="516" max="516" width="17.5703125" style="96" customWidth="1"/>
    <col min="517" max="517" width="0.85546875" style="96" customWidth="1"/>
    <col min="518" max="518" width="17.5703125" style="96" customWidth="1"/>
    <col min="519" max="519" width="0.85546875" style="96" customWidth="1"/>
    <col min="520" max="520" width="17.5703125" style="96" customWidth="1"/>
    <col min="521" max="521" width="0.85546875" style="96" customWidth="1"/>
    <col min="522" max="522" width="17.5703125" style="96" customWidth="1"/>
    <col min="523" max="523" width="0" style="96" hidden="1" customWidth="1"/>
    <col min="524" max="524" width="10.5703125" style="96"/>
    <col min="525" max="525" width="14.42578125" style="96" bestFit="1" customWidth="1"/>
    <col min="526" max="526" width="10.5703125" style="96"/>
    <col min="527" max="527" width="14.42578125" style="96" bestFit="1" customWidth="1"/>
    <col min="528" max="768" width="10.5703125" style="96"/>
    <col min="769" max="769" width="68.85546875" style="96" customWidth="1"/>
    <col min="770" max="770" width="8.5703125" style="96" customWidth="1"/>
    <col min="771" max="771" width="1.5703125" style="96" customWidth="1"/>
    <col min="772" max="772" width="17.5703125" style="96" customWidth="1"/>
    <col min="773" max="773" width="0.85546875" style="96" customWidth="1"/>
    <col min="774" max="774" width="17.5703125" style="96" customWidth="1"/>
    <col min="775" max="775" width="0.85546875" style="96" customWidth="1"/>
    <col min="776" max="776" width="17.5703125" style="96" customWidth="1"/>
    <col min="777" max="777" width="0.85546875" style="96" customWidth="1"/>
    <col min="778" max="778" width="17.5703125" style="96" customWidth="1"/>
    <col min="779" max="779" width="0" style="96" hidden="1" customWidth="1"/>
    <col min="780" max="780" width="10.5703125" style="96"/>
    <col min="781" max="781" width="14.42578125" style="96" bestFit="1" customWidth="1"/>
    <col min="782" max="782" width="10.5703125" style="96"/>
    <col min="783" max="783" width="14.42578125" style="96" bestFit="1" customWidth="1"/>
    <col min="784" max="1024" width="10.5703125" style="96"/>
    <col min="1025" max="1025" width="68.85546875" style="96" customWidth="1"/>
    <col min="1026" max="1026" width="8.5703125" style="96" customWidth="1"/>
    <col min="1027" max="1027" width="1.5703125" style="96" customWidth="1"/>
    <col min="1028" max="1028" width="17.5703125" style="96" customWidth="1"/>
    <col min="1029" max="1029" width="0.85546875" style="96" customWidth="1"/>
    <col min="1030" max="1030" width="17.5703125" style="96" customWidth="1"/>
    <col min="1031" max="1031" width="0.85546875" style="96" customWidth="1"/>
    <col min="1032" max="1032" width="17.5703125" style="96" customWidth="1"/>
    <col min="1033" max="1033" width="0.85546875" style="96" customWidth="1"/>
    <col min="1034" max="1034" width="17.5703125" style="96" customWidth="1"/>
    <col min="1035" max="1035" width="0" style="96" hidden="1" customWidth="1"/>
    <col min="1036" max="1036" width="10.5703125" style="96"/>
    <col min="1037" max="1037" width="14.42578125" style="96" bestFit="1" customWidth="1"/>
    <col min="1038" max="1038" width="10.5703125" style="96"/>
    <col min="1039" max="1039" width="14.42578125" style="96" bestFit="1" customWidth="1"/>
    <col min="1040" max="1280" width="10.5703125" style="96"/>
    <col min="1281" max="1281" width="68.85546875" style="96" customWidth="1"/>
    <col min="1282" max="1282" width="8.5703125" style="96" customWidth="1"/>
    <col min="1283" max="1283" width="1.5703125" style="96" customWidth="1"/>
    <col min="1284" max="1284" width="17.5703125" style="96" customWidth="1"/>
    <col min="1285" max="1285" width="0.85546875" style="96" customWidth="1"/>
    <col min="1286" max="1286" width="17.5703125" style="96" customWidth="1"/>
    <col min="1287" max="1287" width="0.85546875" style="96" customWidth="1"/>
    <col min="1288" max="1288" width="17.5703125" style="96" customWidth="1"/>
    <col min="1289" max="1289" width="0.85546875" style="96" customWidth="1"/>
    <col min="1290" max="1290" width="17.5703125" style="96" customWidth="1"/>
    <col min="1291" max="1291" width="0" style="96" hidden="1" customWidth="1"/>
    <col min="1292" max="1292" width="10.5703125" style="96"/>
    <col min="1293" max="1293" width="14.42578125" style="96" bestFit="1" customWidth="1"/>
    <col min="1294" max="1294" width="10.5703125" style="96"/>
    <col min="1295" max="1295" width="14.42578125" style="96" bestFit="1" customWidth="1"/>
    <col min="1296" max="1536" width="10.5703125" style="96"/>
    <col min="1537" max="1537" width="68.85546875" style="96" customWidth="1"/>
    <col min="1538" max="1538" width="8.5703125" style="96" customWidth="1"/>
    <col min="1539" max="1539" width="1.5703125" style="96" customWidth="1"/>
    <col min="1540" max="1540" width="17.5703125" style="96" customWidth="1"/>
    <col min="1541" max="1541" width="0.85546875" style="96" customWidth="1"/>
    <col min="1542" max="1542" width="17.5703125" style="96" customWidth="1"/>
    <col min="1543" max="1543" width="0.85546875" style="96" customWidth="1"/>
    <col min="1544" max="1544" width="17.5703125" style="96" customWidth="1"/>
    <col min="1545" max="1545" width="0.85546875" style="96" customWidth="1"/>
    <col min="1546" max="1546" width="17.5703125" style="96" customWidth="1"/>
    <col min="1547" max="1547" width="0" style="96" hidden="1" customWidth="1"/>
    <col min="1548" max="1548" width="10.5703125" style="96"/>
    <col min="1549" max="1549" width="14.42578125" style="96" bestFit="1" customWidth="1"/>
    <col min="1550" max="1550" width="10.5703125" style="96"/>
    <col min="1551" max="1551" width="14.42578125" style="96" bestFit="1" customWidth="1"/>
    <col min="1552" max="1792" width="10.5703125" style="96"/>
    <col min="1793" max="1793" width="68.85546875" style="96" customWidth="1"/>
    <col min="1794" max="1794" width="8.5703125" style="96" customWidth="1"/>
    <col min="1795" max="1795" width="1.5703125" style="96" customWidth="1"/>
    <col min="1796" max="1796" width="17.5703125" style="96" customWidth="1"/>
    <col min="1797" max="1797" width="0.85546875" style="96" customWidth="1"/>
    <col min="1798" max="1798" width="17.5703125" style="96" customWidth="1"/>
    <col min="1799" max="1799" width="0.85546875" style="96" customWidth="1"/>
    <col min="1800" max="1800" width="17.5703125" style="96" customWidth="1"/>
    <col min="1801" max="1801" width="0.85546875" style="96" customWidth="1"/>
    <col min="1802" max="1802" width="17.5703125" style="96" customWidth="1"/>
    <col min="1803" max="1803" width="0" style="96" hidden="1" customWidth="1"/>
    <col min="1804" max="1804" width="10.5703125" style="96"/>
    <col min="1805" max="1805" width="14.42578125" style="96" bestFit="1" customWidth="1"/>
    <col min="1806" max="1806" width="10.5703125" style="96"/>
    <col min="1807" max="1807" width="14.42578125" style="96" bestFit="1" customWidth="1"/>
    <col min="1808" max="2048" width="10.5703125" style="96"/>
    <col min="2049" max="2049" width="68.85546875" style="96" customWidth="1"/>
    <col min="2050" max="2050" width="8.5703125" style="96" customWidth="1"/>
    <col min="2051" max="2051" width="1.5703125" style="96" customWidth="1"/>
    <col min="2052" max="2052" width="17.5703125" style="96" customWidth="1"/>
    <col min="2053" max="2053" width="0.85546875" style="96" customWidth="1"/>
    <col min="2054" max="2054" width="17.5703125" style="96" customWidth="1"/>
    <col min="2055" max="2055" width="0.85546875" style="96" customWidth="1"/>
    <col min="2056" max="2056" width="17.5703125" style="96" customWidth="1"/>
    <col min="2057" max="2057" width="0.85546875" style="96" customWidth="1"/>
    <col min="2058" max="2058" width="17.5703125" style="96" customWidth="1"/>
    <col min="2059" max="2059" width="0" style="96" hidden="1" customWidth="1"/>
    <col min="2060" max="2060" width="10.5703125" style="96"/>
    <col min="2061" max="2061" width="14.42578125" style="96" bestFit="1" customWidth="1"/>
    <col min="2062" max="2062" width="10.5703125" style="96"/>
    <col min="2063" max="2063" width="14.42578125" style="96" bestFit="1" customWidth="1"/>
    <col min="2064" max="2304" width="10.5703125" style="96"/>
    <col min="2305" max="2305" width="68.85546875" style="96" customWidth="1"/>
    <col min="2306" max="2306" width="8.5703125" style="96" customWidth="1"/>
    <col min="2307" max="2307" width="1.5703125" style="96" customWidth="1"/>
    <col min="2308" max="2308" width="17.5703125" style="96" customWidth="1"/>
    <col min="2309" max="2309" width="0.85546875" style="96" customWidth="1"/>
    <col min="2310" max="2310" width="17.5703125" style="96" customWidth="1"/>
    <col min="2311" max="2311" width="0.85546875" style="96" customWidth="1"/>
    <col min="2312" max="2312" width="17.5703125" style="96" customWidth="1"/>
    <col min="2313" max="2313" width="0.85546875" style="96" customWidth="1"/>
    <col min="2314" max="2314" width="17.5703125" style="96" customWidth="1"/>
    <col min="2315" max="2315" width="0" style="96" hidden="1" customWidth="1"/>
    <col min="2316" max="2316" width="10.5703125" style="96"/>
    <col min="2317" max="2317" width="14.42578125" style="96" bestFit="1" customWidth="1"/>
    <col min="2318" max="2318" width="10.5703125" style="96"/>
    <col min="2319" max="2319" width="14.42578125" style="96" bestFit="1" customWidth="1"/>
    <col min="2320" max="2560" width="10.5703125" style="96"/>
    <col min="2561" max="2561" width="68.85546875" style="96" customWidth="1"/>
    <col min="2562" max="2562" width="8.5703125" style="96" customWidth="1"/>
    <col min="2563" max="2563" width="1.5703125" style="96" customWidth="1"/>
    <col min="2564" max="2564" width="17.5703125" style="96" customWidth="1"/>
    <col min="2565" max="2565" width="0.85546875" style="96" customWidth="1"/>
    <col min="2566" max="2566" width="17.5703125" style="96" customWidth="1"/>
    <col min="2567" max="2567" width="0.85546875" style="96" customWidth="1"/>
    <col min="2568" max="2568" width="17.5703125" style="96" customWidth="1"/>
    <col min="2569" max="2569" width="0.85546875" style="96" customWidth="1"/>
    <col min="2570" max="2570" width="17.5703125" style="96" customWidth="1"/>
    <col min="2571" max="2571" width="0" style="96" hidden="1" customWidth="1"/>
    <col min="2572" max="2572" width="10.5703125" style="96"/>
    <col min="2573" max="2573" width="14.42578125" style="96" bestFit="1" customWidth="1"/>
    <col min="2574" max="2574" width="10.5703125" style="96"/>
    <col min="2575" max="2575" width="14.42578125" style="96" bestFit="1" customWidth="1"/>
    <col min="2576" max="2816" width="10.5703125" style="96"/>
    <col min="2817" max="2817" width="68.85546875" style="96" customWidth="1"/>
    <col min="2818" max="2818" width="8.5703125" style="96" customWidth="1"/>
    <col min="2819" max="2819" width="1.5703125" style="96" customWidth="1"/>
    <col min="2820" max="2820" width="17.5703125" style="96" customWidth="1"/>
    <col min="2821" max="2821" width="0.85546875" style="96" customWidth="1"/>
    <col min="2822" max="2822" width="17.5703125" style="96" customWidth="1"/>
    <col min="2823" max="2823" width="0.85546875" style="96" customWidth="1"/>
    <col min="2824" max="2824" width="17.5703125" style="96" customWidth="1"/>
    <col min="2825" max="2825" width="0.85546875" style="96" customWidth="1"/>
    <col min="2826" max="2826" width="17.5703125" style="96" customWidth="1"/>
    <col min="2827" max="2827" width="0" style="96" hidden="1" customWidth="1"/>
    <col min="2828" max="2828" width="10.5703125" style="96"/>
    <col min="2829" max="2829" width="14.42578125" style="96" bestFit="1" customWidth="1"/>
    <col min="2830" max="2830" width="10.5703125" style="96"/>
    <col min="2831" max="2831" width="14.42578125" style="96" bestFit="1" customWidth="1"/>
    <col min="2832" max="3072" width="10.5703125" style="96"/>
    <col min="3073" max="3073" width="68.85546875" style="96" customWidth="1"/>
    <col min="3074" max="3074" width="8.5703125" style="96" customWidth="1"/>
    <col min="3075" max="3075" width="1.5703125" style="96" customWidth="1"/>
    <col min="3076" max="3076" width="17.5703125" style="96" customWidth="1"/>
    <col min="3077" max="3077" width="0.85546875" style="96" customWidth="1"/>
    <col min="3078" max="3078" width="17.5703125" style="96" customWidth="1"/>
    <col min="3079" max="3079" width="0.85546875" style="96" customWidth="1"/>
    <col min="3080" max="3080" width="17.5703125" style="96" customWidth="1"/>
    <col min="3081" max="3081" width="0.85546875" style="96" customWidth="1"/>
    <col min="3082" max="3082" width="17.5703125" style="96" customWidth="1"/>
    <col min="3083" max="3083" width="0" style="96" hidden="1" customWidth="1"/>
    <col min="3084" max="3084" width="10.5703125" style="96"/>
    <col min="3085" max="3085" width="14.42578125" style="96" bestFit="1" customWidth="1"/>
    <col min="3086" max="3086" width="10.5703125" style="96"/>
    <col min="3087" max="3087" width="14.42578125" style="96" bestFit="1" customWidth="1"/>
    <col min="3088" max="3328" width="10.5703125" style="96"/>
    <col min="3329" max="3329" width="68.85546875" style="96" customWidth="1"/>
    <col min="3330" max="3330" width="8.5703125" style="96" customWidth="1"/>
    <col min="3331" max="3331" width="1.5703125" style="96" customWidth="1"/>
    <col min="3332" max="3332" width="17.5703125" style="96" customWidth="1"/>
    <col min="3333" max="3333" width="0.85546875" style="96" customWidth="1"/>
    <col min="3334" max="3334" width="17.5703125" style="96" customWidth="1"/>
    <col min="3335" max="3335" width="0.85546875" style="96" customWidth="1"/>
    <col min="3336" max="3336" width="17.5703125" style="96" customWidth="1"/>
    <col min="3337" max="3337" width="0.85546875" style="96" customWidth="1"/>
    <col min="3338" max="3338" width="17.5703125" style="96" customWidth="1"/>
    <col min="3339" max="3339" width="0" style="96" hidden="1" customWidth="1"/>
    <col min="3340" max="3340" width="10.5703125" style="96"/>
    <col min="3341" max="3341" width="14.42578125" style="96" bestFit="1" customWidth="1"/>
    <col min="3342" max="3342" width="10.5703125" style="96"/>
    <col min="3343" max="3343" width="14.42578125" style="96" bestFit="1" customWidth="1"/>
    <col min="3344" max="3584" width="10.5703125" style="96"/>
    <col min="3585" max="3585" width="68.85546875" style="96" customWidth="1"/>
    <col min="3586" max="3586" width="8.5703125" style="96" customWidth="1"/>
    <col min="3587" max="3587" width="1.5703125" style="96" customWidth="1"/>
    <col min="3588" max="3588" width="17.5703125" style="96" customWidth="1"/>
    <col min="3589" max="3589" width="0.85546875" style="96" customWidth="1"/>
    <col min="3590" max="3590" width="17.5703125" style="96" customWidth="1"/>
    <col min="3591" max="3591" width="0.85546875" style="96" customWidth="1"/>
    <col min="3592" max="3592" width="17.5703125" style="96" customWidth="1"/>
    <col min="3593" max="3593" width="0.85546875" style="96" customWidth="1"/>
    <col min="3594" max="3594" width="17.5703125" style="96" customWidth="1"/>
    <col min="3595" max="3595" width="0" style="96" hidden="1" customWidth="1"/>
    <col min="3596" max="3596" width="10.5703125" style="96"/>
    <col min="3597" max="3597" width="14.42578125" style="96" bestFit="1" customWidth="1"/>
    <col min="3598" max="3598" width="10.5703125" style="96"/>
    <col min="3599" max="3599" width="14.42578125" style="96" bestFit="1" customWidth="1"/>
    <col min="3600" max="3840" width="10.5703125" style="96"/>
    <col min="3841" max="3841" width="68.85546875" style="96" customWidth="1"/>
    <col min="3842" max="3842" width="8.5703125" style="96" customWidth="1"/>
    <col min="3843" max="3843" width="1.5703125" style="96" customWidth="1"/>
    <col min="3844" max="3844" width="17.5703125" style="96" customWidth="1"/>
    <col min="3845" max="3845" width="0.85546875" style="96" customWidth="1"/>
    <col min="3846" max="3846" width="17.5703125" style="96" customWidth="1"/>
    <col min="3847" max="3847" width="0.85546875" style="96" customWidth="1"/>
    <col min="3848" max="3848" width="17.5703125" style="96" customWidth="1"/>
    <col min="3849" max="3849" width="0.85546875" style="96" customWidth="1"/>
    <col min="3850" max="3850" width="17.5703125" style="96" customWidth="1"/>
    <col min="3851" max="3851" width="0" style="96" hidden="1" customWidth="1"/>
    <col min="3852" max="3852" width="10.5703125" style="96"/>
    <col min="3853" max="3853" width="14.42578125" style="96" bestFit="1" customWidth="1"/>
    <col min="3854" max="3854" width="10.5703125" style="96"/>
    <col min="3855" max="3855" width="14.42578125" style="96" bestFit="1" customWidth="1"/>
    <col min="3856" max="4096" width="10.5703125" style="96"/>
    <col min="4097" max="4097" width="68.85546875" style="96" customWidth="1"/>
    <col min="4098" max="4098" width="8.5703125" style="96" customWidth="1"/>
    <col min="4099" max="4099" width="1.5703125" style="96" customWidth="1"/>
    <col min="4100" max="4100" width="17.5703125" style="96" customWidth="1"/>
    <col min="4101" max="4101" width="0.85546875" style="96" customWidth="1"/>
    <col min="4102" max="4102" width="17.5703125" style="96" customWidth="1"/>
    <col min="4103" max="4103" width="0.85546875" style="96" customWidth="1"/>
    <col min="4104" max="4104" width="17.5703125" style="96" customWidth="1"/>
    <col min="4105" max="4105" width="0.85546875" style="96" customWidth="1"/>
    <col min="4106" max="4106" width="17.5703125" style="96" customWidth="1"/>
    <col min="4107" max="4107" width="0" style="96" hidden="1" customWidth="1"/>
    <col min="4108" max="4108" width="10.5703125" style="96"/>
    <col min="4109" max="4109" width="14.42578125" style="96" bestFit="1" customWidth="1"/>
    <col min="4110" max="4110" width="10.5703125" style="96"/>
    <col min="4111" max="4111" width="14.42578125" style="96" bestFit="1" customWidth="1"/>
    <col min="4112" max="4352" width="10.5703125" style="96"/>
    <col min="4353" max="4353" width="68.85546875" style="96" customWidth="1"/>
    <col min="4354" max="4354" width="8.5703125" style="96" customWidth="1"/>
    <col min="4355" max="4355" width="1.5703125" style="96" customWidth="1"/>
    <col min="4356" max="4356" width="17.5703125" style="96" customWidth="1"/>
    <col min="4357" max="4357" width="0.85546875" style="96" customWidth="1"/>
    <col min="4358" max="4358" width="17.5703125" style="96" customWidth="1"/>
    <col min="4359" max="4359" width="0.85546875" style="96" customWidth="1"/>
    <col min="4360" max="4360" width="17.5703125" style="96" customWidth="1"/>
    <col min="4361" max="4361" width="0.85546875" style="96" customWidth="1"/>
    <col min="4362" max="4362" width="17.5703125" style="96" customWidth="1"/>
    <col min="4363" max="4363" width="0" style="96" hidden="1" customWidth="1"/>
    <col min="4364" max="4364" width="10.5703125" style="96"/>
    <col min="4365" max="4365" width="14.42578125" style="96" bestFit="1" customWidth="1"/>
    <col min="4366" max="4366" width="10.5703125" style="96"/>
    <col min="4367" max="4367" width="14.42578125" style="96" bestFit="1" customWidth="1"/>
    <col min="4368" max="4608" width="10.5703125" style="96"/>
    <col min="4609" max="4609" width="68.85546875" style="96" customWidth="1"/>
    <col min="4610" max="4610" width="8.5703125" style="96" customWidth="1"/>
    <col min="4611" max="4611" width="1.5703125" style="96" customWidth="1"/>
    <col min="4612" max="4612" width="17.5703125" style="96" customWidth="1"/>
    <col min="4613" max="4613" width="0.85546875" style="96" customWidth="1"/>
    <col min="4614" max="4614" width="17.5703125" style="96" customWidth="1"/>
    <col min="4615" max="4615" width="0.85546875" style="96" customWidth="1"/>
    <col min="4616" max="4616" width="17.5703125" style="96" customWidth="1"/>
    <col min="4617" max="4617" width="0.85546875" style="96" customWidth="1"/>
    <col min="4618" max="4618" width="17.5703125" style="96" customWidth="1"/>
    <col min="4619" max="4619" width="0" style="96" hidden="1" customWidth="1"/>
    <col min="4620" max="4620" width="10.5703125" style="96"/>
    <col min="4621" max="4621" width="14.42578125" style="96" bestFit="1" customWidth="1"/>
    <col min="4622" max="4622" width="10.5703125" style="96"/>
    <col min="4623" max="4623" width="14.42578125" style="96" bestFit="1" customWidth="1"/>
    <col min="4624" max="4864" width="10.5703125" style="96"/>
    <col min="4865" max="4865" width="68.85546875" style="96" customWidth="1"/>
    <col min="4866" max="4866" width="8.5703125" style="96" customWidth="1"/>
    <col min="4867" max="4867" width="1.5703125" style="96" customWidth="1"/>
    <col min="4868" max="4868" width="17.5703125" style="96" customWidth="1"/>
    <col min="4869" max="4869" width="0.85546875" style="96" customWidth="1"/>
    <col min="4870" max="4870" width="17.5703125" style="96" customWidth="1"/>
    <col min="4871" max="4871" width="0.85546875" style="96" customWidth="1"/>
    <col min="4872" max="4872" width="17.5703125" style="96" customWidth="1"/>
    <col min="4873" max="4873" width="0.85546875" style="96" customWidth="1"/>
    <col min="4874" max="4874" width="17.5703125" style="96" customWidth="1"/>
    <col min="4875" max="4875" width="0" style="96" hidden="1" customWidth="1"/>
    <col min="4876" max="4876" width="10.5703125" style="96"/>
    <col min="4877" max="4877" width="14.42578125" style="96" bestFit="1" customWidth="1"/>
    <col min="4878" max="4878" width="10.5703125" style="96"/>
    <col min="4879" max="4879" width="14.42578125" style="96" bestFit="1" customWidth="1"/>
    <col min="4880" max="5120" width="10.5703125" style="96"/>
    <col min="5121" max="5121" width="68.85546875" style="96" customWidth="1"/>
    <col min="5122" max="5122" width="8.5703125" style="96" customWidth="1"/>
    <col min="5123" max="5123" width="1.5703125" style="96" customWidth="1"/>
    <col min="5124" max="5124" width="17.5703125" style="96" customWidth="1"/>
    <col min="5125" max="5125" width="0.85546875" style="96" customWidth="1"/>
    <col min="5126" max="5126" width="17.5703125" style="96" customWidth="1"/>
    <col min="5127" max="5127" width="0.85546875" style="96" customWidth="1"/>
    <col min="5128" max="5128" width="17.5703125" style="96" customWidth="1"/>
    <col min="5129" max="5129" width="0.85546875" style="96" customWidth="1"/>
    <col min="5130" max="5130" width="17.5703125" style="96" customWidth="1"/>
    <col min="5131" max="5131" width="0" style="96" hidden="1" customWidth="1"/>
    <col min="5132" max="5132" width="10.5703125" style="96"/>
    <col min="5133" max="5133" width="14.42578125" style="96" bestFit="1" customWidth="1"/>
    <col min="5134" max="5134" width="10.5703125" style="96"/>
    <col min="5135" max="5135" width="14.42578125" style="96" bestFit="1" customWidth="1"/>
    <col min="5136" max="5376" width="10.5703125" style="96"/>
    <col min="5377" max="5377" width="68.85546875" style="96" customWidth="1"/>
    <col min="5378" max="5378" width="8.5703125" style="96" customWidth="1"/>
    <col min="5379" max="5379" width="1.5703125" style="96" customWidth="1"/>
    <col min="5380" max="5380" width="17.5703125" style="96" customWidth="1"/>
    <col min="5381" max="5381" width="0.85546875" style="96" customWidth="1"/>
    <col min="5382" max="5382" width="17.5703125" style="96" customWidth="1"/>
    <col min="5383" max="5383" width="0.85546875" style="96" customWidth="1"/>
    <col min="5384" max="5384" width="17.5703125" style="96" customWidth="1"/>
    <col min="5385" max="5385" width="0.85546875" style="96" customWidth="1"/>
    <col min="5386" max="5386" width="17.5703125" style="96" customWidth="1"/>
    <col min="5387" max="5387" width="0" style="96" hidden="1" customWidth="1"/>
    <col min="5388" max="5388" width="10.5703125" style="96"/>
    <col min="5389" max="5389" width="14.42578125" style="96" bestFit="1" customWidth="1"/>
    <col min="5390" max="5390" width="10.5703125" style="96"/>
    <col min="5391" max="5391" width="14.42578125" style="96" bestFit="1" customWidth="1"/>
    <col min="5392" max="5632" width="10.5703125" style="96"/>
    <col min="5633" max="5633" width="68.85546875" style="96" customWidth="1"/>
    <col min="5634" max="5634" width="8.5703125" style="96" customWidth="1"/>
    <col min="5635" max="5635" width="1.5703125" style="96" customWidth="1"/>
    <col min="5636" max="5636" width="17.5703125" style="96" customWidth="1"/>
    <col min="5637" max="5637" width="0.85546875" style="96" customWidth="1"/>
    <col min="5638" max="5638" width="17.5703125" style="96" customWidth="1"/>
    <col min="5639" max="5639" width="0.85546875" style="96" customWidth="1"/>
    <col min="5640" max="5640" width="17.5703125" style="96" customWidth="1"/>
    <col min="5641" max="5641" width="0.85546875" style="96" customWidth="1"/>
    <col min="5642" max="5642" width="17.5703125" style="96" customWidth="1"/>
    <col min="5643" max="5643" width="0" style="96" hidden="1" customWidth="1"/>
    <col min="5644" max="5644" width="10.5703125" style="96"/>
    <col min="5645" max="5645" width="14.42578125" style="96" bestFit="1" customWidth="1"/>
    <col min="5646" max="5646" width="10.5703125" style="96"/>
    <col min="5647" max="5647" width="14.42578125" style="96" bestFit="1" customWidth="1"/>
    <col min="5648" max="5888" width="10.5703125" style="96"/>
    <col min="5889" max="5889" width="68.85546875" style="96" customWidth="1"/>
    <col min="5890" max="5890" width="8.5703125" style="96" customWidth="1"/>
    <col min="5891" max="5891" width="1.5703125" style="96" customWidth="1"/>
    <col min="5892" max="5892" width="17.5703125" style="96" customWidth="1"/>
    <col min="5893" max="5893" width="0.85546875" style="96" customWidth="1"/>
    <col min="5894" max="5894" width="17.5703125" style="96" customWidth="1"/>
    <col min="5895" max="5895" width="0.85546875" style="96" customWidth="1"/>
    <col min="5896" max="5896" width="17.5703125" style="96" customWidth="1"/>
    <col min="5897" max="5897" width="0.85546875" style="96" customWidth="1"/>
    <col min="5898" max="5898" width="17.5703125" style="96" customWidth="1"/>
    <col min="5899" max="5899" width="0" style="96" hidden="1" customWidth="1"/>
    <col min="5900" max="5900" width="10.5703125" style="96"/>
    <col min="5901" max="5901" width="14.42578125" style="96" bestFit="1" customWidth="1"/>
    <col min="5902" max="5902" width="10.5703125" style="96"/>
    <col min="5903" max="5903" width="14.42578125" style="96" bestFit="1" customWidth="1"/>
    <col min="5904" max="6144" width="10.5703125" style="96"/>
    <col min="6145" max="6145" width="68.85546875" style="96" customWidth="1"/>
    <col min="6146" max="6146" width="8.5703125" style="96" customWidth="1"/>
    <col min="6147" max="6147" width="1.5703125" style="96" customWidth="1"/>
    <col min="6148" max="6148" width="17.5703125" style="96" customWidth="1"/>
    <col min="6149" max="6149" width="0.85546875" style="96" customWidth="1"/>
    <col min="6150" max="6150" width="17.5703125" style="96" customWidth="1"/>
    <col min="6151" max="6151" width="0.85546875" style="96" customWidth="1"/>
    <col min="6152" max="6152" width="17.5703125" style="96" customWidth="1"/>
    <col min="6153" max="6153" width="0.85546875" style="96" customWidth="1"/>
    <col min="6154" max="6154" width="17.5703125" style="96" customWidth="1"/>
    <col min="6155" max="6155" width="0" style="96" hidden="1" customWidth="1"/>
    <col min="6156" max="6156" width="10.5703125" style="96"/>
    <col min="6157" max="6157" width="14.42578125" style="96" bestFit="1" customWidth="1"/>
    <col min="6158" max="6158" width="10.5703125" style="96"/>
    <col min="6159" max="6159" width="14.42578125" style="96" bestFit="1" customWidth="1"/>
    <col min="6160" max="6400" width="10.5703125" style="96"/>
    <col min="6401" max="6401" width="68.85546875" style="96" customWidth="1"/>
    <col min="6402" max="6402" width="8.5703125" style="96" customWidth="1"/>
    <col min="6403" max="6403" width="1.5703125" style="96" customWidth="1"/>
    <col min="6404" max="6404" width="17.5703125" style="96" customWidth="1"/>
    <col min="6405" max="6405" width="0.85546875" style="96" customWidth="1"/>
    <col min="6406" max="6406" width="17.5703125" style="96" customWidth="1"/>
    <col min="6407" max="6407" width="0.85546875" style="96" customWidth="1"/>
    <col min="6408" max="6408" width="17.5703125" style="96" customWidth="1"/>
    <col min="6409" max="6409" width="0.85546875" style="96" customWidth="1"/>
    <col min="6410" max="6410" width="17.5703125" style="96" customWidth="1"/>
    <col min="6411" max="6411" width="0" style="96" hidden="1" customWidth="1"/>
    <col min="6412" max="6412" width="10.5703125" style="96"/>
    <col min="6413" max="6413" width="14.42578125" style="96" bestFit="1" customWidth="1"/>
    <col min="6414" max="6414" width="10.5703125" style="96"/>
    <col min="6415" max="6415" width="14.42578125" style="96" bestFit="1" customWidth="1"/>
    <col min="6416" max="6656" width="10.5703125" style="96"/>
    <col min="6657" max="6657" width="68.85546875" style="96" customWidth="1"/>
    <col min="6658" max="6658" width="8.5703125" style="96" customWidth="1"/>
    <col min="6659" max="6659" width="1.5703125" style="96" customWidth="1"/>
    <col min="6660" max="6660" width="17.5703125" style="96" customWidth="1"/>
    <col min="6661" max="6661" width="0.85546875" style="96" customWidth="1"/>
    <col min="6662" max="6662" width="17.5703125" style="96" customWidth="1"/>
    <col min="6663" max="6663" width="0.85546875" style="96" customWidth="1"/>
    <col min="6664" max="6664" width="17.5703125" style="96" customWidth="1"/>
    <col min="6665" max="6665" width="0.85546875" style="96" customWidth="1"/>
    <col min="6666" max="6666" width="17.5703125" style="96" customWidth="1"/>
    <col min="6667" max="6667" width="0" style="96" hidden="1" customWidth="1"/>
    <col min="6668" max="6668" width="10.5703125" style="96"/>
    <col min="6669" max="6669" width="14.42578125" style="96" bestFit="1" customWidth="1"/>
    <col min="6670" max="6670" width="10.5703125" style="96"/>
    <col min="6671" max="6671" width="14.42578125" style="96" bestFit="1" customWidth="1"/>
    <col min="6672" max="6912" width="10.5703125" style="96"/>
    <col min="6913" max="6913" width="68.85546875" style="96" customWidth="1"/>
    <col min="6914" max="6914" width="8.5703125" style="96" customWidth="1"/>
    <col min="6915" max="6915" width="1.5703125" style="96" customWidth="1"/>
    <col min="6916" max="6916" width="17.5703125" style="96" customWidth="1"/>
    <col min="6917" max="6917" width="0.85546875" style="96" customWidth="1"/>
    <col min="6918" max="6918" width="17.5703125" style="96" customWidth="1"/>
    <col min="6919" max="6919" width="0.85546875" style="96" customWidth="1"/>
    <col min="6920" max="6920" width="17.5703125" style="96" customWidth="1"/>
    <col min="6921" max="6921" width="0.85546875" style="96" customWidth="1"/>
    <col min="6922" max="6922" width="17.5703125" style="96" customWidth="1"/>
    <col min="6923" max="6923" width="0" style="96" hidden="1" customWidth="1"/>
    <col min="6924" max="6924" width="10.5703125" style="96"/>
    <col min="6925" max="6925" width="14.42578125" style="96" bestFit="1" customWidth="1"/>
    <col min="6926" max="6926" width="10.5703125" style="96"/>
    <col min="6927" max="6927" width="14.42578125" style="96" bestFit="1" customWidth="1"/>
    <col min="6928" max="7168" width="10.5703125" style="96"/>
    <col min="7169" max="7169" width="68.85546875" style="96" customWidth="1"/>
    <col min="7170" max="7170" width="8.5703125" style="96" customWidth="1"/>
    <col min="7171" max="7171" width="1.5703125" style="96" customWidth="1"/>
    <col min="7172" max="7172" width="17.5703125" style="96" customWidth="1"/>
    <col min="7173" max="7173" width="0.85546875" style="96" customWidth="1"/>
    <col min="7174" max="7174" width="17.5703125" style="96" customWidth="1"/>
    <col min="7175" max="7175" width="0.85546875" style="96" customWidth="1"/>
    <col min="7176" max="7176" width="17.5703125" style="96" customWidth="1"/>
    <col min="7177" max="7177" width="0.85546875" style="96" customWidth="1"/>
    <col min="7178" max="7178" width="17.5703125" style="96" customWidth="1"/>
    <col min="7179" max="7179" width="0" style="96" hidden="1" customWidth="1"/>
    <col min="7180" max="7180" width="10.5703125" style="96"/>
    <col min="7181" max="7181" width="14.42578125" style="96" bestFit="1" customWidth="1"/>
    <col min="7182" max="7182" width="10.5703125" style="96"/>
    <col min="7183" max="7183" width="14.42578125" style="96" bestFit="1" customWidth="1"/>
    <col min="7184" max="7424" width="10.5703125" style="96"/>
    <col min="7425" max="7425" width="68.85546875" style="96" customWidth="1"/>
    <col min="7426" max="7426" width="8.5703125" style="96" customWidth="1"/>
    <col min="7427" max="7427" width="1.5703125" style="96" customWidth="1"/>
    <col min="7428" max="7428" width="17.5703125" style="96" customWidth="1"/>
    <col min="7429" max="7429" width="0.85546875" style="96" customWidth="1"/>
    <col min="7430" max="7430" width="17.5703125" style="96" customWidth="1"/>
    <col min="7431" max="7431" width="0.85546875" style="96" customWidth="1"/>
    <col min="7432" max="7432" width="17.5703125" style="96" customWidth="1"/>
    <col min="7433" max="7433" width="0.85546875" style="96" customWidth="1"/>
    <col min="7434" max="7434" width="17.5703125" style="96" customWidth="1"/>
    <col min="7435" max="7435" width="0" style="96" hidden="1" customWidth="1"/>
    <col min="7436" max="7436" width="10.5703125" style="96"/>
    <col min="7437" max="7437" width="14.42578125" style="96" bestFit="1" customWidth="1"/>
    <col min="7438" max="7438" width="10.5703125" style="96"/>
    <col min="7439" max="7439" width="14.42578125" style="96" bestFit="1" customWidth="1"/>
    <col min="7440" max="7680" width="10.5703125" style="96"/>
    <col min="7681" max="7681" width="68.85546875" style="96" customWidth="1"/>
    <col min="7682" max="7682" width="8.5703125" style="96" customWidth="1"/>
    <col min="7683" max="7683" width="1.5703125" style="96" customWidth="1"/>
    <col min="7684" max="7684" width="17.5703125" style="96" customWidth="1"/>
    <col min="7685" max="7685" width="0.85546875" style="96" customWidth="1"/>
    <col min="7686" max="7686" width="17.5703125" style="96" customWidth="1"/>
    <col min="7687" max="7687" width="0.85546875" style="96" customWidth="1"/>
    <col min="7688" max="7688" width="17.5703125" style="96" customWidth="1"/>
    <col min="7689" max="7689" width="0.85546875" style="96" customWidth="1"/>
    <col min="7690" max="7690" width="17.5703125" style="96" customWidth="1"/>
    <col min="7691" max="7691" width="0" style="96" hidden="1" customWidth="1"/>
    <col min="7692" max="7692" width="10.5703125" style="96"/>
    <col min="7693" max="7693" width="14.42578125" style="96" bestFit="1" customWidth="1"/>
    <col min="7694" max="7694" width="10.5703125" style="96"/>
    <col min="7695" max="7695" width="14.42578125" style="96" bestFit="1" customWidth="1"/>
    <col min="7696" max="7936" width="10.5703125" style="96"/>
    <col min="7937" max="7937" width="68.85546875" style="96" customWidth="1"/>
    <col min="7938" max="7938" width="8.5703125" style="96" customWidth="1"/>
    <col min="7939" max="7939" width="1.5703125" style="96" customWidth="1"/>
    <col min="7940" max="7940" width="17.5703125" style="96" customWidth="1"/>
    <col min="7941" max="7941" width="0.85546875" style="96" customWidth="1"/>
    <col min="7942" max="7942" width="17.5703125" style="96" customWidth="1"/>
    <col min="7943" max="7943" width="0.85546875" style="96" customWidth="1"/>
    <col min="7944" max="7944" width="17.5703125" style="96" customWidth="1"/>
    <col min="7945" max="7945" width="0.85546875" style="96" customWidth="1"/>
    <col min="7946" max="7946" width="17.5703125" style="96" customWidth="1"/>
    <col min="7947" max="7947" width="0" style="96" hidden="1" customWidth="1"/>
    <col min="7948" max="7948" width="10.5703125" style="96"/>
    <col min="7949" max="7949" width="14.42578125" style="96" bestFit="1" customWidth="1"/>
    <col min="7950" max="7950" width="10.5703125" style="96"/>
    <col min="7951" max="7951" width="14.42578125" style="96" bestFit="1" customWidth="1"/>
    <col min="7952" max="8192" width="10.5703125" style="96"/>
    <col min="8193" max="8193" width="68.85546875" style="96" customWidth="1"/>
    <col min="8194" max="8194" width="8.5703125" style="96" customWidth="1"/>
    <col min="8195" max="8195" width="1.5703125" style="96" customWidth="1"/>
    <col min="8196" max="8196" width="17.5703125" style="96" customWidth="1"/>
    <col min="8197" max="8197" width="0.85546875" style="96" customWidth="1"/>
    <col min="8198" max="8198" width="17.5703125" style="96" customWidth="1"/>
    <col min="8199" max="8199" width="0.85546875" style="96" customWidth="1"/>
    <col min="8200" max="8200" width="17.5703125" style="96" customWidth="1"/>
    <col min="8201" max="8201" width="0.85546875" style="96" customWidth="1"/>
    <col min="8202" max="8202" width="17.5703125" style="96" customWidth="1"/>
    <col min="8203" max="8203" width="0" style="96" hidden="1" customWidth="1"/>
    <col min="8204" max="8204" width="10.5703125" style="96"/>
    <col min="8205" max="8205" width="14.42578125" style="96" bestFit="1" customWidth="1"/>
    <col min="8206" max="8206" width="10.5703125" style="96"/>
    <col min="8207" max="8207" width="14.42578125" style="96" bestFit="1" customWidth="1"/>
    <col min="8208" max="8448" width="10.5703125" style="96"/>
    <col min="8449" max="8449" width="68.85546875" style="96" customWidth="1"/>
    <col min="8450" max="8450" width="8.5703125" style="96" customWidth="1"/>
    <col min="8451" max="8451" width="1.5703125" style="96" customWidth="1"/>
    <col min="8452" max="8452" width="17.5703125" style="96" customWidth="1"/>
    <col min="8453" max="8453" width="0.85546875" style="96" customWidth="1"/>
    <col min="8454" max="8454" width="17.5703125" style="96" customWidth="1"/>
    <col min="8455" max="8455" width="0.85546875" style="96" customWidth="1"/>
    <col min="8456" max="8456" width="17.5703125" style="96" customWidth="1"/>
    <col min="8457" max="8457" width="0.85546875" style="96" customWidth="1"/>
    <col min="8458" max="8458" width="17.5703125" style="96" customWidth="1"/>
    <col min="8459" max="8459" width="0" style="96" hidden="1" customWidth="1"/>
    <col min="8460" max="8460" width="10.5703125" style="96"/>
    <col min="8461" max="8461" width="14.42578125" style="96" bestFit="1" customWidth="1"/>
    <col min="8462" max="8462" width="10.5703125" style="96"/>
    <col min="8463" max="8463" width="14.42578125" style="96" bestFit="1" customWidth="1"/>
    <col min="8464" max="8704" width="10.5703125" style="96"/>
    <col min="8705" max="8705" width="68.85546875" style="96" customWidth="1"/>
    <col min="8706" max="8706" width="8.5703125" style="96" customWidth="1"/>
    <col min="8707" max="8707" width="1.5703125" style="96" customWidth="1"/>
    <col min="8708" max="8708" width="17.5703125" style="96" customWidth="1"/>
    <col min="8709" max="8709" width="0.85546875" style="96" customWidth="1"/>
    <col min="8710" max="8710" width="17.5703125" style="96" customWidth="1"/>
    <col min="8711" max="8711" width="0.85546875" style="96" customWidth="1"/>
    <col min="8712" max="8712" width="17.5703125" style="96" customWidth="1"/>
    <col min="8713" max="8713" width="0.85546875" style="96" customWidth="1"/>
    <col min="8714" max="8714" width="17.5703125" style="96" customWidth="1"/>
    <col min="8715" max="8715" width="0" style="96" hidden="1" customWidth="1"/>
    <col min="8716" max="8716" width="10.5703125" style="96"/>
    <col min="8717" max="8717" width="14.42578125" style="96" bestFit="1" customWidth="1"/>
    <col min="8718" max="8718" width="10.5703125" style="96"/>
    <col min="8719" max="8719" width="14.42578125" style="96" bestFit="1" customWidth="1"/>
    <col min="8720" max="8960" width="10.5703125" style="96"/>
    <col min="8961" max="8961" width="68.85546875" style="96" customWidth="1"/>
    <col min="8962" max="8962" width="8.5703125" style="96" customWidth="1"/>
    <col min="8963" max="8963" width="1.5703125" style="96" customWidth="1"/>
    <col min="8964" max="8964" width="17.5703125" style="96" customWidth="1"/>
    <col min="8965" max="8965" width="0.85546875" style="96" customWidth="1"/>
    <col min="8966" max="8966" width="17.5703125" style="96" customWidth="1"/>
    <col min="8967" max="8967" width="0.85546875" style="96" customWidth="1"/>
    <col min="8968" max="8968" width="17.5703125" style="96" customWidth="1"/>
    <col min="8969" max="8969" width="0.85546875" style="96" customWidth="1"/>
    <col min="8970" max="8970" width="17.5703125" style="96" customWidth="1"/>
    <col min="8971" max="8971" width="0" style="96" hidden="1" customWidth="1"/>
    <col min="8972" max="8972" width="10.5703125" style="96"/>
    <col min="8973" max="8973" width="14.42578125" style="96" bestFit="1" customWidth="1"/>
    <col min="8974" max="8974" width="10.5703125" style="96"/>
    <col min="8975" max="8975" width="14.42578125" style="96" bestFit="1" customWidth="1"/>
    <col min="8976" max="9216" width="10.5703125" style="96"/>
    <col min="9217" max="9217" width="68.85546875" style="96" customWidth="1"/>
    <col min="9218" max="9218" width="8.5703125" style="96" customWidth="1"/>
    <col min="9219" max="9219" width="1.5703125" style="96" customWidth="1"/>
    <col min="9220" max="9220" width="17.5703125" style="96" customWidth="1"/>
    <col min="9221" max="9221" width="0.85546875" style="96" customWidth="1"/>
    <col min="9222" max="9222" width="17.5703125" style="96" customWidth="1"/>
    <col min="9223" max="9223" width="0.85546875" style="96" customWidth="1"/>
    <col min="9224" max="9224" width="17.5703125" style="96" customWidth="1"/>
    <col min="9225" max="9225" width="0.85546875" style="96" customWidth="1"/>
    <col min="9226" max="9226" width="17.5703125" style="96" customWidth="1"/>
    <col min="9227" max="9227" width="0" style="96" hidden="1" customWidth="1"/>
    <col min="9228" max="9228" width="10.5703125" style="96"/>
    <col min="9229" max="9229" width="14.42578125" style="96" bestFit="1" customWidth="1"/>
    <col min="9230" max="9230" width="10.5703125" style="96"/>
    <col min="9231" max="9231" width="14.42578125" style="96" bestFit="1" customWidth="1"/>
    <col min="9232" max="9472" width="10.5703125" style="96"/>
    <col min="9473" max="9473" width="68.85546875" style="96" customWidth="1"/>
    <col min="9474" max="9474" width="8.5703125" style="96" customWidth="1"/>
    <col min="9475" max="9475" width="1.5703125" style="96" customWidth="1"/>
    <col min="9476" max="9476" width="17.5703125" style="96" customWidth="1"/>
    <col min="9477" max="9477" width="0.85546875" style="96" customWidth="1"/>
    <col min="9478" max="9478" width="17.5703125" style="96" customWidth="1"/>
    <col min="9479" max="9479" width="0.85546875" style="96" customWidth="1"/>
    <col min="9480" max="9480" width="17.5703125" style="96" customWidth="1"/>
    <col min="9481" max="9481" width="0.85546875" style="96" customWidth="1"/>
    <col min="9482" max="9482" width="17.5703125" style="96" customWidth="1"/>
    <col min="9483" max="9483" width="0" style="96" hidden="1" customWidth="1"/>
    <col min="9484" max="9484" width="10.5703125" style="96"/>
    <col min="9485" max="9485" width="14.42578125" style="96" bestFit="1" customWidth="1"/>
    <col min="9486" max="9486" width="10.5703125" style="96"/>
    <col min="9487" max="9487" width="14.42578125" style="96" bestFit="1" customWidth="1"/>
    <col min="9488" max="9728" width="10.5703125" style="96"/>
    <col min="9729" max="9729" width="68.85546875" style="96" customWidth="1"/>
    <col min="9730" max="9730" width="8.5703125" style="96" customWidth="1"/>
    <col min="9731" max="9731" width="1.5703125" style="96" customWidth="1"/>
    <col min="9732" max="9732" width="17.5703125" style="96" customWidth="1"/>
    <col min="9733" max="9733" width="0.85546875" style="96" customWidth="1"/>
    <col min="9734" max="9734" width="17.5703125" style="96" customWidth="1"/>
    <col min="9735" max="9735" width="0.85546875" style="96" customWidth="1"/>
    <col min="9736" max="9736" width="17.5703125" style="96" customWidth="1"/>
    <col min="9737" max="9737" width="0.85546875" style="96" customWidth="1"/>
    <col min="9738" max="9738" width="17.5703125" style="96" customWidth="1"/>
    <col min="9739" max="9739" width="0" style="96" hidden="1" customWidth="1"/>
    <col min="9740" max="9740" width="10.5703125" style="96"/>
    <col min="9741" max="9741" width="14.42578125" style="96" bestFit="1" customWidth="1"/>
    <col min="9742" max="9742" width="10.5703125" style="96"/>
    <col min="9743" max="9743" width="14.42578125" style="96" bestFit="1" customWidth="1"/>
    <col min="9744" max="9984" width="10.5703125" style="96"/>
    <col min="9985" max="9985" width="68.85546875" style="96" customWidth="1"/>
    <col min="9986" max="9986" width="8.5703125" style="96" customWidth="1"/>
    <col min="9987" max="9987" width="1.5703125" style="96" customWidth="1"/>
    <col min="9988" max="9988" width="17.5703125" style="96" customWidth="1"/>
    <col min="9989" max="9989" width="0.85546875" style="96" customWidth="1"/>
    <col min="9990" max="9990" width="17.5703125" style="96" customWidth="1"/>
    <col min="9991" max="9991" width="0.85546875" style="96" customWidth="1"/>
    <col min="9992" max="9992" width="17.5703125" style="96" customWidth="1"/>
    <col min="9993" max="9993" width="0.85546875" style="96" customWidth="1"/>
    <col min="9994" max="9994" width="17.5703125" style="96" customWidth="1"/>
    <col min="9995" max="9995" width="0" style="96" hidden="1" customWidth="1"/>
    <col min="9996" max="9996" width="10.5703125" style="96"/>
    <col min="9997" max="9997" width="14.42578125" style="96" bestFit="1" customWidth="1"/>
    <col min="9998" max="9998" width="10.5703125" style="96"/>
    <col min="9999" max="9999" width="14.42578125" style="96" bestFit="1" customWidth="1"/>
    <col min="10000" max="10240" width="10.5703125" style="96"/>
    <col min="10241" max="10241" width="68.85546875" style="96" customWidth="1"/>
    <col min="10242" max="10242" width="8.5703125" style="96" customWidth="1"/>
    <col min="10243" max="10243" width="1.5703125" style="96" customWidth="1"/>
    <col min="10244" max="10244" width="17.5703125" style="96" customWidth="1"/>
    <col min="10245" max="10245" width="0.85546875" style="96" customWidth="1"/>
    <col min="10246" max="10246" width="17.5703125" style="96" customWidth="1"/>
    <col min="10247" max="10247" width="0.85546875" style="96" customWidth="1"/>
    <col min="10248" max="10248" width="17.5703125" style="96" customWidth="1"/>
    <col min="10249" max="10249" width="0.85546875" style="96" customWidth="1"/>
    <col min="10250" max="10250" width="17.5703125" style="96" customWidth="1"/>
    <col min="10251" max="10251" width="0" style="96" hidden="1" customWidth="1"/>
    <col min="10252" max="10252" width="10.5703125" style="96"/>
    <col min="10253" max="10253" width="14.42578125" style="96" bestFit="1" customWidth="1"/>
    <col min="10254" max="10254" width="10.5703125" style="96"/>
    <col min="10255" max="10255" width="14.42578125" style="96" bestFit="1" customWidth="1"/>
    <col min="10256" max="10496" width="10.5703125" style="96"/>
    <col min="10497" max="10497" width="68.85546875" style="96" customWidth="1"/>
    <col min="10498" max="10498" width="8.5703125" style="96" customWidth="1"/>
    <col min="10499" max="10499" width="1.5703125" style="96" customWidth="1"/>
    <col min="10500" max="10500" width="17.5703125" style="96" customWidth="1"/>
    <col min="10501" max="10501" width="0.85546875" style="96" customWidth="1"/>
    <col min="10502" max="10502" width="17.5703125" style="96" customWidth="1"/>
    <col min="10503" max="10503" width="0.85546875" style="96" customWidth="1"/>
    <col min="10504" max="10504" width="17.5703125" style="96" customWidth="1"/>
    <col min="10505" max="10505" width="0.85546875" style="96" customWidth="1"/>
    <col min="10506" max="10506" width="17.5703125" style="96" customWidth="1"/>
    <col min="10507" max="10507" width="0" style="96" hidden="1" customWidth="1"/>
    <col min="10508" max="10508" width="10.5703125" style="96"/>
    <col min="10509" max="10509" width="14.42578125" style="96" bestFit="1" customWidth="1"/>
    <col min="10510" max="10510" width="10.5703125" style="96"/>
    <col min="10511" max="10511" width="14.42578125" style="96" bestFit="1" customWidth="1"/>
    <col min="10512" max="10752" width="10.5703125" style="96"/>
    <col min="10753" max="10753" width="68.85546875" style="96" customWidth="1"/>
    <col min="10754" max="10754" width="8.5703125" style="96" customWidth="1"/>
    <col min="10755" max="10755" width="1.5703125" style="96" customWidth="1"/>
    <col min="10756" max="10756" width="17.5703125" style="96" customWidth="1"/>
    <col min="10757" max="10757" width="0.85546875" style="96" customWidth="1"/>
    <col min="10758" max="10758" width="17.5703125" style="96" customWidth="1"/>
    <col min="10759" max="10759" width="0.85546875" style="96" customWidth="1"/>
    <col min="10760" max="10760" width="17.5703125" style="96" customWidth="1"/>
    <col min="10761" max="10761" width="0.85546875" style="96" customWidth="1"/>
    <col min="10762" max="10762" width="17.5703125" style="96" customWidth="1"/>
    <col min="10763" max="10763" width="0" style="96" hidden="1" customWidth="1"/>
    <col min="10764" max="10764" width="10.5703125" style="96"/>
    <col min="10765" max="10765" width="14.42578125" style="96" bestFit="1" customWidth="1"/>
    <col min="10766" max="10766" width="10.5703125" style="96"/>
    <col min="10767" max="10767" width="14.42578125" style="96" bestFit="1" customWidth="1"/>
    <col min="10768" max="11008" width="10.5703125" style="96"/>
    <col min="11009" max="11009" width="68.85546875" style="96" customWidth="1"/>
    <col min="11010" max="11010" width="8.5703125" style="96" customWidth="1"/>
    <col min="11011" max="11011" width="1.5703125" style="96" customWidth="1"/>
    <col min="11012" max="11012" width="17.5703125" style="96" customWidth="1"/>
    <col min="11013" max="11013" width="0.85546875" style="96" customWidth="1"/>
    <col min="11014" max="11014" width="17.5703125" style="96" customWidth="1"/>
    <col min="11015" max="11015" width="0.85546875" style="96" customWidth="1"/>
    <col min="11016" max="11016" width="17.5703125" style="96" customWidth="1"/>
    <col min="11017" max="11017" width="0.85546875" style="96" customWidth="1"/>
    <col min="11018" max="11018" width="17.5703125" style="96" customWidth="1"/>
    <col min="11019" max="11019" width="0" style="96" hidden="1" customWidth="1"/>
    <col min="11020" max="11020" width="10.5703125" style="96"/>
    <col min="11021" max="11021" width="14.42578125" style="96" bestFit="1" customWidth="1"/>
    <col min="11022" max="11022" width="10.5703125" style="96"/>
    <col min="11023" max="11023" width="14.42578125" style="96" bestFit="1" customWidth="1"/>
    <col min="11024" max="11264" width="10.5703125" style="96"/>
    <col min="11265" max="11265" width="68.85546875" style="96" customWidth="1"/>
    <col min="11266" max="11266" width="8.5703125" style="96" customWidth="1"/>
    <col min="11267" max="11267" width="1.5703125" style="96" customWidth="1"/>
    <col min="11268" max="11268" width="17.5703125" style="96" customWidth="1"/>
    <col min="11269" max="11269" width="0.85546875" style="96" customWidth="1"/>
    <col min="11270" max="11270" width="17.5703125" style="96" customWidth="1"/>
    <col min="11271" max="11271" width="0.85546875" style="96" customWidth="1"/>
    <col min="11272" max="11272" width="17.5703125" style="96" customWidth="1"/>
    <col min="11273" max="11273" width="0.85546875" style="96" customWidth="1"/>
    <col min="11274" max="11274" width="17.5703125" style="96" customWidth="1"/>
    <col min="11275" max="11275" width="0" style="96" hidden="1" customWidth="1"/>
    <col min="11276" max="11276" width="10.5703125" style="96"/>
    <col min="11277" max="11277" width="14.42578125" style="96" bestFit="1" customWidth="1"/>
    <col min="11278" max="11278" width="10.5703125" style="96"/>
    <col min="11279" max="11279" width="14.42578125" style="96" bestFit="1" customWidth="1"/>
    <col min="11280" max="11520" width="10.5703125" style="96"/>
    <col min="11521" max="11521" width="68.85546875" style="96" customWidth="1"/>
    <col min="11522" max="11522" width="8.5703125" style="96" customWidth="1"/>
    <col min="11523" max="11523" width="1.5703125" style="96" customWidth="1"/>
    <col min="11524" max="11524" width="17.5703125" style="96" customWidth="1"/>
    <col min="11525" max="11525" width="0.85546875" style="96" customWidth="1"/>
    <col min="11526" max="11526" width="17.5703125" style="96" customWidth="1"/>
    <col min="11527" max="11527" width="0.85546875" style="96" customWidth="1"/>
    <col min="11528" max="11528" width="17.5703125" style="96" customWidth="1"/>
    <col min="11529" max="11529" width="0.85546875" style="96" customWidth="1"/>
    <col min="11530" max="11530" width="17.5703125" style="96" customWidth="1"/>
    <col min="11531" max="11531" width="0" style="96" hidden="1" customWidth="1"/>
    <col min="11532" max="11532" width="10.5703125" style="96"/>
    <col min="11533" max="11533" width="14.42578125" style="96" bestFit="1" customWidth="1"/>
    <col min="11534" max="11534" width="10.5703125" style="96"/>
    <col min="11535" max="11535" width="14.42578125" style="96" bestFit="1" customWidth="1"/>
    <col min="11536" max="11776" width="10.5703125" style="96"/>
    <col min="11777" max="11777" width="68.85546875" style="96" customWidth="1"/>
    <col min="11778" max="11778" width="8.5703125" style="96" customWidth="1"/>
    <col min="11779" max="11779" width="1.5703125" style="96" customWidth="1"/>
    <col min="11780" max="11780" width="17.5703125" style="96" customWidth="1"/>
    <col min="11781" max="11781" width="0.85546875" style="96" customWidth="1"/>
    <col min="11782" max="11782" width="17.5703125" style="96" customWidth="1"/>
    <col min="11783" max="11783" width="0.85546875" style="96" customWidth="1"/>
    <col min="11784" max="11784" width="17.5703125" style="96" customWidth="1"/>
    <col min="11785" max="11785" width="0.85546875" style="96" customWidth="1"/>
    <col min="11786" max="11786" width="17.5703125" style="96" customWidth="1"/>
    <col min="11787" max="11787" width="0" style="96" hidden="1" customWidth="1"/>
    <col min="11788" max="11788" width="10.5703125" style="96"/>
    <col min="11789" max="11789" width="14.42578125" style="96" bestFit="1" customWidth="1"/>
    <col min="11790" max="11790" width="10.5703125" style="96"/>
    <col min="11791" max="11791" width="14.42578125" style="96" bestFit="1" customWidth="1"/>
    <col min="11792" max="12032" width="10.5703125" style="96"/>
    <col min="12033" max="12033" width="68.85546875" style="96" customWidth="1"/>
    <col min="12034" max="12034" width="8.5703125" style="96" customWidth="1"/>
    <col min="12035" max="12035" width="1.5703125" style="96" customWidth="1"/>
    <col min="12036" max="12036" width="17.5703125" style="96" customWidth="1"/>
    <col min="12037" max="12037" width="0.85546875" style="96" customWidth="1"/>
    <col min="12038" max="12038" width="17.5703125" style="96" customWidth="1"/>
    <col min="12039" max="12039" width="0.85546875" style="96" customWidth="1"/>
    <col min="12040" max="12040" width="17.5703125" style="96" customWidth="1"/>
    <col min="12041" max="12041" width="0.85546875" style="96" customWidth="1"/>
    <col min="12042" max="12042" width="17.5703125" style="96" customWidth="1"/>
    <col min="12043" max="12043" width="0" style="96" hidden="1" customWidth="1"/>
    <col min="12044" max="12044" width="10.5703125" style="96"/>
    <col min="12045" max="12045" width="14.42578125" style="96" bestFit="1" customWidth="1"/>
    <col min="12046" max="12046" width="10.5703125" style="96"/>
    <col min="12047" max="12047" width="14.42578125" style="96" bestFit="1" customWidth="1"/>
    <col min="12048" max="12288" width="10.5703125" style="96"/>
    <col min="12289" max="12289" width="68.85546875" style="96" customWidth="1"/>
    <col min="12290" max="12290" width="8.5703125" style="96" customWidth="1"/>
    <col min="12291" max="12291" width="1.5703125" style="96" customWidth="1"/>
    <col min="12292" max="12292" width="17.5703125" style="96" customWidth="1"/>
    <col min="12293" max="12293" width="0.85546875" style="96" customWidth="1"/>
    <col min="12294" max="12294" width="17.5703125" style="96" customWidth="1"/>
    <col min="12295" max="12295" width="0.85546875" style="96" customWidth="1"/>
    <col min="12296" max="12296" width="17.5703125" style="96" customWidth="1"/>
    <col min="12297" max="12297" width="0.85546875" style="96" customWidth="1"/>
    <col min="12298" max="12298" width="17.5703125" style="96" customWidth="1"/>
    <col min="12299" max="12299" width="0" style="96" hidden="1" customWidth="1"/>
    <col min="12300" max="12300" width="10.5703125" style="96"/>
    <col min="12301" max="12301" width="14.42578125" style="96" bestFit="1" customWidth="1"/>
    <col min="12302" max="12302" width="10.5703125" style="96"/>
    <col min="12303" max="12303" width="14.42578125" style="96" bestFit="1" customWidth="1"/>
    <col min="12304" max="12544" width="10.5703125" style="96"/>
    <col min="12545" max="12545" width="68.85546875" style="96" customWidth="1"/>
    <col min="12546" max="12546" width="8.5703125" style="96" customWidth="1"/>
    <col min="12547" max="12547" width="1.5703125" style="96" customWidth="1"/>
    <col min="12548" max="12548" width="17.5703125" style="96" customWidth="1"/>
    <col min="12549" max="12549" width="0.85546875" style="96" customWidth="1"/>
    <col min="12550" max="12550" width="17.5703125" style="96" customWidth="1"/>
    <col min="12551" max="12551" width="0.85546875" style="96" customWidth="1"/>
    <col min="12552" max="12552" width="17.5703125" style="96" customWidth="1"/>
    <col min="12553" max="12553" width="0.85546875" style="96" customWidth="1"/>
    <col min="12554" max="12554" width="17.5703125" style="96" customWidth="1"/>
    <col min="12555" max="12555" width="0" style="96" hidden="1" customWidth="1"/>
    <col min="12556" max="12556" width="10.5703125" style="96"/>
    <col min="12557" max="12557" width="14.42578125" style="96" bestFit="1" customWidth="1"/>
    <col min="12558" max="12558" width="10.5703125" style="96"/>
    <col min="12559" max="12559" width="14.42578125" style="96" bestFit="1" customWidth="1"/>
    <col min="12560" max="12800" width="10.5703125" style="96"/>
    <col min="12801" max="12801" width="68.85546875" style="96" customWidth="1"/>
    <col min="12802" max="12802" width="8.5703125" style="96" customWidth="1"/>
    <col min="12803" max="12803" width="1.5703125" style="96" customWidth="1"/>
    <col min="12804" max="12804" width="17.5703125" style="96" customWidth="1"/>
    <col min="12805" max="12805" width="0.85546875" style="96" customWidth="1"/>
    <col min="12806" max="12806" width="17.5703125" style="96" customWidth="1"/>
    <col min="12807" max="12807" width="0.85546875" style="96" customWidth="1"/>
    <col min="12808" max="12808" width="17.5703125" style="96" customWidth="1"/>
    <col min="12809" max="12809" width="0.85546875" style="96" customWidth="1"/>
    <col min="12810" max="12810" width="17.5703125" style="96" customWidth="1"/>
    <col min="12811" max="12811" width="0" style="96" hidden="1" customWidth="1"/>
    <col min="12812" max="12812" width="10.5703125" style="96"/>
    <col min="12813" max="12813" width="14.42578125" style="96" bestFit="1" customWidth="1"/>
    <col min="12814" max="12814" width="10.5703125" style="96"/>
    <col min="12815" max="12815" width="14.42578125" style="96" bestFit="1" customWidth="1"/>
    <col min="12816" max="13056" width="10.5703125" style="96"/>
    <col min="13057" max="13057" width="68.85546875" style="96" customWidth="1"/>
    <col min="13058" max="13058" width="8.5703125" style="96" customWidth="1"/>
    <col min="13059" max="13059" width="1.5703125" style="96" customWidth="1"/>
    <col min="13060" max="13060" width="17.5703125" style="96" customWidth="1"/>
    <col min="13061" max="13061" width="0.85546875" style="96" customWidth="1"/>
    <col min="13062" max="13062" width="17.5703125" style="96" customWidth="1"/>
    <col min="13063" max="13063" width="0.85546875" style="96" customWidth="1"/>
    <col min="13064" max="13064" width="17.5703125" style="96" customWidth="1"/>
    <col min="13065" max="13065" width="0.85546875" style="96" customWidth="1"/>
    <col min="13066" max="13066" width="17.5703125" style="96" customWidth="1"/>
    <col min="13067" max="13067" width="0" style="96" hidden="1" customWidth="1"/>
    <col min="13068" max="13068" width="10.5703125" style="96"/>
    <col min="13069" max="13069" width="14.42578125" style="96" bestFit="1" customWidth="1"/>
    <col min="13070" max="13070" width="10.5703125" style="96"/>
    <col min="13071" max="13071" width="14.42578125" style="96" bestFit="1" customWidth="1"/>
    <col min="13072" max="13312" width="10.5703125" style="96"/>
    <col min="13313" max="13313" width="68.85546875" style="96" customWidth="1"/>
    <col min="13314" max="13314" width="8.5703125" style="96" customWidth="1"/>
    <col min="13315" max="13315" width="1.5703125" style="96" customWidth="1"/>
    <col min="13316" max="13316" width="17.5703125" style="96" customWidth="1"/>
    <col min="13317" max="13317" width="0.85546875" style="96" customWidth="1"/>
    <col min="13318" max="13318" width="17.5703125" style="96" customWidth="1"/>
    <col min="13319" max="13319" width="0.85546875" style="96" customWidth="1"/>
    <col min="13320" max="13320" width="17.5703125" style="96" customWidth="1"/>
    <col min="13321" max="13321" width="0.85546875" style="96" customWidth="1"/>
    <col min="13322" max="13322" width="17.5703125" style="96" customWidth="1"/>
    <col min="13323" max="13323" width="0" style="96" hidden="1" customWidth="1"/>
    <col min="13324" max="13324" width="10.5703125" style="96"/>
    <col min="13325" max="13325" width="14.42578125" style="96" bestFit="1" customWidth="1"/>
    <col min="13326" max="13326" width="10.5703125" style="96"/>
    <col min="13327" max="13327" width="14.42578125" style="96" bestFit="1" customWidth="1"/>
    <col min="13328" max="13568" width="10.5703125" style="96"/>
    <col min="13569" max="13569" width="68.85546875" style="96" customWidth="1"/>
    <col min="13570" max="13570" width="8.5703125" style="96" customWidth="1"/>
    <col min="13571" max="13571" width="1.5703125" style="96" customWidth="1"/>
    <col min="13572" max="13572" width="17.5703125" style="96" customWidth="1"/>
    <col min="13573" max="13573" width="0.85546875" style="96" customWidth="1"/>
    <col min="13574" max="13574" width="17.5703125" style="96" customWidth="1"/>
    <col min="13575" max="13575" width="0.85546875" style="96" customWidth="1"/>
    <col min="13576" max="13576" width="17.5703125" style="96" customWidth="1"/>
    <col min="13577" max="13577" width="0.85546875" style="96" customWidth="1"/>
    <col min="13578" max="13578" width="17.5703125" style="96" customWidth="1"/>
    <col min="13579" max="13579" width="0" style="96" hidden="1" customWidth="1"/>
    <col min="13580" max="13580" width="10.5703125" style="96"/>
    <col min="13581" max="13581" width="14.42578125" style="96" bestFit="1" customWidth="1"/>
    <col min="13582" max="13582" width="10.5703125" style="96"/>
    <col min="13583" max="13583" width="14.42578125" style="96" bestFit="1" customWidth="1"/>
    <col min="13584" max="13824" width="10.5703125" style="96"/>
    <col min="13825" max="13825" width="68.85546875" style="96" customWidth="1"/>
    <col min="13826" max="13826" width="8.5703125" style="96" customWidth="1"/>
    <col min="13827" max="13827" width="1.5703125" style="96" customWidth="1"/>
    <col min="13828" max="13828" width="17.5703125" style="96" customWidth="1"/>
    <col min="13829" max="13829" width="0.85546875" style="96" customWidth="1"/>
    <col min="13830" max="13830" width="17.5703125" style="96" customWidth="1"/>
    <col min="13831" max="13831" width="0.85546875" style="96" customWidth="1"/>
    <col min="13832" max="13832" width="17.5703125" style="96" customWidth="1"/>
    <col min="13833" max="13833" width="0.85546875" style="96" customWidth="1"/>
    <col min="13834" max="13834" width="17.5703125" style="96" customWidth="1"/>
    <col min="13835" max="13835" width="0" style="96" hidden="1" customWidth="1"/>
    <col min="13836" max="13836" width="10.5703125" style="96"/>
    <col min="13837" max="13837" width="14.42578125" style="96" bestFit="1" customWidth="1"/>
    <col min="13838" max="13838" width="10.5703125" style="96"/>
    <col min="13839" max="13839" width="14.42578125" style="96" bestFit="1" customWidth="1"/>
    <col min="13840" max="14080" width="10.5703125" style="96"/>
    <col min="14081" max="14081" width="68.85546875" style="96" customWidth="1"/>
    <col min="14082" max="14082" width="8.5703125" style="96" customWidth="1"/>
    <col min="14083" max="14083" width="1.5703125" style="96" customWidth="1"/>
    <col min="14084" max="14084" width="17.5703125" style="96" customWidth="1"/>
    <col min="14085" max="14085" width="0.85546875" style="96" customWidth="1"/>
    <col min="14086" max="14086" width="17.5703125" style="96" customWidth="1"/>
    <col min="14087" max="14087" width="0.85546875" style="96" customWidth="1"/>
    <col min="14088" max="14088" width="17.5703125" style="96" customWidth="1"/>
    <col min="14089" max="14089" width="0.85546875" style="96" customWidth="1"/>
    <col min="14090" max="14090" width="17.5703125" style="96" customWidth="1"/>
    <col min="14091" max="14091" width="0" style="96" hidden="1" customWidth="1"/>
    <col min="14092" max="14092" width="10.5703125" style="96"/>
    <col min="14093" max="14093" width="14.42578125" style="96" bestFit="1" customWidth="1"/>
    <col min="14094" max="14094" width="10.5703125" style="96"/>
    <col min="14095" max="14095" width="14.42578125" style="96" bestFit="1" customWidth="1"/>
    <col min="14096" max="14336" width="10.5703125" style="96"/>
    <col min="14337" max="14337" width="68.85546875" style="96" customWidth="1"/>
    <col min="14338" max="14338" width="8.5703125" style="96" customWidth="1"/>
    <col min="14339" max="14339" width="1.5703125" style="96" customWidth="1"/>
    <col min="14340" max="14340" width="17.5703125" style="96" customWidth="1"/>
    <col min="14341" max="14341" width="0.85546875" style="96" customWidth="1"/>
    <col min="14342" max="14342" width="17.5703125" style="96" customWidth="1"/>
    <col min="14343" max="14343" width="0.85546875" style="96" customWidth="1"/>
    <col min="14344" max="14344" width="17.5703125" style="96" customWidth="1"/>
    <col min="14345" max="14345" width="0.85546875" style="96" customWidth="1"/>
    <col min="14346" max="14346" width="17.5703125" style="96" customWidth="1"/>
    <col min="14347" max="14347" width="0" style="96" hidden="1" customWidth="1"/>
    <col min="14348" max="14348" width="10.5703125" style="96"/>
    <col min="14349" max="14349" width="14.42578125" style="96" bestFit="1" customWidth="1"/>
    <col min="14350" max="14350" width="10.5703125" style="96"/>
    <col min="14351" max="14351" width="14.42578125" style="96" bestFit="1" customWidth="1"/>
    <col min="14352" max="14592" width="10.5703125" style="96"/>
    <col min="14593" max="14593" width="68.85546875" style="96" customWidth="1"/>
    <col min="14594" max="14594" width="8.5703125" style="96" customWidth="1"/>
    <col min="14595" max="14595" width="1.5703125" style="96" customWidth="1"/>
    <col min="14596" max="14596" width="17.5703125" style="96" customWidth="1"/>
    <col min="14597" max="14597" width="0.85546875" style="96" customWidth="1"/>
    <col min="14598" max="14598" width="17.5703125" style="96" customWidth="1"/>
    <col min="14599" max="14599" width="0.85546875" style="96" customWidth="1"/>
    <col min="14600" max="14600" width="17.5703125" style="96" customWidth="1"/>
    <col min="14601" max="14601" width="0.85546875" style="96" customWidth="1"/>
    <col min="14602" max="14602" width="17.5703125" style="96" customWidth="1"/>
    <col min="14603" max="14603" width="0" style="96" hidden="1" customWidth="1"/>
    <col min="14604" max="14604" width="10.5703125" style="96"/>
    <col min="14605" max="14605" width="14.42578125" style="96" bestFit="1" customWidth="1"/>
    <col min="14606" max="14606" width="10.5703125" style="96"/>
    <col min="14607" max="14607" width="14.42578125" style="96" bestFit="1" customWidth="1"/>
    <col min="14608" max="14848" width="10.5703125" style="96"/>
    <col min="14849" max="14849" width="68.85546875" style="96" customWidth="1"/>
    <col min="14850" max="14850" width="8.5703125" style="96" customWidth="1"/>
    <col min="14851" max="14851" width="1.5703125" style="96" customWidth="1"/>
    <col min="14852" max="14852" width="17.5703125" style="96" customWidth="1"/>
    <col min="14853" max="14853" width="0.85546875" style="96" customWidth="1"/>
    <col min="14854" max="14854" width="17.5703125" style="96" customWidth="1"/>
    <col min="14855" max="14855" width="0.85546875" style="96" customWidth="1"/>
    <col min="14856" max="14856" width="17.5703125" style="96" customWidth="1"/>
    <col min="14857" max="14857" width="0.85546875" style="96" customWidth="1"/>
    <col min="14858" max="14858" width="17.5703125" style="96" customWidth="1"/>
    <col min="14859" max="14859" width="0" style="96" hidden="1" customWidth="1"/>
    <col min="14860" max="14860" width="10.5703125" style="96"/>
    <col min="14861" max="14861" width="14.42578125" style="96" bestFit="1" customWidth="1"/>
    <col min="14862" max="14862" width="10.5703125" style="96"/>
    <col min="14863" max="14863" width="14.42578125" style="96" bestFit="1" customWidth="1"/>
    <col min="14864" max="15104" width="10.5703125" style="96"/>
    <col min="15105" max="15105" width="68.85546875" style="96" customWidth="1"/>
    <col min="15106" max="15106" width="8.5703125" style="96" customWidth="1"/>
    <col min="15107" max="15107" width="1.5703125" style="96" customWidth="1"/>
    <col min="15108" max="15108" width="17.5703125" style="96" customWidth="1"/>
    <col min="15109" max="15109" width="0.85546875" style="96" customWidth="1"/>
    <col min="15110" max="15110" width="17.5703125" style="96" customWidth="1"/>
    <col min="15111" max="15111" width="0.85546875" style="96" customWidth="1"/>
    <col min="15112" max="15112" width="17.5703125" style="96" customWidth="1"/>
    <col min="15113" max="15113" width="0.85546875" style="96" customWidth="1"/>
    <col min="15114" max="15114" width="17.5703125" style="96" customWidth="1"/>
    <col min="15115" max="15115" width="0" style="96" hidden="1" customWidth="1"/>
    <col min="15116" max="15116" width="10.5703125" style="96"/>
    <col min="15117" max="15117" width="14.42578125" style="96" bestFit="1" customWidth="1"/>
    <col min="15118" max="15118" width="10.5703125" style="96"/>
    <col min="15119" max="15119" width="14.42578125" style="96" bestFit="1" customWidth="1"/>
    <col min="15120" max="15360" width="10.5703125" style="96"/>
    <col min="15361" max="15361" width="68.85546875" style="96" customWidth="1"/>
    <col min="15362" max="15362" width="8.5703125" style="96" customWidth="1"/>
    <col min="15363" max="15363" width="1.5703125" style="96" customWidth="1"/>
    <col min="15364" max="15364" width="17.5703125" style="96" customWidth="1"/>
    <col min="15365" max="15365" width="0.85546875" style="96" customWidth="1"/>
    <col min="15366" max="15366" width="17.5703125" style="96" customWidth="1"/>
    <col min="15367" max="15367" width="0.85546875" style="96" customWidth="1"/>
    <col min="15368" max="15368" width="17.5703125" style="96" customWidth="1"/>
    <col min="15369" max="15369" width="0.85546875" style="96" customWidth="1"/>
    <col min="15370" max="15370" width="17.5703125" style="96" customWidth="1"/>
    <col min="15371" max="15371" width="0" style="96" hidden="1" customWidth="1"/>
    <col min="15372" max="15372" width="10.5703125" style="96"/>
    <col min="15373" max="15373" width="14.42578125" style="96" bestFit="1" customWidth="1"/>
    <col min="15374" max="15374" width="10.5703125" style="96"/>
    <col min="15375" max="15375" width="14.42578125" style="96" bestFit="1" customWidth="1"/>
    <col min="15376" max="15616" width="10.5703125" style="96"/>
    <col min="15617" max="15617" width="68.85546875" style="96" customWidth="1"/>
    <col min="15618" max="15618" width="8.5703125" style="96" customWidth="1"/>
    <col min="15619" max="15619" width="1.5703125" style="96" customWidth="1"/>
    <col min="15620" max="15620" width="17.5703125" style="96" customWidth="1"/>
    <col min="15621" max="15621" width="0.85546875" style="96" customWidth="1"/>
    <col min="15622" max="15622" width="17.5703125" style="96" customWidth="1"/>
    <col min="15623" max="15623" width="0.85546875" style="96" customWidth="1"/>
    <col min="15624" max="15624" width="17.5703125" style="96" customWidth="1"/>
    <col min="15625" max="15625" width="0.85546875" style="96" customWidth="1"/>
    <col min="15626" max="15626" width="17.5703125" style="96" customWidth="1"/>
    <col min="15627" max="15627" width="0" style="96" hidden="1" customWidth="1"/>
    <col min="15628" max="15628" width="10.5703125" style="96"/>
    <col min="15629" max="15629" width="14.42578125" style="96" bestFit="1" customWidth="1"/>
    <col min="15630" max="15630" width="10.5703125" style="96"/>
    <col min="15631" max="15631" width="14.42578125" style="96" bestFit="1" customWidth="1"/>
    <col min="15632" max="15872" width="10.5703125" style="96"/>
    <col min="15873" max="15873" width="68.85546875" style="96" customWidth="1"/>
    <col min="15874" max="15874" width="8.5703125" style="96" customWidth="1"/>
    <col min="15875" max="15875" width="1.5703125" style="96" customWidth="1"/>
    <col min="15876" max="15876" width="17.5703125" style="96" customWidth="1"/>
    <col min="15877" max="15877" width="0.85546875" style="96" customWidth="1"/>
    <col min="15878" max="15878" width="17.5703125" style="96" customWidth="1"/>
    <col min="15879" max="15879" width="0.85546875" style="96" customWidth="1"/>
    <col min="15880" max="15880" width="17.5703125" style="96" customWidth="1"/>
    <col min="15881" max="15881" width="0.85546875" style="96" customWidth="1"/>
    <col min="15882" max="15882" width="17.5703125" style="96" customWidth="1"/>
    <col min="15883" max="15883" width="0" style="96" hidden="1" customWidth="1"/>
    <col min="15884" max="15884" width="10.5703125" style="96"/>
    <col min="15885" max="15885" width="14.42578125" style="96" bestFit="1" customWidth="1"/>
    <col min="15886" max="15886" width="10.5703125" style="96"/>
    <col min="15887" max="15887" width="14.42578125" style="96" bestFit="1" customWidth="1"/>
    <col min="15888" max="16128" width="10.5703125" style="96"/>
    <col min="16129" max="16129" width="68.85546875" style="96" customWidth="1"/>
    <col min="16130" max="16130" width="8.5703125" style="96" customWidth="1"/>
    <col min="16131" max="16131" width="1.5703125" style="96" customWidth="1"/>
    <col min="16132" max="16132" width="17.5703125" style="96" customWidth="1"/>
    <col min="16133" max="16133" width="0.85546875" style="96" customWidth="1"/>
    <col min="16134" max="16134" width="17.5703125" style="96" customWidth="1"/>
    <col min="16135" max="16135" width="0.85546875" style="96" customWidth="1"/>
    <col min="16136" max="16136" width="17.5703125" style="96" customWidth="1"/>
    <col min="16137" max="16137" width="0.85546875" style="96" customWidth="1"/>
    <col min="16138" max="16138" width="17.5703125" style="96" customWidth="1"/>
    <col min="16139" max="16139" width="0" style="96" hidden="1" customWidth="1"/>
    <col min="16140" max="16140" width="10.5703125" style="96"/>
    <col min="16141" max="16141" width="14.42578125" style="96" bestFit="1" customWidth="1"/>
    <col min="16142" max="16142" width="10.5703125" style="96"/>
    <col min="16143" max="16143" width="14.42578125" style="96" bestFit="1" customWidth="1"/>
    <col min="16144" max="16384" width="10.5703125" style="96"/>
  </cols>
  <sheetData>
    <row r="1" spans="1:18" ht="24" customHeight="1" x14ac:dyDescent="0.2">
      <c r="A1" s="3"/>
      <c r="C1" s="2"/>
      <c r="D1" s="2"/>
      <c r="E1" s="113"/>
      <c r="F1" s="2"/>
      <c r="G1" s="113"/>
      <c r="H1" s="2"/>
      <c r="I1" s="113"/>
      <c r="J1" s="4" t="s">
        <v>71</v>
      </c>
      <c r="K1" s="3"/>
    </row>
    <row r="2" spans="1:18" s="3" customFormat="1" ht="24" customHeight="1" x14ac:dyDescent="0.25">
      <c r="A2" s="1" t="s">
        <v>70</v>
      </c>
      <c r="B2" s="95"/>
      <c r="C2" s="2"/>
      <c r="D2" s="2"/>
      <c r="E2" s="113"/>
      <c r="F2" s="2"/>
      <c r="G2" s="113"/>
      <c r="H2" s="2"/>
      <c r="I2" s="113"/>
      <c r="J2" s="2"/>
    </row>
    <row r="3" spans="1:18" s="3" customFormat="1" ht="24" customHeight="1" x14ac:dyDescent="0.25">
      <c r="A3" s="1" t="s">
        <v>155</v>
      </c>
      <c r="B3" s="95"/>
      <c r="C3" s="2"/>
      <c r="D3" s="2"/>
      <c r="E3" s="113"/>
      <c r="F3" s="2"/>
      <c r="G3" s="113"/>
      <c r="H3" s="2"/>
      <c r="I3" s="113"/>
      <c r="J3" s="2"/>
    </row>
    <row r="4" spans="1:18" s="3" customFormat="1" ht="24" customHeight="1" x14ac:dyDescent="0.25">
      <c r="A4" s="1" t="s">
        <v>299</v>
      </c>
      <c r="B4" s="95"/>
      <c r="C4" s="2"/>
      <c r="D4" s="2"/>
      <c r="E4" s="113"/>
      <c r="F4" s="2"/>
      <c r="G4" s="113"/>
      <c r="H4" s="2"/>
      <c r="I4" s="113"/>
      <c r="J4" s="2"/>
    </row>
    <row r="5" spans="1:18" s="3" customFormat="1" ht="24" customHeight="1" x14ac:dyDescent="0.25">
      <c r="A5" s="24"/>
      <c r="B5" s="95"/>
      <c r="C5" s="2"/>
      <c r="D5" s="2"/>
      <c r="E5" s="113"/>
      <c r="F5" s="2"/>
      <c r="G5" s="113"/>
      <c r="H5" s="2"/>
      <c r="I5" s="113"/>
      <c r="J5" s="4" t="s">
        <v>72</v>
      </c>
      <c r="K5" s="5"/>
    </row>
    <row r="6" spans="1:18" s="5" customFormat="1" ht="24" customHeight="1" x14ac:dyDescent="0.25">
      <c r="A6" s="25"/>
      <c r="B6" s="6"/>
      <c r="D6" s="128" t="s">
        <v>0</v>
      </c>
      <c r="E6" s="128"/>
      <c r="F6" s="128"/>
      <c r="G6" s="8"/>
      <c r="H6" s="128" t="s">
        <v>1</v>
      </c>
      <c r="I6" s="128"/>
      <c r="J6" s="128"/>
      <c r="K6" s="9"/>
    </row>
    <row r="7" spans="1:18" s="9" customFormat="1" ht="24" customHeight="1" x14ac:dyDescent="0.2">
      <c r="A7" s="24"/>
      <c r="B7" s="9" t="s">
        <v>2</v>
      </c>
      <c r="D7" s="33">
        <v>2020</v>
      </c>
      <c r="E7" s="34"/>
      <c r="F7" s="33">
        <v>2019</v>
      </c>
      <c r="G7" s="34"/>
      <c r="H7" s="33">
        <v>2020</v>
      </c>
      <c r="I7" s="34"/>
      <c r="J7" s="33">
        <v>2019</v>
      </c>
    </row>
    <row r="8" spans="1:18" s="9" customFormat="1" ht="24" customHeight="1" x14ac:dyDescent="0.25">
      <c r="A8" s="35" t="s">
        <v>83</v>
      </c>
      <c r="B8" s="12"/>
      <c r="C8" s="114"/>
      <c r="D8" s="33"/>
      <c r="E8" s="34"/>
      <c r="F8" s="33"/>
      <c r="G8" s="34"/>
      <c r="H8" s="33"/>
      <c r="I8" s="34"/>
      <c r="J8" s="33"/>
    </row>
    <row r="9" spans="1:18" s="9" customFormat="1" ht="24" customHeight="1" x14ac:dyDescent="0.25">
      <c r="A9" s="1" t="s">
        <v>30</v>
      </c>
      <c r="B9" s="12"/>
      <c r="C9" s="114"/>
      <c r="E9" s="114"/>
      <c r="G9" s="114"/>
      <c r="I9" s="114"/>
    </row>
    <row r="10" spans="1:18" ht="24" customHeight="1" x14ac:dyDescent="0.2">
      <c r="A10" s="94" t="s">
        <v>305</v>
      </c>
      <c r="B10" s="95">
        <v>28</v>
      </c>
      <c r="C10" s="16"/>
      <c r="D10" s="16">
        <v>2032277</v>
      </c>
      <c r="E10" s="16"/>
      <c r="F10" s="16">
        <v>1860803</v>
      </c>
      <c r="G10" s="103"/>
      <c r="H10" s="16">
        <v>39877</v>
      </c>
      <c r="I10" s="103"/>
      <c r="J10" s="16">
        <v>95139</v>
      </c>
      <c r="L10" s="16"/>
      <c r="M10" s="16"/>
      <c r="N10" s="16"/>
      <c r="O10" s="103"/>
      <c r="P10" s="16"/>
      <c r="Q10" s="16"/>
      <c r="R10" s="16"/>
    </row>
    <row r="11" spans="1:18" ht="24" customHeight="1" x14ac:dyDescent="0.2">
      <c r="A11" s="94" t="s">
        <v>367</v>
      </c>
      <c r="B11" s="95">
        <v>28</v>
      </c>
      <c r="C11" s="22"/>
      <c r="D11" s="16">
        <v>6824052</v>
      </c>
      <c r="E11" s="103"/>
      <c r="F11" s="16">
        <v>8162346</v>
      </c>
      <c r="G11" s="103"/>
      <c r="H11" s="16">
        <v>0</v>
      </c>
      <c r="I11" s="103"/>
      <c r="J11" s="16">
        <v>0</v>
      </c>
      <c r="L11" s="9"/>
    </row>
    <row r="12" spans="1:18" ht="24" customHeight="1" x14ac:dyDescent="0.2">
      <c r="A12" s="94" t="s">
        <v>366</v>
      </c>
      <c r="C12" s="22"/>
      <c r="D12" s="16">
        <v>110239</v>
      </c>
      <c r="E12" s="103"/>
      <c r="F12" s="16">
        <v>134121</v>
      </c>
      <c r="G12" s="103"/>
      <c r="H12" s="16">
        <v>4418</v>
      </c>
      <c r="I12" s="103"/>
      <c r="J12" s="16">
        <v>4816</v>
      </c>
      <c r="L12" s="9"/>
    </row>
    <row r="13" spans="1:18" ht="24" customHeight="1" x14ac:dyDescent="0.2">
      <c r="A13" s="94" t="s">
        <v>340</v>
      </c>
      <c r="C13" s="14"/>
      <c r="D13" s="16">
        <v>76448</v>
      </c>
      <c r="E13" s="103"/>
      <c r="F13" s="16">
        <v>307020</v>
      </c>
      <c r="G13" s="103"/>
      <c r="H13" s="16">
        <v>1507316</v>
      </c>
      <c r="I13" s="103"/>
      <c r="J13" s="16">
        <v>1799890</v>
      </c>
      <c r="L13" s="9"/>
    </row>
    <row r="14" spans="1:18" ht="24" customHeight="1" x14ac:dyDescent="0.2">
      <c r="A14" s="94" t="s">
        <v>78</v>
      </c>
      <c r="B14" s="95">
        <v>29</v>
      </c>
      <c r="C14" s="14"/>
      <c r="D14" s="16">
        <v>770471</v>
      </c>
      <c r="E14" s="103"/>
      <c r="F14" s="16">
        <v>554994</v>
      </c>
      <c r="G14" s="103"/>
      <c r="H14" s="16">
        <v>115916</v>
      </c>
      <c r="I14" s="103"/>
      <c r="J14" s="16">
        <v>139980</v>
      </c>
      <c r="L14" s="9"/>
    </row>
    <row r="15" spans="1:18" ht="24" customHeight="1" x14ac:dyDescent="0.2">
      <c r="A15" s="94" t="s">
        <v>31</v>
      </c>
      <c r="C15" s="14"/>
      <c r="D15" s="16"/>
      <c r="E15" s="103"/>
      <c r="F15" s="16"/>
      <c r="G15" s="103"/>
      <c r="H15" s="16"/>
      <c r="I15" s="103"/>
      <c r="J15" s="16"/>
      <c r="L15" s="9"/>
    </row>
    <row r="16" spans="1:18" ht="24" customHeight="1" x14ac:dyDescent="0.2">
      <c r="A16" s="55" t="s">
        <v>395</v>
      </c>
      <c r="C16" s="14"/>
      <c r="D16" s="103">
        <v>203146</v>
      </c>
      <c r="E16" s="103"/>
      <c r="F16" s="103">
        <v>182911</v>
      </c>
      <c r="G16" s="103"/>
      <c r="H16" s="16">
        <v>312550</v>
      </c>
      <c r="I16" s="103"/>
      <c r="J16" s="16">
        <v>136002</v>
      </c>
      <c r="L16" s="9"/>
    </row>
    <row r="17" spans="1:12" ht="24" customHeight="1" x14ac:dyDescent="0.2">
      <c r="A17" s="94" t="s">
        <v>7</v>
      </c>
      <c r="C17" s="22"/>
      <c r="D17" s="29">
        <v>38139</v>
      </c>
      <c r="E17" s="103"/>
      <c r="F17" s="29">
        <v>35780</v>
      </c>
      <c r="G17" s="103"/>
      <c r="H17" s="29">
        <v>19998</v>
      </c>
      <c r="I17" s="103"/>
      <c r="J17" s="29">
        <v>41105</v>
      </c>
      <c r="L17" s="9"/>
    </row>
    <row r="18" spans="1:12" ht="24" customHeight="1" x14ac:dyDescent="0.25">
      <c r="A18" s="1" t="s">
        <v>33</v>
      </c>
      <c r="C18" s="22"/>
      <c r="D18" s="29">
        <f>SUM(D10:D17)</f>
        <v>10054772</v>
      </c>
      <c r="E18" s="103"/>
      <c r="F18" s="29">
        <f>SUM(F10:F17)</f>
        <v>11237975</v>
      </c>
      <c r="G18" s="103"/>
      <c r="H18" s="29">
        <f>SUM(H10:H17)</f>
        <v>2000075</v>
      </c>
      <c r="I18" s="103"/>
      <c r="J18" s="29">
        <f>SUM(J10:J17)</f>
        <v>2216932</v>
      </c>
      <c r="L18" s="9"/>
    </row>
    <row r="19" spans="1:12" ht="24" customHeight="1" x14ac:dyDescent="0.25">
      <c r="A19" s="1" t="s">
        <v>34</v>
      </c>
      <c r="C19" s="22"/>
      <c r="D19" s="16"/>
      <c r="E19" s="103"/>
      <c r="F19" s="16"/>
      <c r="G19" s="103"/>
      <c r="H19" s="16"/>
      <c r="I19" s="103"/>
      <c r="J19" s="16"/>
      <c r="L19" s="9"/>
    </row>
    <row r="20" spans="1:12" ht="24" customHeight="1" x14ac:dyDescent="0.2">
      <c r="A20" s="94" t="s">
        <v>253</v>
      </c>
      <c r="C20" s="22"/>
      <c r="D20" s="16">
        <v>958710</v>
      </c>
      <c r="E20" s="103"/>
      <c r="F20" s="16">
        <f>1051711+55292</f>
        <v>1107003</v>
      </c>
      <c r="G20" s="103"/>
      <c r="H20" s="16">
        <f>33091+38130</f>
        <v>71221</v>
      </c>
      <c r="I20" s="103"/>
      <c r="J20" s="16">
        <f>49241+48489-1</f>
        <v>97729</v>
      </c>
      <c r="L20" s="9"/>
    </row>
    <row r="21" spans="1:12" ht="24" customHeight="1" x14ac:dyDescent="0.2">
      <c r="A21" s="94" t="s">
        <v>368</v>
      </c>
      <c r="C21" s="22"/>
      <c r="D21" s="16">
        <v>6487702</v>
      </c>
      <c r="E21" s="103"/>
      <c r="F21" s="16">
        <v>7630951</v>
      </c>
      <c r="G21" s="103"/>
      <c r="H21" s="16">
        <v>0</v>
      </c>
      <c r="I21" s="103"/>
      <c r="J21" s="16">
        <v>0</v>
      </c>
      <c r="L21" s="9"/>
    </row>
    <row r="22" spans="1:12" ht="24" customHeight="1" x14ac:dyDescent="0.2">
      <c r="A22" s="94" t="s">
        <v>203</v>
      </c>
      <c r="C22" s="14"/>
      <c r="D22" s="16">
        <v>90945</v>
      </c>
      <c r="E22" s="103"/>
      <c r="F22" s="16">
        <v>94894</v>
      </c>
      <c r="G22" s="103"/>
      <c r="H22" s="16">
        <v>352</v>
      </c>
      <c r="I22" s="103"/>
      <c r="J22" s="16">
        <v>944</v>
      </c>
      <c r="L22" s="9"/>
    </row>
    <row r="23" spans="1:12" ht="24" customHeight="1" x14ac:dyDescent="0.2">
      <c r="A23" s="94" t="s">
        <v>35</v>
      </c>
      <c r="C23" s="14"/>
      <c r="D23" s="16">
        <v>451448</v>
      </c>
      <c r="E23" s="103"/>
      <c r="F23" s="16">
        <f>402708</f>
        <v>402708</v>
      </c>
      <c r="G23" s="103"/>
      <c r="H23" s="16">
        <v>245216</v>
      </c>
      <c r="I23" s="103"/>
      <c r="J23" s="16">
        <v>267115</v>
      </c>
      <c r="L23" s="9"/>
    </row>
    <row r="24" spans="1:12" ht="24" customHeight="1" x14ac:dyDescent="0.25">
      <c r="A24" s="1" t="s">
        <v>36</v>
      </c>
      <c r="C24" s="14"/>
      <c r="D24" s="21">
        <f>SUM(D20:D23)</f>
        <v>7988805</v>
      </c>
      <c r="E24" s="103"/>
      <c r="F24" s="21">
        <f>SUM(F20:F23)</f>
        <v>9235556</v>
      </c>
      <c r="G24" s="103"/>
      <c r="H24" s="21">
        <f>SUM(H20:H23)</f>
        <v>316789</v>
      </c>
      <c r="I24" s="103"/>
      <c r="J24" s="21">
        <f>SUM(J20:J23)</f>
        <v>365788</v>
      </c>
      <c r="L24" s="9"/>
    </row>
    <row r="25" spans="1:12" ht="24" customHeight="1" x14ac:dyDescent="0.25">
      <c r="A25" s="1" t="s">
        <v>342</v>
      </c>
      <c r="C25" s="14"/>
      <c r="D25" s="103">
        <f>SUM(D18-D24)</f>
        <v>2065967</v>
      </c>
      <c r="E25" s="103"/>
      <c r="F25" s="103">
        <f>SUM(F18-F24)</f>
        <v>2002419</v>
      </c>
      <c r="G25" s="103"/>
      <c r="H25" s="103">
        <f>SUM(H18-H24)</f>
        <v>1683286</v>
      </c>
      <c r="I25" s="103"/>
      <c r="J25" s="103">
        <f>SUM(J18-J24)</f>
        <v>1851144</v>
      </c>
      <c r="L25" s="9"/>
    </row>
    <row r="26" spans="1:12" ht="24" customHeight="1" x14ac:dyDescent="0.2">
      <c r="A26" s="94" t="s">
        <v>178</v>
      </c>
      <c r="C26" s="14"/>
      <c r="D26" s="103">
        <v>-15913</v>
      </c>
      <c r="E26" s="103"/>
      <c r="F26" s="103">
        <v>-20638</v>
      </c>
      <c r="G26" s="103"/>
      <c r="H26" s="16">
        <v>0</v>
      </c>
      <c r="I26" s="103"/>
      <c r="J26" s="16">
        <v>0</v>
      </c>
      <c r="L26" s="9"/>
    </row>
    <row r="27" spans="1:12" ht="24" customHeight="1" x14ac:dyDescent="0.2">
      <c r="A27" s="94" t="s">
        <v>341</v>
      </c>
      <c r="C27" s="14"/>
      <c r="D27" s="103">
        <v>-226488</v>
      </c>
      <c r="E27" s="103"/>
      <c r="F27" s="103">
        <v>310246</v>
      </c>
      <c r="G27" s="103"/>
      <c r="H27" s="16">
        <v>0</v>
      </c>
      <c r="I27" s="103"/>
      <c r="J27" s="16">
        <v>0</v>
      </c>
      <c r="L27" s="9"/>
    </row>
    <row r="28" spans="1:12" ht="24" customHeight="1" x14ac:dyDescent="0.2">
      <c r="A28" s="94" t="s">
        <v>37</v>
      </c>
      <c r="B28" s="32"/>
      <c r="C28" s="14"/>
      <c r="D28" s="29">
        <v>-608510</v>
      </c>
      <c r="E28" s="103"/>
      <c r="F28" s="29">
        <v>-580230</v>
      </c>
      <c r="G28" s="103"/>
      <c r="H28" s="29">
        <v>-327545</v>
      </c>
      <c r="I28" s="103"/>
      <c r="J28" s="29">
        <v>-407652</v>
      </c>
      <c r="L28" s="9"/>
    </row>
    <row r="29" spans="1:12" ht="24" customHeight="1" x14ac:dyDescent="0.25">
      <c r="A29" s="1" t="s">
        <v>369</v>
      </c>
      <c r="C29" s="14"/>
      <c r="D29" s="16">
        <f>SUM(D25:D28)</f>
        <v>1215056</v>
      </c>
      <c r="E29" s="103"/>
      <c r="F29" s="16">
        <f>SUM(F25:F28)</f>
        <v>1711797</v>
      </c>
      <c r="G29" s="103"/>
      <c r="H29" s="16">
        <f>SUM(H25:H28)</f>
        <v>1355741</v>
      </c>
      <c r="I29" s="103"/>
      <c r="J29" s="16">
        <f>SUM(J25:J28)</f>
        <v>1443492</v>
      </c>
      <c r="L29" s="9"/>
    </row>
    <row r="30" spans="1:12" ht="24" customHeight="1" x14ac:dyDescent="0.2">
      <c r="A30" s="94" t="s">
        <v>306</v>
      </c>
      <c r="B30" s="95">
        <v>30</v>
      </c>
      <c r="C30" s="14"/>
      <c r="D30" s="29">
        <v>-394193</v>
      </c>
      <c r="E30" s="103"/>
      <c r="F30" s="29">
        <v>-257762</v>
      </c>
      <c r="G30" s="103"/>
      <c r="H30" s="29">
        <v>-36650</v>
      </c>
      <c r="I30" s="103"/>
      <c r="J30" s="29">
        <v>63049</v>
      </c>
      <c r="L30" s="9"/>
    </row>
    <row r="31" spans="1:12" ht="24" customHeight="1" x14ac:dyDescent="0.25">
      <c r="A31" s="1" t="s">
        <v>370</v>
      </c>
      <c r="C31" s="14"/>
      <c r="D31" s="21">
        <f>SUM(D29:D30)</f>
        <v>820863</v>
      </c>
      <c r="E31" s="103"/>
      <c r="F31" s="21">
        <f>SUM(F29:F30)</f>
        <v>1454035</v>
      </c>
      <c r="G31" s="103"/>
      <c r="H31" s="21">
        <f>SUM(H29:H30)</f>
        <v>1319091</v>
      </c>
      <c r="I31" s="103"/>
      <c r="J31" s="21">
        <f>SUM(J29:J30)</f>
        <v>1506541</v>
      </c>
      <c r="L31" s="9"/>
    </row>
    <row r="32" spans="1:12" ht="24" customHeight="1" x14ac:dyDescent="0.25">
      <c r="A32" s="1" t="s">
        <v>343</v>
      </c>
      <c r="C32" s="14"/>
      <c r="D32" s="103"/>
      <c r="E32" s="103"/>
      <c r="F32" s="103"/>
      <c r="G32" s="103"/>
      <c r="H32" s="103"/>
      <c r="I32" s="103"/>
      <c r="J32" s="103"/>
      <c r="L32" s="9"/>
    </row>
    <row r="33" spans="1:12" ht="24" customHeight="1" x14ac:dyDescent="0.2">
      <c r="A33" s="94" t="s">
        <v>371</v>
      </c>
      <c r="B33" s="95" t="s">
        <v>344</v>
      </c>
      <c r="C33" s="14"/>
      <c r="D33" s="29">
        <v>0</v>
      </c>
      <c r="E33" s="103"/>
      <c r="F33" s="29">
        <f>41479-1</f>
        <v>41478</v>
      </c>
      <c r="G33" s="103"/>
      <c r="H33" s="29">
        <v>0</v>
      </c>
      <c r="I33" s="103"/>
      <c r="J33" s="29">
        <v>0</v>
      </c>
      <c r="L33" s="9"/>
    </row>
    <row r="34" spans="1:12" ht="24" customHeight="1" thickBot="1" x14ac:dyDescent="0.3">
      <c r="A34" s="1" t="s">
        <v>372</v>
      </c>
      <c r="C34" s="14"/>
      <c r="D34" s="30">
        <f>SUM(D31:D33)</f>
        <v>820863</v>
      </c>
      <c r="E34" s="103"/>
      <c r="F34" s="30">
        <f>SUM(F31:F33)</f>
        <v>1495513</v>
      </c>
      <c r="G34" s="103"/>
      <c r="H34" s="30">
        <f>SUM(H31:H33)</f>
        <v>1319091</v>
      </c>
      <c r="I34" s="103"/>
      <c r="J34" s="30">
        <f>SUM(J31:J33)</f>
        <v>1506541</v>
      </c>
      <c r="L34" s="9"/>
    </row>
    <row r="35" spans="1:12" ht="24" customHeight="1" thickTop="1" x14ac:dyDescent="0.25">
      <c r="A35" s="1"/>
      <c r="C35" s="14"/>
      <c r="D35" s="103"/>
      <c r="E35" s="103"/>
      <c r="F35" s="103"/>
      <c r="G35" s="103"/>
      <c r="H35" s="103"/>
      <c r="I35" s="103"/>
      <c r="J35" s="103"/>
      <c r="L35" s="9"/>
    </row>
    <row r="36" spans="1:12" ht="24" customHeight="1" x14ac:dyDescent="0.2">
      <c r="A36" s="96" t="s">
        <v>169</v>
      </c>
      <c r="C36" s="14"/>
      <c r="D36" s="36"/>
      <c r="E36" s="36"/>
      <c r="F36" s="36"/>
      <c r="G36" s="36"/>
      <c r="H36" s="36"/>
      <c r="I36" s="36"/>
      <c r="J36" s="36"/>
      <c r="L36" s="9"/>
    </row>
    <row r="37" spans="1:12" ht="24" customHeight="1" x14ac:dyDescent="0.2">
      <c r="A37" s="3"/>
      <c r="C37" s="2"/>
      <c r="D37" s="2"/>
      <c r="E37" s="113"/>
      <c r="F37" s="2"/>
      <c r="G37" s="113"/>
      <c r="H37" s="2"/>
      <c r="I37" s="113"/>
      <c r="J37" s="4" t="s">
        <v>71</v>
      </c>
    </row>
    <row r="38" spans="1:12" ht="24" customHeight="1" x14ac:dyDescent="0.25">
      <c r="A38" s="1" t="s">
        <v>70</v>
      </c>
      <c r="C38" s="2"/>
      <c r="D38" s="2"/>
      <c r="E38" s="113"/>
      <c r="F38" s="2"/>
      <c r="G38" s="113"/>
      <c r="H38" s="2"/>
      <c r="I38" s="113"/>
      <c r="J38" s="2"/>
    </row>
    <row r="39" spans="1:12" ht="24" customHeight="1" x14ac:dyDescent="0.25">
      <c r="A39" s="1" t="s">
        <v>141</v>
      </c>
      <c r="C39" s="2"/>
      <c r="D39" s="2"/>
      <c r="E39" s="113"/>
      <c r="F39" s="2"/>
      <c r="G39" s="113"/>
      <c r="H39" s="2"/>
      <c r="I39" s="113"/>
      <c r="J39" s="2"/>
    </row>
    <row r="40" spans="1:12" ht="24" customHeight="1" x14ac:dyDescent="0.25">
      <c r="A40" s="1" t="s">
        <v>311</v>
      </c>
      <c r="C40" s="2"/>
      <c r="D40" s="2"/>
      <c r="E40" s="113"/>
      <c r="F40" s="2"/>
      <c r="G40" s="113"/>
      <c r="H40" s="2"/>
      <c r="I40" s="113"/>
      <c r="J40" s="2"/>
    </row>
    <row r="41" spans="1:12" ht="24" customHeight="1" x14ac:dyDescent="0.2">
      <c r="A41" s="24"/>
      <c r="C41" s="2"/>
      <c r="D41" s="2"/>
      <c r="E41" s="113"/>
      <c r="F41" s="2"/>
      <c r="G41" s="113"/>
      <c r="H41" s="2"/>
      <c r="I41" s="113"/>
      <c r="J41" s="4" t="s">
        <v>72</v>
      </c>
      <c r="K41" s="3"/>
    </row>
    <row r="42" spans="1:12" ht="24" customHeight="1" x14ac:dyDescent="0.25">
      <c r="A42" s="25"/>
      <c r="B42" s="6"/>
      <c r="C42" s="5"/>
      <c r="D42" s="128" t="s">
        <v>0</v>
      </c>
      <c r="E42" s="128"/>
      <c r="F42" s="128"/>
      <c r="G42" s="8"/>
      <c r="H42" s="128" t="s">
        <v>1</v>
      </c>
      <c r="I42" s="128"/>
      <c r="J42" s="128"/>
      <c r="K42" s="3"/>
    </row>
    <row r="43" spans="1:12" ht="24" customHeight="1" x14ac:dyDescent="0.25">
      <c r="A43" s="25"/>
      <c r="B43" s="9"/>
      <c r="C43" s="9"/>
      <c r="D43" s="33">
        <v>2020</v>
      </c>
      <c r="E43" s="34"/>
      <c r="F43" s="33">
        <v>2019</v>
      </c>
      <c r="G43" s="34"/>
      <c r="H43" s="33">
        <v>2020</v>
      </c>
      <c r="I43" s="34"/>
      <c r="J43" s="33">
        <v>2019</v>
      </c>
      <c r="K43" s="3"/>
    </row>
    <row r="44" spans="1:12" ht="24" customHeight="1" x14ac:dyDescent="0.25">
      <c r="A44" s="37" t="s">
        <v>84</v>
      </c>
      <c r="C44" s="14"/>
      <c r="D44" s="36"/>
      <c r="E44" s="36"/>
      <c r="F44" s="36"/>
      <c r="G44" s="36"/>
      <c r="H44" s="36"/>
      <c r="I44" s="36"/>
      <c r="J44" s="36"/>
      <c r="L44" s="9"/>
    </row>
    <row r="45" spans="1:12" ht="24" customHeight="1" x14ac:dyDescent="0.2">
      <c r="A45" s="77" t="s">
        <v>182</v>
      </c>
      <c r="C45" s="14"/>
      <c r="D45" s="36"/>
      <c r="E45" s="36"/>
      <c r="F45" s="36"/>
      <c r="G45" s="36"/>
      <c r="H45" s="36"/>
      <c r="I45" s="36"/>
      <c r="J45" s="36"/>
      <c r="L45" s="9"/>
    </row>
    <row r="46" spans="1:12" ht="24" customHeight="1" x14ac:dyDescent="0.2">
      <c r="A46" s="77" t="s">
        <v>307</v>
      </c>
      <c r="C46" s="14"/>
      <c r="D46" s="36"/>
      <c r="E46" s="36"/>
      <c r="F46" s="36"/>
      <c r="G46" s="36"/>
      <c r="H46" s="36"/>
      <c r="I46" s="36"/>
      <c r="J46" s="36"/>
      <c r="L46" s="9"/>
    </row>
    <row r="47" spans="1:12" ht="24" customHeight="1" x14ac:dyDescent="0.2">
      <c r="A47" s="99" t="s">
        <v>308</v>
      </c>
      <c r="C47" s="14"/>
      <c r="D47" s="16">
        <v>0</v>
      </c>
      <c r="E47" s="103"/>
      <c r="F47" s="16">
        <v>-3563</v>
      </c>
      <c r="G47" s="103"/>
      <c r="H47" s="16">
        <v>0</v>
      </c>
      <c r="I47" s="103"/>
      <c r="J47" s="16">
        <v>0</v>
      </c>
      <c r="L47" s="9"/>
    </row>
    <row r="48" spans="1:12" ht="24" customHeight="1" x14ac:dyDescent="0.2">
      <c r="A48" s="99" t="s">
        <v>308</v>
      </c>
      <c r="C48" s="14"/>
      <c r="D48" s="16"/>
      <c r="E48" s="36"/>
      <c r="F48" s="16"/>
      <c r="G48" s="36"/>
      <c r="H48" s="16"/>
      <c r="I48" s="36"/>
      <c r="J48" s="16"/>
      <c r="L48" s="9"/>
    </row>
    <row r="49" spans="1:12" ht="24" customHeight="1" x14ac:dyDescent="0.2">
      <c r="A49" s="99" t="s">
        <v>309</v>
      </c>
      <c r="C49" s="14"/>
      <c r="D49" s="16">
        <v>146470</v>
      </c>
      <c r="E49" s="36"/>
      <c r="F49" s="16">
        <v>-112899</v>
      </c>
      <c r="G49" s="36"/>
      <c r="H49" s="16">
        <v>0</v>
      </c>
      <c r="I49" s="36"/>
      <c r="J49" s="16">
        <v>0</v>
      </c>
      <c r="L49" s="9"/>
    </row>
    <row r="50" spans="1:12" ht="24" customHeight="1" x14ac:dyDescent="0.2">
      <c r="A50" s="99" t="s">
        <v>345</v>
      </c>
      <c r="C50" s="14"/>
      <c r="D50" s="16">
        <v>704192</v>
      </c>
      <c r="E50" s="36"/>
      <c r="F50" s="16">
        <v>-260065</v>
      </c>
      <c r="G50" s="36"/>
      <c r="H50" s="16">
        <v>0</v>
      </c>
      <c r="I50" s="36"/>
      <c r="J50" s="16">
        <v>0</v>
      </c>
      <c r="L50" s="9"/>
    </row>
    <row r="51" spans="1:12" ht="24" customHeight="1" x14ac:dyDescent="0.2">
      <c r="A51" s="99" t="s">
        <v>404</v>
      </c>
      <c r="C51" s="14"/>
      <c r="D51" s="16">
        <v>-1361</v>
      </c>
      <c r="E51" s="36"/>
      <c r="F51" s="16">
        <v>0</v>
      </c>
      <c r="G51" s="36"/>
      <c r="H51" s="16">
        <v>0</v>
      </c>
      <c r="I51" s="36"/>
      <c r="J51" s="16">
        <v>0</v>
      </c>
      <c r="L51" s="9"/>
    </row>
    <row r="52" spans="1:12" ht="24" customHeight="1" x14ac:dyDescent="0.2">
      <c r="A52" s="48" t="s">
        <v>389</v>
      </c>
      <c r="C52" s="14"/>
      <c r="D52" s="16">
        <v>-351</v>
      </c>
      <c r="E52" s="36"/>
      <c r="F52" s="16">
        <v>0</v>
      </c>
      <c r="G52" s="36"/>
      <c r="H52" s="16">
        <v>0</v>
      </c>
      <c r="I52" s="36"/>
      <c r="J52" s="16">
        <v>0</v>
      </c>
      <c r="L52" s="9"/>
    </row>
    <row r="53" spans="1:12" ht="24" customHeight="1" x14ac:dyDescent="0.2">
      <c r="A53" s="48" t="s">
        <v>381</v>
      </c>
      <c r="C53" s="14"/>
      <c r="D53" s="16">
        <v>-16637</v>
      </c>
      <c r="E53" s="36"/>
      <c r="F53" s="16">
        <v>0</v>
      </c>
      <c r="G53" s="36"/>
      <c r="H53" s="16">
        <v>0</v>
      </c>
      <c r="I53" s="36"/>
      <c r="J53" s="16">
        <v>0</v>
      </c>
      <c r="L53" s="9"/>
    </row>
    <row r="54" spans="1:12" ht="24" customHeight="1" x14ac:dyDescent="0.2">
      <c r="A54" s="99" t="s">
        <v>346</v>
      </c>
      <c r="C54" s="14"/>
      <c r="D54" s="103">
        <v>0</v>
      </c>
      <c r="E54" s="103"/>
      <c r="F54" s="103">
        <v>523422.39999999991</v>
      </c>
      <c r="G54" s="103"/>
      <c r="H54" s="16">
        <v>0</v>
      </c>
      <c r="I54" s="103"/>
      <c r="J54" s="16">
        <v>109699</v>
      </c>
      <c r="L54" s="9"/>
    </row>
    <row r="55" spans="1:12" ht="24" customHeight="1" x14ac:dyDescent="0.2">
      <c r="A55" s="99" t="s">
        <v>390</v>
      </c>
      <c r="C55" s="14"/>
      <c r="D55" s="103">
        <v>0</v>
      </c>
      <c r="E55" s="103"/>
      <c r="F55" s="103">
        <v>-2114</v>
      </c>
      <c r="G55" s="103"/>
      <c r="H55" s="16">
        <v>0</v>
      </c>
      <c r="I55" s="103"/>
      <c r="J55" s="16">
        <v>0</v>
      </c>
      <c r="L55" s="9"/>
    </row>
    <row r="56" spans="1:12" ht="24" customHeight="1" x14ac:dyDescent="0.2">
      <c r="A56" s="99" t="s">
        <v>405</v>
      </c>
      <c r="C56" s="14"/>
      <c r="D56" s="103"/>
      <c r="E56" s="103"/>
      <c r="F56" s="103"/>
      <c r="G56" s="103"/>
      <c r="H56" s="36"/>
      <c r="I56" s="103"/>
      <c r="J56" s="16"/>
      <c r="L56" s="9"/>
    </row>
    <row r="57" spans="1:12" ht="24" customHeight="1" x14ac:dyDescent="0.2">
      <c r="A57" s="122" t="s">
        <v>392</v>
      </c>
      <c r="C57" s="14"/>
      <c r="D57" s="29">
        <f>D176-81325</f>
        <v>19813</v>
      </c>
      <c r="E57" s="103"/>
      <c r="F57" s="29">
        <v>0</v>
      </c>
      <c r="G57" s="103"/>
      <c r="H57" s="29">
        <v>0</v>
      </c>
      <c r="I57" s="103"/>
      <c r="J57" s="29">
        <v>0</v>
      </c>
      <c r="L57" s="9"/>
    </row>
    <row r="58" spans="1:12" ht="24" customHeight="1" x14ac:dyDescent="0.2">
      <c r="A58" s="99" t="s">
        <v>182</v>
      </c>
      <c r="C58" s="14"/>
      <c r="D58" s="103"/>
      <c r="E58" s="103"/>
      <c r="F58" s="103"/>
      <c r="G58" s="103"/>
      <c r="H58" s="103"/>
      <c r="I58" s="103"/>
      <c r="J58" s="103"/>
      <c r="L58" s="9"/>
    </row>
    <row r="59" spans="1:12" ht="24" customHeight="1" x14ac:dyDescent="0.2">
      <c r="A59" s="99" t="s">
        <v>185</v>
      </c>
      <c r="C59" s="14"/>
      <c r="D59" s="29">
        <f>SUM(D47:D57)</f>
        <v>852126</v>
      </c>
      <c r="E59" s="103"/>
      <c r="F59" s="29">
        <f>SUM(F47:F57)</f>
        <v>144781.39999999991</v>
      </c>
      <c r="G59" s="103"/>
      <c r="H59" s="29">
        <f>SUM(H47:H57)</f>
        <v>0</v>
      </c>
      <c r="I59" s="103"/>
      <c r="J59" s="29">
        <f>SUM(J47:J57)</f>
        <v>109699</v>
      </c>
      <c r="L59" s="9"/>
    </row>
    <row r="60" spans="1:12" ht="24" customHeight="1" x14ac:dyDescent="0.2">
      <c r="A60" s="99"/>
      <c r="C60" s="14"/>
      <c r="D60" s="103"/>
      <c r="E60" s="103"/>
      <c r="F60" s="103"/>
      <c r="G60" s="103"/>
      <c r="H60" s="103"/>
      <c r="I60" s="103"/>
      <c r="J60" s="103"/>
      <c r="L60" s="9"/>
    </row>
    <row r="61" spans="1:12" ht="24" customHeight="1" x14ac:dyDescent="0.2">
      <c r="A61" s="100" t="s">
        <v>197</v>
      </c>
      <c r="B61" s="101"/>
      <c r="C61" s="80"/>
      <c r="D61" s="101"/>
      <c r="E61" s="102"/>
      <c r="F61" s="101"/>
      <c r="G61" s="103"/>
      <c r="H61" s="103"/>
      <c r="I61" s="103"/>
      <c r="J61" s="103"/>
      <c r="L61" s="9"/>
    </row>
    <row r="62" spans="1:12" ht="24" customHeight="1" x14ac:dyDescent="0.2">
      <c r="A62" s="100" t="s">
        <v>406</v>
      </c>
      <c r="B62" s="101"/>
      <c r="C62" s="80"/>
      <c r="D62" s="101"/>
      <c r="E62" s="102"/>
      <c r="F62" s="101"/>
      <c r="G62" s="103"/>
      <c r="H62" s="103"/>
      <c r="I62" s="103"/>
      <c r="J62" s="103"/>
      <c r="L62" s="9"/>
    </row>
    <row r="63" spans="1:12" ht="24" customHeight="1" x14ac:dyDescent="0.2">
      <c r="A63" s="99" t="s">
        <v>407</v>
      </c>
      <c r="B63" s="101"/>
      <c r="C63" s="80"/>
      <c r="D63" s="101"/>
      <c r="E63" s="102"/>
      <c r="F63" s="101"/>
      <c r="G63" s="103"/>
      <c r="H63" s="103"/>
      <c r="I63" s="103"/>
      <c r="J63" s="103"/>
      <c r="L63" s="9"/>
    </row>
    <row r="64" spans="1:12" ht="24" customHeight="1" x14ac:dyDescent="0.2">
      <c r="A64" s="122" t="s">
        <v>392</v>
      </c>
      <c r="B64" s="101"/>
      <c r="C64" s="80"/>
      <c r="D64" s="101">
        <v>293607</v>
      </c>
      <c r="E64" s="102"/>
      <c r="F64" s="16">
        <v>0</v>
      </c>
      <c r="G64" s="103"/>
      <c r="H64" s="103">
        <v>197752</v>
      </c>
      <c r="I64" s="103"/>
      <c r="J64" s="16">
        <v>0</v>
      </c>
      <c r="L64" s="9"/>
    </row>
    <row r="65" spans="1:12" ht="24" customHeight="1" x14ac:dyDescent="0.2">
      <c r="A65" s="122" t="s">
        <v>409</v>
      </c>
      <c r="B65" s="101"/>
      <c r="C65" s="80"/>
      <c r="D65" s="101"/>
      <c r="E65" s="102"/>
      <c r="G65" s="103"/>
      <c r="H65" s="103"/>
      <c r="I65" s="103"/>
      <c r="L65" s="9"/>
    </row>
    <row r="66" spans="1:12" ht="24" customHeight="1" x14ac:dyDescent="0.2">
      <c r="A66" s="122" t="s">
        <v>391</v>
      </c>
      <c r="B66" s="101"/>
      <c r="C66" s="80"/>
      <c r="D66" s="101">
        <v>-716</v>
      </c>
      <c r="E66" s="102"/>
      <c r="F66" s="16">
        <v>0</v>
      </c>
      <c r="G66" s="103"/>
      <c r="H66" s="103">
        <v>0</v>
      </c>
      <c r="I66" s="103"/>
      <c r="J66" s="16">
        <v>0</v>
      </c>
      <c r="L66" s="9"/>
    </row>
    <row r="67" spans="1:12" ht="24" customHeight="1" x14ac:dyDescent="0.2">
      <c r="A67" s="94" t="s">
        <v>310</v>
      </c>
      <c r="B67" s="101"/>
      <c r="C67" s="80"/>
      <c r="D67" s="64">
        <v>0</v>
      </c>
      <c r="E67" s="115"/>
      <c r="F67" s="64">
        <v>1184</v>
      </c>
      <c r="G67" s="63"/>
      <c r="H67" s="64">
        <v>0</v>
      </c>
      <c r="I67" s="63"/>
      <c r="J67" s="64">
        <v>0</v>
      </c>
      <c r="L67" s="9"/>
    </row>
    <row r="68" spans="1:12" ht="24" customHeight="1" x14ac:dyDescent="0.2">
      <c r="A68" s="94" t="s">
        <v>198</v>
      </c>
      <c r="B68" s="101"/>
      <c r="C68" s="80"/>
      <c r="D68" s="103"/>
      <c r="E68" s="103"/>
      <c r="F68" s="103"/>
      <c r="G68" s="103"/>
      <c r="H68" s="103"/>
      <c r="I68" s="103"/>
      <c r="J68" s="103"/>
      <c r="L68" s="9"/>
    </row>
    <row r="69" spans="1:12" ht="24" customHeight="1" x14ac:dyDescent="0.2">
      <c r="A69" s="94" t="s">
        <v>408</v>
      </c>
      <c r="B69" s="101"/>
      <c r="C69" s="80"/>
      <c r="D69" s="29">
        <f>SUM(D61:D67)</f>
        <v>292891</v>
      </c>
      <c r="E69" s="103"/>
      <c r="F69" s="29">
        <f>SUM(F61:F67)</f>
        <v>1184</v>
      </c>
      <c r="G69" s="103"/>
      <c r="H69" s="29">
        <f>SUM(H61:H67)</f>
        <v>197752</v>
      </c>
      <c r="I69" s="103"/>
      <c r="J69" s="29">
        <f>SUM(J61:J67)</f>
        <v>0</v>
      </c>
      <c r="L69" s="9"/>
    </row>
    <row r="70" spans="1:12" ht="24" customHeight="1" x14ac:dyDescent="0.25">
      <c r="A70" s="37" t="s">
        <v>85</v>
      </c>
      <c r="C70" s="14"/>
      <c r="D70" s="21">
        <f>D59+D69</f>
        <v>1145017</v>
      </c>
      <c r="E70" s="103"/>
      <c r="F70" s="21">
        <f>F59+F69</f>
        <v>145965.39999999991</v>
      </c>
      <c r="G70" s="103"/>
      <c r="H70" s="21">
        <f>H59+H69</f>
        <v>197752</v>
      </c>
      <c r="I70" s="103"/>
      <c r="J70" s="21">
        <f>J59+J69</f>
        <v>109699</v>
      </c>
      <c r="L70" s="9"/>
    </row>
    <row r="71" spans="1:12" ht="24" customHeight="1" x14ac:dyDescent="0.2">
      <c r="A71" s="99"/>
      <c r="C71" s="14"/>
      <c r="D71" s="103"/>
      <c r="E71" s="103"/>
      <c r="F71" s="103"/>
      <c r="G71" s="103"/>
      <c r="H71" s="103"/>
      <c r="I71" s="103"/>
      <c r="J71" s="103"/>
      <c r="L71" s="9"/>
    </row>
    <row r="72" spans="1:12" ht="24" customHeight="1" thickBot="1" x14ac:dyDescent="0.3">
      <c r="A72" s="37" t="s">
        <v>86</v>
      </c>
      <c r="C72" s="14"/>
      <c r="D72" s="23">
        <f>D70+D34</f>
        <v>1965880</v>
      </c>
      <c r="E72" s="103"/>
      <c r="F72" s="23">
        <f>F70+F34</f>
        <v>1641478.4</v>
      </c>
      <c r="G72" s="103"/>
      <c r="H72" s="23">
        <f>H70+H34</f>
        <v>1516843</v>
      </c>
      <c r="I72" s="103"/>
      <c r="J72" s="23">
        <f>J70+J34</f>
        <v>1616240</v>
      </c>
      <c r="L72" s="9"/>
    </row>
    <row r="73" spans="1:12" ht="24" customHeight="1" thickTop="1" x14ac:dyDescent="0.25">
      <c r="A73" s="1"/>
      <c r="C73" s="14"/>
      <c r="D73" s="103"/>
      <c r="E73" s="103"/>
      <c r="F73" s="103"/>
      <c r="G73" s="103"/>
      <c r="H73" s="103"/>
      <c r="I73" s="103"/>
      <c r="J73" s="103"/>
      <c r="L73" s="9"/>
    </row>
    <row r="74" spans="1:12" ht="24" customHeight="1" x14ac:dyDescent="0.2">
      <c r="A74" s="96" t="s">
        <v>169</v>
      </c>
      <c r="C74" s="14"/>
      <c r="D74" s="36"/>
      <c r="E74" s="36"/>
      <c r="F74" s="36"/>
      <c r="G74" s="36"/>
      <c r="H74" s="36"/>
      <c r="I74" s="36"/>
      <c r="J74" s="36"/>
      <c r="L74" s="9"/>
    </row>
    <row r="75" spans="1:12" ht="24" customHeight="1" x14ac:dyDescent="0.2">
      <c r="A75" s="3"/>
      <c r="C75" s="2"/>
      <c r="D75" s="2"/>
      <c r="E75" s="113"/>
      <c r="F75" s="2"/>
      <c r="G75" s="113"/>
      <c r="H75" s="2"/>
      <c r="I75" s="113"/>
      <c r="J75" s="4" t="s">
        <v>71</v>
      </c>
    </row>
    <row r="76" spans="1:12" ht="24" customHeight="1" x14ac:dyDescent="0.25">
      <c r="A76" s="1" t="s">
        <v>70</v>
      </c>
      <c r="C76" s="2"/>
      <c r="D76" s="2"/>
      <c r="E76" s="113"/>
      <c r="F76" s="2"/>
      <c r="G76" s="113"/>
      <c r="H76" s="2"/>
      <c r="I76" s="113"/>
      <c r="J76" s="2"/>
    </row>
    <row r="77" spans="1:12" ht="24" customHeight="1" x14ac:dyDescent="0.25">
      <c r="A77" s="1" t="s">
        <v>141</v>
      </c>
      <c r="C77" s="2"/>
      <c r="D77" s="2"/>
      <c r="E77" s="113"/>
      <c r="F77" s="2"/>
      <c r="G77" s="113"/>
      <c r="H77" s="2"/>
      <c r="I77" s="113"/>
      <c r="J77" s="2"/>
    </row>
    <row r="78" spans="1:12" ht="24" customHeight="1" x14ac:dyDescent="0.25">
      <c r="A78" s="1" t="s">
        <v>311</v>
      </c>
      <c r="C78" s="2"/>
      <c r="D78" s="2"/>
      <c r="E78" s="113"/>
      <c r="F78" s="2"/>
      <c r="G78" s="113"/>
      <c r="H78" s="2"/>
      <c r="I78" s="113"/>
      <c r="J78" s="2"/>
    </row>
    <row r="79" spans="1:12" ht="24" customHeight="1" x14ac:dyDescent="0.2">
      <c r="A79" s="24"/>
      <c r="C79" s="2"/>
      <c r="D79" s="2"/>
      <c r="E79" s="113"/>
      <c r="F79" s="2"/>
      <c r="G79" s="113"/>
      <c r="H79" s="2"/>
      <c r="I79" s="113"/>
      <c r="J79" s="4" t="s">
        <v>72</v>
      </c>
      <c r="K79" s="3"/>
    </row>
    <row r="80" spans="1:12" ht="24" customHeight="1" x14ac:dyDescent="0.25">
      <c r="A80" s="25"/>
      <c r="B80" s="6"/>
      <c r="C80" s="5"/>
      <c r="D80" s="128" t="s">
        <v>0</v>
      </c>
      <c r="E80" s="128"/>
      <c r="F80" s="128"/>
      <c r="G80" s="8"/>
      <c r="H80" s="128" t="s">
        <v>1</v>
      </c>
      <c r="I80" s="128"/>
      <c r="J80" s="128"/>
      <c r="K80" s="3"/>
    </row>
    <row r="81" spans="1:11" ht="24" customHeight="1" x14ac:dyDescent="0.25">
      <c r="A81" s="25"/>
      <c r="B81" s="9" t="s">
        <v>2</v>
      </c>
      <c r="C81" s="9"/>
      <c r="D81" s="33">
        <v>2020</v>
      </c>
      <c r="E81" s="34"/>
      <c r="F81" s="33">
        <v>2019</v>
      </c>
      <c r="G81" s="34"/>
      <c r="H81" s="33">
        <v>2020</v>
      </c>
      <c r="I81" s="34"/>
      <c r="J81" s="33">
        <v>2019</v>
      </c>
      <c r="K81" s="3"/>
    </row>
    <row r="82" spans="1:11" s="3" customFormat="1" ht="24" customHeight="1" x14ac:dyDescent="0.25">
      <c r="A82" s="1" t="s">
        <v>349</v>
      </c>
      <c r="B82" s="6"/>
      <c r="C82" s="5"/>
      <c r="D82" s="8"/>
      <c r="E82" s="8"/>
      <c r="F82" s="8"/>
      <c r="G82" s="8"/>
      <c r="H82" s="8"/>
      <c r="I82" s="8"/>
      <c r="J82" s="8"/>
      <c r="K82" s="5"/>
    </row>
    <row r="83" spans="1:11" s="3" customFormat="1" ht="24" customHeight="1" x14ac:dyDescent="0.25">
      <c r="A83" s="94" t="s">
        <v>87</v>
      </c>
      <c r="B83" s="6"/>
      <c r="C83" s="5"/>
      <c r="K83" s="9"/>
    </row>
    <row r="84" spans="1:11" s="3" customFormat="1" ht="24" customHeight="1" x14ac:dyDescent="0.25">
      <c r="A84" s="94" t="s">
        <v>351</v>
      </c>
      <c r="B84" s="6"/>
      <c r="C84" s="5"/>
      <c r="D84" s="19">
        <f>D86-D85</f>
        <v>764820</v>
      </c>
      <c r="E84" s="41"/>
      <c r="F84" s="19">
        <v>1272622</v>
      </c>
      <c r="G84" s="42"/>
      <c r="H84" s="19">
        <f>H86-H85</f>
        <v>1319091</v>
      </c>
      <c r="I84" s="42"/>
      <c r="J84" s="19">
        <f>J86-J85</f>
        <v>1506541</v>
      </c>
      <c r="K84" s="9"/>
    </row>
    <row r="85" spans="1:11" s="5" customFormat="1" ht="24" customHeight="1" x14ac:dyDescent="0.25">
      <c r="A85" s="94" t="s">
        <v>373</v>
      </c>
      <c r="B85" s="6"/>
      <c r="D85" s="43">
        <v>0</v>
      </c>
      <c r="E85" s="41"/>
      <c r="F85" s="43">
        <v>4902</v>
      </c>
      <c r="G85" s="42"/>
      <c r="H85" s="43">
        <v>0</v>
      </c>
      <c r="I85" s="42"/>
      <c r="J85" s="43">
        <v>0</v>
      </c>
      <c r="K85" s="9"/>
    </row>
    <row r="86" spans="1:11" s="5" customFormat="1" ht="24" customHeight="1" thickBot="1" x14ac:dyDescent="0.3">
      <c r="A86" s="94"/>
      <c r="B86" s="6"/>
      <c r="D86" s="109">
        <f>D92-D91</f>
        <v>764820</v>
      </c>
      <c r="E86" s="41"/>
      <c r="F86" s="109">
        <f>F92-F91</f>
        <v>1277524.1000000001</v>
      </c>
      <c r="G86" s="42"/>
      <c r="H86" s="38">
        <f>H34</f>
        <v>1319091</v>
      </c>
      <c r="I86" s="42"/>
      <c r="J86" s="38">
        <f>J34</f>
        <v>1506541</v>
      </c>
      <c r="K86" s="9"/>
    </row>
    <row r="87" spans="1:11" s="5" customFormat="1" ht="24" customHeight="1" thickTop="1" x14ac:dyDescent="0.25">
      <c r="A87" s="94"/>
      <c r="B87" s="6"/>
      <c r="D87" s="19"/>
      <c r="E87" s="41"/>
      <c r="F87" s="19"/>
      <c r="G87" s="42"/>
      <c r="H87" s="41"/>
      <c r="I87" s="42"/>
      <c r="J87" s="41"/>
      <c r="K87" s="9"/>
    </row>
    <row r="88" spans="1:11" s="5" customFormat="1" ht="24" customHeight="1" x14ac:dyDescent="0.25">
      <c r="A88" s="94" t="s">
        <v>82</v>
      </c>
      <c r="B88" s="6"/>
      <c r="D88" s="19"/>
      <c r="E88" s="41"/>
      <c r="F88" s="19"/>
      <c r="G88" s="42"/>
      <c r="H88" s="41"/>
      <c r="I88" s="42"/>
      <c r="J88" s="41"/>
      <c r="K88" s="9"/>
    </row>
    <row r="89" spans="1:11" s="3" customFormat="1" ht="24" customHeight="1" x14ac:dyDescent="0.25">
      <c r="A89" s="94" t="s">
        <v>351</v>
      </c>
      <c r="B89" s="6"/>
      <c r="C89" s="5"/>
      <c r="D89" s="19">
        <f>D91-D90</f>
        <v>56043</v>
      </c>
      <c r="E89" s="41"/>
      <c r="F89" s="19">
        <f>F91-F90</f>
        <v>181412.90000000002</v>
      </c>
      <c r="G89" s="42"/>
      <c r="H89" s="41"/>
      <c r="I89" s="41"/>
      <c r="J89" s="41"/>
      <c r="K89" s="9"/>
    </row>
    <row r="90" spans="1:11" s="3" customFormat="1" ht="24" customHeight="1" x14ac:dyDescent="0.25">
      <c r="A90" s="94" t="s">
        <v>373</v>
      </c>
      <c r="B90" s="6"/>
      <c r="C90" s="5"/>
      <c r="D90" s="43">
        <v>0</v>
      </c>
      <c r="E90" s="41"/>
      <c r="F90" s="43">
        <f>F33-F85</f>
        <v>36576</v>
      </c>
      <c r="G90" s="42"/>
      <c r="H90" s="41"/>
      <c r="I90" s="42"/>
      <c r="J90" s="41"/>
      <c r="K90" s="9"/>
    </row>
    <row r="91" spans="1:11" s="3" customFormat="1" ht="24" customHeight="1" x14ac:dyDescent="0.25">
      <c r="A91" s="94"/>
      <c r="B91" s="6"/>
      <c r="C91" s="5"/>
      <c r="D91" s="109">
        <v>56043</v>
      </c>
      <c r="E91" s="41"/>
      <c r="F91" s="109">
        <v>217988.90000000002</v>
      </c>
      <c r="G91" s="42"/>
      <c r="H91" s="41"/>
      <c r="I91" s="42"/>
      <c r="J91" s="41"/>
      <c r="K91" s="9"/>
    </row>
    <row r="92" spans="1:11" s="5" customFormat="1" ht="24" customHeight="1" thickBot="1" x14ac:dyDescent="0.3">
      <c r="A92" s="94"/>
      <c r="B92" s="6"/>
      <c r="D92" s="38">
        <f>D34</f>
        <v>820863</v>
      </c>
      <c r="E92" s="41"/>
      <c r="F92" s="38">
        <f>F34</f>
        <v>1495513</v>
      </c>
      <c r="G92" s="42"/>
      <c r="H92" s="41"/>
      <c r="I92" s="42"/>
      <c r="J92" s="41"/>
      <c r="K92" s="9"/>
    </row>
    <row r="93" spans="1:11" s="5" customFormat="1" ht="24" customHeight="1" thickTop="1" x14ac:dyDescent="0.25">
      <c r="A93" s="94"/>
      <c r="B93" s="6"/>
      <c r="D93" s="19"/>
      <c r="E93" s="41"/>
      <c r="F93" s="19"/>
      <c r="G93" s="42"/>
      <c r="H93" s="41"/>
      <c r="I93" s="42"/>
      <c r="J93" s="41"/>
      <c r="K93" s="9"/>
    </row>
    <row r="94" spans="1:11" s="3" customFormat="1" ht="24" customHeight="1" x14ac:dyDescent="0.25">
      <c r="A94" s="1" t="s">
        <v>88</v>
      </c>
      <c r="B94" s="6"/>
      <c r="C94" s="5"/>
      <c r="D94" s="8"/>
      <c r="E94" s="8"/>
      <c r="F94" s="8"/>
      <c r="G94" s="8"/>
      <c r="H94" s="8"/>
      <c r="I94" s="8"/>
      <c r="J94" s="8"/>
      <c r="K94" s="5"/>
    </row>
    <row r="95" spans="1:11" s="3" customFormat="1" ht="24" customHeight="1" x14ac:dyDescent="0.25">
      <c r="A95" s="94" t="s">
        <v>87</v>
      </c>
      <c r="B95" s="6"/>
      <c r="C95" s="5"/>
      <c r="K95" s="9"/>
    </row>
    <row r="96" spans="1:11" s="3" customFormat="1" ht="24" customHeight="1" x14ac:dyDescent="0.25">
      <c r="A96" s="94" t="s">
        <v>351</v>
      </c>
      <c r="B96" s="6"/>
      <c r="C96" s="5"/>
      <c r="D96" s="19">
        <f>D98-D97</f>
        <v>1740341</v>
      </c>
      <c r="E96" s="41"/>
      <c r="F96" s="19">
        <f>F98-F97</f>
        <v>1228847.3999999999</v>
      </c>
      <c r="G96" s="42"/>
      <c r="H96" s="19">
        <f>H98-H97</f>
        <v>1516843</v>
      </c>
      <c r="I96" s="42"/>
      <c r="J96" s="19">
        <f>J98-J97</f>
        <v>1616240</v>
      </c>
      <c r="K96" s="9"/>
    </row>
    <row r="97" spans="1:11" s="5" customFormat="1" ht="24" customHeight="1" x14ac:dyDescent="0.25">
      <c r="A97" s="94" t="s">
        <v>373</v>
      </c>
      <c r="B97" s="6"/>
      <c r="D97" s="43">
        <v>0</v>
      </c>
      <c r="E97" s="41"/>
      <c r="F97" s="43">
        <v>3911</v>
      </c>
      <c r="G97" s="42"/>
      <c r="H97" s="43">
        <v>0</v>
      </c>
      <c r="I97" s="42"/>
      <c r="J97" s="43">
        <v>0</v>
      </c>
      <c r="K97" s="9"/>
    </row>
    <row r="98" spans="1:11" s="5" customFormat="1" ht="24" customHeight="1" thickBot="1" x14ac:dyDescent="0.3">
      <c r="A98" s="94"/>
      <c r="B98" s="6"/>
      <c r="D98" s="109">
        <f>D104-D103</f>
        <v>1740341</v>
      </c>
      <c r="E98" s="41"/>
      <c r="F98" s="109">
        <f>F104-F103</f>
        <v>1232758.3999999999</v>
      </c>
      <c r="G98" s="42"/>
      <c r="H98" s="38">
        <f>H72</f>
        <v>1516843</v>
      </c>
      <c r="I98" s="42"/>
      <c r="J98" s="38">
        <f>J72</f>
        <v>1616240</v>
      </c>
      <c r="K98" s="9"/>
    </row>
    <row r="99" spans="1:11" s="5" customFormat="1" ht="24" customHeight="1" thickTop="1" x14ac:dyDescent="0.25">
      <c r="A99" s="94"/>
      <c r="B99" s="6"/>
      <c r="D99" s="19"/>
      <c r="E99" s="41"/>
      <c r="F99" s="19"/>
      <c r="G99" s="42"/>
      <c r="H99" s="41"/>
      <c r="I99" s="42"/>
      <c r="J99" s="41"/>
      <c r="K99" s="9"/>
    </row>
    <row r="100" spans="1:11" s="5" customFormat="1" ht="24" customHeight="1" x14ac:dyDescent="0.25">
      <c r="A100" s="94" t="s">
        <v>82</v>
      </c>
      <c r="B100" s="6"/>
      <c r="D100" s="19"/>
      <c r="E100" s="41"/>
      <c r="F100" s="19"/>
      <c r="G100" s="42"/>
      <c r="H100" s="41"/>
      <c r="I100" s="42"/>
      <c r="J100" s="41"/>
      <c r="K100" s="9"/>
    </row>
    <row r="101" spans="1:11" s="3" customFormat="1" ht="24" customHeight="1" x14ac:dyDescent="0.25">
      <c r="A101" s="94" t="s">
        <v>351</v>
      </c>
      <c r="B101" s="6"/>
      <c r="C101" s="5"/>
      <c r="D101" s="19">
        <f>D103-D102</f>
        <v>225539</v>
      </c>
      <c r="E101" s="41"/>
      <c r="F101" s="19">
        <f>F103-F102</f>
        <v>376769</v>
      </c>
      <c r="G101" s="42"/>
      <c r="H101" s="41"/>
      <c r="I101" s="41"/>
      <c r="J101" s="41"/>
      <c r="K101" s="9"/>
    </row>
    <row r="102" spans="1:11" s="3" customFormat="1" ht="24" customHeight="1" x14ac:dyDescent="0.25">
      <c r="A102" s="94" t="s">
        <v>373</v>
      </c>
      <c r="B102" s="6"/>
      <c r="C102" s="5"/>
      <c r="D102" s="43">
        <v>0</v>
      </c>
      <c r="E102" s="41"/>
      <c r="F102" s="43">
        <v>31951</v>
      </c>
      <c r="G102" s="42"/>
      <c r="H102" s="41"/>
      <c r="I102" s="42"/>
      <c r="J102" s="41"/>
      <c r="K102" s="9"/>
    </row>
    <row r="103" spans="1:11" s="3" customFormat="1" ht="24" customHeight="1" x14ac:dyDescent="0.25">
      <c r="A103" s="94"/>
      <c r="B103" s="6"/>
      <c r="C103" s="5"/>
      <c r="D103" s="109">
        <v>225539</v>
      </c>
      <c r="E103" s="41"/>
      <c r="F103" s="109">
        <v>408720</v>
      </c>
      <c r="G103" s="42"/>
      <c r="H103" s="41"/>
      <c r="I103" s="42"/>
      <c r="J103" s="41"/>
      <c r="K103" s="9"/>
    </row>
    <row r="104" spans="1:11" s="5" customFormat="1" ht="24" customHeight="1" thickBot="1" x14ac:dyDescent="0.3">
      <c r="A104" s="94"/>
      <c r="B104" s="6"/>
      <c r="D104" s="38">
        <f>D72</f>
        <v>1965880</v>
      </c>
      <c r="E104" s="41"/>
      <c r="F104" s="38">
        <f>F72</f>
        <v>1641478.4</v>
      </c>
      <c r="G104" s="42"/>
      <c r="H104" s="41"/>
      <c r="I104" s="42"/>
      <c r="J104" s="41"/>
      <c r="K104" s="9"/>
    </row>
    <row r="105" spans="1:11" s="9" customFormat="1" ht="24" customHeight="1" thickTop="1" x14ac:dyDescent="0.25">
      <c r="A105" s="94"/>
      <c r="B105" s="6"/>
      <c r="C105" s="5"/>
      <c r="D105" s="19"/>
      <c r="E105" s="41"/>
      <c r="F105" s="19"/>
      <c r="G105" s="42"/>
      <c r="H105" s="41"/>
      <c r="I105" s="42"/>
      <c r="J105" s="41"/>
    </row>
    <row r="106" spans="1:11" s="9" customFormat="1" ht="24" customHeight="1" x14ac:dyDescent="0.25">
      <c r="A106" s="1" t="s">
        <v>89</v>
      </c>
      <c r="B106" s="95">
        <v>31</v>
      </c>
      <c r="C106" s="5"/>
      <c r="D106" s="8"/>
      <c r="E106" s="8"/>
      <c r="F106" s="8"/>
      <c r="G106" s="5"/>
      <c r="H106" s="8"/>
      <c r="I106" s="5"/>
      <c r="J106" s="8"/>
    </row>
    <row r="107" spans="1:11" s="9" customFormat="1" ht="24" customHeight="1" x14ac:dyDescent="0.25">
      <c r="A107" s="94" t="s">
        <v>90</v>
      </c>
      <c r="B107" s="6"/>
      <c r="C107" s="5"/>
      <c r="D107" s="8"/>
      <c r="E107" s="8"/>
      <c r="F107" s="8"/>
      <c r="G107" s="5"/>
      <c r="H107" s="8"/>
      <c r="I107" s="5"/>
      <c r="J107" s="8"/>
    </row>
    <row r="108" spans="1:11" s="9" customFormat="1" ht="24" customHeight="1" thickBot="1" x14ac:dyDescent="0.3">
      <c r="A108" s="94" t="s">
        <v>91</v>
      </c>
      <c r="B108" s="6"/>
      <c r="C108" s="5"/>
      <c r="D108" s="106">
        <f>D86/13160989</f>
        <v>5.8112653995835727E-2</v>
      </c>
      <c r="E108" s="116"/>
      <c r="F108" s="106">
        <f>F86/12558806</f>
        <v>0.10172337242887582</v>
      </c>
      <c r="G108" s="111"/>
      <c r="H108" s="106">
        <f>H86/13160989</f>
        <v>0.10022734613637319</v>
      </c>
      <c r="I108" s="111"/>
      <c r="J108" s="106">
        <f>J86/12558806</f>
        <v>0.11995893558671103</v>
      </c>
    </row>
    <row r="109" spans="1:11" s="9" customFormat="1" ht="24" customHeight="1" thickTop="1" x14ac:dyDescent="0.25">
      <c r="A109" s="94" t="s">
        <v>92</v>
      </c>
      <c r="B109" s="6"/>
      <c r="C109" s="5"/>
      <c r="D109" s="111"/>
      <c r="E109" s="116"/>
      <c r="F109" s="111"/>
      <c r="G109" s="111"/>
      <c r="H109" s="111"/>
      <c r="I109" s="111"/>
      <c r="J109" s="111"/>
    </row>
    <row r="110" spans="1:11" s="9" customFormat="1" ht="24" customHeight="1" thickBot="1" x14ac:dyDescent="0.3">
      <c r="A110" s="94" t="s">
        <v>91</v>
      </c>
      <c r="B110" s="6"/>
      <c r="C110" s="5"/>
      <c r="D110" s="106">
        <f>D86/13163077</f>
        <v>5.8103435845585347E-2</v>
      </c>
      <c r="E110" s="116"/>
      <c r="F110" s="106">
        <f>F86/12694283</f>
        <v>0.1006377516556075</v>
      </c>
      <c r="G110" s="111"/>
      <c r="H110" s="106">
        <f>H86/13163077</f>
        <v>0.10021144752097097</v>
      </c>
      <c r="I110" s="111"/>
      <c r="J110" s="106">
        <f>J86/12694283</f>
        <v>0.11867869969497293</v>
      </c>
    </row>
    <row r="111" spans="1:11" s="9" customFormat="1" ht="24" customHeight="1" thickTop="1" x14ac:dyDescent="0.25">
      <c r="A111" s="94"/>
      <c r="B111" s="6"/>
      <c r="C111" s="5"/>
      <c r="D111" s="111"/>
      <c r="E111" s="116"/>
      <c r="F111" s="111"/>
      <c r="G111" s="111"/>
      <c r="H111" s="111"/>
      <c r="I111" s="111"/>
      <c r="J111" s="111"/>
    </row>
    <row r="112" spans="1:11" s="9" customFormat="1" ht="24" customHeight="1" x14ac:dyDescent="0.25">
      <c r="A112" s="1" t="s">
        <v>352</v>
      </c>
      <c r="B112" s="95"/>
      <c r="C112" s="5"/>
      <c r="D112" s="8"/>
      <c r="E112" s="8"/>
      <c r="F112" s="8"/>
      <c r="G112" s="5"/>
      <c r="H112" s="8"/>
      <c r="I112" s="5"/>
      <c r="J112" s="8"/>
    </row>
    <row r="113" spans="1:11" s="9" customFormat="1" ht="24" customHeight="1" x14ac:dyDescent="0.25">
      <c r="A113" s="94" t="s">
        <v>90</v>
      </c>
      <c r="B113" s="6"/>
      <c r="C113" s="5"/>
      <c r="D113" s="8"/>
      <c r="E113" s="8"/>
      <c r="F113" s="8"/>
      <c r="G113" s="5"/>
      <c r="H113" s="8"/>
      <c r="I113" s="5"/>
      <c r="J113" s="8"/>
    </row>
    <row r="114" spans="1:11" s="9" customFormat="1" ht="24" customHeight="1" thickBot="1" x14ac:dyDescent="0.3">
      <c r="A114" s="94" t="s">
        <v>91</v>
      </c>
      <c r="B114" s="6"/>
      <c r="C114" s="5"/>
      <c r="D114" s="106">
        <f>D84/13160989</f>
        <v>5.8112653995835727E-2</v>
      </c>
      <c r="E114" s="116"/>
      <c r="F114" s="106">
        <f>F84/12558806</f>
        <v>0.10133304073651588</v>
      </c>
      <c r="G114" s="111"/>
      <c r="H114" s="106">
        <f>H84/13160989</f>
        <v>0.10022734613637319</v>
      </c>
      <c r="I114" s="111"/>
      <c r="J114" s="106">
        <f>J84/12558806</f>
        <v>0.11995893558671103</v>
      </c>
    </row>
    <row r="115" spans="1:11" s="9" customFormat="1" ht="24" customHeight="1" thickTop="1" x14ac:dyDescent="0.25">
      <c r="A115" s="94" t="s">
        <v>92</v>
      </c>
      <c r="B115" s="6"/>
      <c r="C115" s="5"/>
      <c r="D115" s="111"/>
      <c r="E115" s="116"/>
      <c r="F115" s="111"/>
      <c r="G115" s="111"/>
      <c r="H115" s="111"/>
      <c r="I115" s="111"/>
      <c r="J115" s="111"/>
    </row>
    <row r="116" spans="1:11" s="9" customFormat="1" ht="24" customHeight="1" thickBot="1" x14ac:dyDescent="0.3">
      <c r="A116" s="94" t="s">
        <v>91</v>
      </c>
      <c r="B116" s="6"/>
      <c r="C116" s="5"/>
      <c r="D116" s="106">
        <f>D84/13163077</f>
        <v>5.8103435845585347E-2</v>
      </c>
      <c r="E116" s="116"/>
      <c r="F116" s="106">
        <f>F84/12694283</f>
        <v>0.10025158569412704</v>
      </c>
      <c r="G116" s="111"/>
      <c r="H116" s="106">
        <f>H84/13163077</f>
        <v>0.10021144752097097</v>
      </c>
      <c r="I116" s="111"/>
      <c r="J116" s="106">
        <f>J84/12694283</f>
        <v>0.11867869969497293</v>
      </c>
    </row>
    <row r="117" spans="1:11" s="9" customFormat="1" ht="24" customHeight="1" thickTop="1" x14ac:dyDescent="0.25">
      <c r="A117" s="94"/>
      <c r="B117" s="6"/>
      <c r="C117" s="5"/>
      <c r="D117" s="111"/>
      <c r="E117" s="116"/>
      <c r="F117" s="111"/>
      <c r="G117" s="111"/>
      <c r="H117" s="111"/>
      <c r="I117" s="111"/>
      <c r="J117" s="111"/>
    </row>
    <row r="118" spans="1:11" s="9" customFormat="1" ht="24" customHeight="1" x14ac:dyDescent="0.2">
      <c r="A118" s="96" t="s">
        <v>169</v>
      </c>
      <c r="B118" s="95"/>
      <c r="C118" s="96"/>
      <c r="D118" s="36"/>
      <c r="E118" s="39"/>
      <c r="F118" s="36"/>
      <c r="G118" s="44"/>
      <c r="H118" s="36"/>
      <c r="I118" s="44"/>
      <c r="J118" s="36"/>
    </row>
    <row r="119" spans="1:11" ht="24" customHeight="1" x14ac:dyDescent="0.2">
      <c r="A119" s="3"/>
      <c r="C119" s="2"/>
      <c r="D119" s="2"/>
      <c r="E119" s="113"/>
      <c r="F119" s="2"/>
      <c r="G119" s="113"/>
      <c r="H119" s="2"/>
      <c r="I119" s="113"/>
      <c r="J119" s="4" t="s">
        <v>71</v>
      </c>
      <c r="K119" s="3"/>
    </row>
    <row r="120" spans="1:11" s="3" customFormat="1" ht="24" customHeight="1" x14ac:dyDescent="0.25">
      <c r="A120" s="1" t="s">
        <v>70</v>
      </c>
      <c r="B120" s="95"/>
      <c r="C120" s="2"/>
      <c r="D120" s="2"/>
      <c r="E120" s="113"/>
      <c r="F120" s="2"/>
      <c r="G120" s="113"/>
      <c r="H120" s="2"/>
      <c r="I120" s="113"/>
      <c r="J120" s="2"/>
    </row>
    <row r="121" spans="1:11" s="3" customFormat="1" ht="24" customHeight="1" x14ac:dyDescent="0.25">
      <c r="A121" s="1" t="s">
        <v>155</v>
      </c>
      <c r="B121" s="95"/>
      <c r="C121" s="2"/>
      <c r="D121" s="2"/>
      <c r="E121" s="113"/>
      <c r="F121" s="2"/>
      <c r="G121" s="113"/>
      <c r="H121" s="2"/>
      <c r="I121" s="113"/>
      <c r="J121" s="2"/>
    </row>
    <row r="122" spans="1:11" s="3" customFormat="1" ht="24" customHeight="1" x14ac:dyDescent="0.25">
      <c r="A122" s="1" t="s">
        <v>302</v>
      </c>
      <c r="B122" s="95"/>
      <c r="C122" s="2"/>
      <c r="D122" s="2"/>
      <c r="E122" s="113"/>
      <c r="F122" s="2"/>
      <c r="G122" s="113"/>
      <c r="H122" s="2"/>
      <c r="I122" s="113"/>
      <c r="J122" s="2"/>
    </row>
    <row r="123" spans="1:11" s="3" customFormat="1" ht="24" customHeight="1" x14ac:dyDescent="0.25">
      <c r="A123" s="24"/>
      <c r="B123" s="95"/>
      <c r="C123" s="2"/>
      <c r="D123" s="2"/>
      <c r="E123" s="113"/>
      <c r="F123" s="2"/>
      <c r="G123" s="113"/>
      <c r="H123" s="2"/>
      <c r="I123" s="113"/>
      <c r="J123" s="4" t="s">
        <v>72</v>
      </c>
      <c r="K123" s="5"/>
    </row>
    <row r="124" spans="1:11" s="5" customFormat="1" ht="24" customHeight="1" x14ac:dyDescent="0.25">
      <c r="A124" s="25"/>
      <c r="B124" s="6"/>
      <c r="D124" s="128" t="s">
        <v>0</v>
      </c>
      <c r="E124" s="128"/>
      <c r="F124" s="128"/>
      <c r="G124" s="8"/>
      <c r="H124" s="128" t="s">
        <v>1</v>
      </c>
      <c r="I124" s="128"/>
      <c r="J124" s="128"/>
      <c r="K124" s="9"/>
    </row>
    <row r="125" spans="1:11" s="9" customFormat="1" ht="24" customHeight="1" x14ac:dyDescent="0.2">
      <c r="A125" s="24"/>
      <c r="B125" s="9" t="s">
        <v>2</v>
      </c>
      <c r="D125" s="33">
        <v>2020</v>
      </c>
      <c r="E125" s="34"/>
      <c r="F125" s="33">
        <v>2019</v>
      </c>
      <c r="G125" s="34"/>
      <c r="H125" s="33">
        <v>2020</v>
      </c>
      <c r="I125" s="34"/>
      <c r="J125" s="33">
        <v>2019</v>
      </c>
    </row>
    <row r="126" spans="1:11" s="9" customFormat="1" ht="24" customHeight="1" x14ac:dyDescent="0.2">
      <c r="A126" s="24"/>
      <c r="D126" s="33"/>
      <c r="E126" s="34"/>
      <c r="F126" s="85"/>
      <c r="G126" s="34"/>
      <c r="H126" s="33"/>
      <c r="I126" s="34"/>
      <c r="J126" s="33"/>
    </row>
    <row r="127" spans="1:11" s="9" customFormat="1" ht="24" customHeight="1" x14ac:dyDescent="0.25">
      <c r="A127" s="35" t="s">
        <v>83</v>
      </c>
      <c r="B127" s="12"/>
      <c r="C127" s="114"/>
      <c r="D127" s="33"/>
      <c r="E127" s="34"/>
      <c r="F127" s="33"/>
      <c r="G127" s="34"/>
      <c r="H127" s="33"/>
      <c r="I127" s="34"/>
      <c r="J127" s="33"/>
    </row>
    <row r="128" spans="1:11" s="9" customFormat="1" ht="24" customHeight="1" x14ac:dyDescent="0.25">
      <c r="A128" s="1" t="s">
        <v>30</v>
      </c>
      <c r="B128" s="12"/>
      <c r="C128" s="114"/>
      <c r="E128" s="114"/>
      <c r="G128" s="114"/>
      <c r="I128" s="114"/>
    </row>
    <row r="129" spans="1:13" ht="24" customHeight="1" x14ac:dyDescent="0.2">
      <c r="A129" s="94" t="s">
        <v>305</v>
      </c>
      <c r="B129" s="95">
        <v>28</v>
      </c>
      <c r="C129" s="22"/>
      <c r="D129" s="16">
        <v>3638323</v>
      </c>
      <c r="E129" s="103"/>
      <c r="F129" s="16">
        <v>3556416</v>
      </c>
      <c r="G129" s="103"/>
      <c r="H129" s="16">
        <v>71411</v>
      </c>
      <c r="I129" s="103"/>
      <c r="J129" s="16">
        <v>169767</v>
      </c>
      <c r="M129" s="9"/>
    </row>
    <row r="130" spans="1:13" ht="24" customHeight="1" x14ac:dyDescent="0.2">
      <c r="A130" s="94" t="s">
        <v>367</v>
      </c>
      <c r="B130" s="95">
        <v>28</v>
      </c>
      <c r="C130" s="22"/>
      <c r="D130" s="16">
        <v>14871642</v>
      </c>
      <c r="E130" s="103"/>
      <c r="F130" s="16">
        <v>14298133</v>
      </c>
      <c r="G130" s="103"/>
      <c r="H130" s="16">
        <v>0</v>
      </c>
      <c r="I130" s="103"/>
      <c r="J130" s="16">
        <v>0</v>
      </c>
      <c r="M130" s="9"/>
    </row>
    <row r="131" spans="1:13" ht="24" customHeight="1" x14ac:dyDescent="0.2">
      <c r="A131" s="94" t="s">
        <v>366</v>
      </c>
      <c r="C131" s="22"/>
      <c r="D131" s="16">
        <v>219950</v>
      </c>
      <c r="E131" s="103"/>
      <c r="F131" s="16">
        <v>267232</v>
      </c>
      <c r="G131" s="103"/>
      <c r="H131" s="16">
        <v>7607</v>
      </c>
      <c r="I131" s="103"/>
      <c r="J131" s="16">
        <v>9212</v>
      </c>
      <c r="M131" s="9"/>
    </row>
    <row r="132" spans="1:13" ht="24" customHeight="1" x14ac:dyDescent="0.2">
      <c r="A132" s="94" t="s">
        <v>340</v>
      </c>
      <c r="C132" s="14"/>
      <c r="D132" s="16">
        <v>255089</v>
      </c>
      <c r="E132" s="103"/>
      <c r="F132" s="16">
        <v>364843</v>
      </c>
      <c r="G132" s="103"/>
      <c r="H132" s="16">
        <v>1671229</v>
      </c>
      <c r="I132" s="103"/>
      <c r="J132" s="16">
        <v>1837817</v>
      </c>
      <c r="M132" s="9"/>
    </row>
    <row r="133" spans="1:13" ht="24" customHeight="1" x14ac:dyDescent="0.2">
      <c r="A133" s="94" t="s">
        <v>78</v>
      </c>
      <c r="B133" s="95">
        <v>29</v>
      </c>
      <c r="C133" s="14"/>
      <c r="D133" s="16">
        <v>1460069</v>
      </c>
      <c r="E133" s="103"/>
      <c r="F133" s="16">
        <v>1212354</v>
      </c>
      <c r="G133" s="103"/>
      <c r="H133" s="16">
        <v>235399</v>
      </c>
      <c r="I133" s="103"/>
      <c r="J133" s="16">
        <v>279526</v>
      </c>
      <c r="M133" s="9"/>
    </row>
    <row r="134" spans="1:13" ht="24" customHeight="1" x14ac:dyDescent="0.2">
      <c r="A134" s="94" t="s">
        <v>31</v>
      </c>
      <c r="B134" s="96"/>
      <c r="C134" s="14"/>
      <c r="D134" s="16"/>
      <c r="E134" s="103"/>
      <c r="F134" s="16"/>
      <c r="G134" s="103"/>
      <c r="H134" s="16"/>
      <c r="I134" s="103"/>
      <c r="J134" s="16"/>
      <c r="M134" s="9"/>
    </row>
    <row r="135" spans="1:13" ht="24" customHeight="1" x14ac:dyDescent="0.2">
      <c r="A135" s="55" t="s">
        <v>395</v>
      </c>
      <c r="C135" s="14"/>
      <c r="D135" s="103">
        <v>204324</v>
      </c>
      <c r="E135" s="103"/>
      <c r="F135" s="103">
        <v>182911</v>
      </c>
      <c r="G135" s="103"/>
      <c r="H135" s="16">
        <v>339803</v>
      </c>
      <c r="I135" s="103"/>
      <c r="J135" s="16">
        <v>1458343</v>
      </c>
      <c r="M135" s="9"/>
    </row>
    <row r="136" spans="1:13" ht="24" customHeight="1" x14ac:dyDescent="0.2">
      <c r="A136" s="94" t="s">
        <v>7</v>
      </c>
      <c r="C136" s="22"/>
      <c r="D136" s="29">
        <v>137356</v>
      </c>
      <c r="E136" s="103"/>
      <c r="F136" s="29">
        <v>117109</v>
      </c>
      <c r="G136" s="103"/>
      <c r="H136" s="29">
        <v>95954</v>
      </c>
      <c r="I136" s="103"/>
      <c r="J136" s="29">
        <v>141015</v>
      </c>
      <c r="M136" s="9"/>
    </row>
    <row r="137" spans="1:13" ht="24" customHeight="1" x14ac:dyDescent="0.25">
      <c r="A137" s="1" t="s">
        <v>33</v>
      </c>
      <c r="C137" s="22"/>
      <c r="D137" s="29">
        <f>SUM(D129:D136)</f>
        <v>20786753</v>
      </c>
      <c r="E137" s="103"/>
      <c r="F137" s="29">
        <f>SUM(F129:F136)</f>
        <v>19998998</v>
      </c>
      <c r="G137" s="103"/>
      <c r="H137" s="29">
        <f>SUM(H129:H136)</f>
        <v>2421403</v>
      </c>
      <c r="I137" s="103"/>
      <c r="J137" s="29">
        <f>SUM(J129:J136)</f>
        <v>3895680</v>
      </c>
      <c r="M137" s="9"/>
    </row>
    <row r="138" spans="1:13" ht="24" customHeight="1" x14ac:dyDescent="0.25">
      <c r="A138" s="1" t="s">
        <v>34</v>
      </c>
      <c r="C138" s="22"/>
      <c r="D138" s="16"/>
      <c r="E138" s="103"/>
      <c r="F138" s="16"/>
      <c r="G138" s="103"/>
      <c r="H138" s="16"/>
      <c r="I138" s="103"/>
      <c r="J138" s="16"/>
      <c r="M138" s="9"/>
    </row>
    <row r="139" spans="1:13" ht="24" customHeight="1" x14ac:dyDescent="0.2">
      <c r="A139" s="94" t="s">
        <v>253</v>
      </c>
      <c r="C139" s="22"/>
      <c r="D139" s="16">
        <v>1891281</v>
      </c>
      <c r="E139" s="103"/>
      <c r="F139" s="16">
        <f>1821924+112227</f>
        <v>1934151</v>
      </c>
      <c r="G139" s="103"/>
      <c r="H139" s="16">
        <f>60400+86273</f>
        <v>146673</v>
      </c>
      <c r="I139" s="103"/>
      <c r="J139" s="16">
        <f>84485+95592</f>
        <v>180077</v>
      </c>
      <c r="M139" s="9"/>
    </row>
    <row r="140" spans="1:13" ht="24" customHeight="1" x14ac:dyDescent="0.2">
      <c r="A140" s="94" t="s">
        <v>368</v>
      </c>
      <c r="C140" s="22"/>
      <c r="D140" s="16">
        <v>13920027</v>
      </c>
      <c r="E140" s="103"/>
      <c r="F140" s="16">
        <v>13549299</v>
      </c>
      <c r="G140" s="103"/>
      <c r="H140" s="16">
        <v>0</v>
      </c>
      <c r="I140" s="103"/>
      <c r="J140" s="16">
        <v>0</v>
      </c>
      <c r="M140" s="9"/>
    </row>
    <row r="141" spans="1:13" ht="24" customHeight="1" x14ac:dyDescent="0.2">
      <c r="A141" s="94" t="s">
        <v>203</v>
      </c>
      <c r="C141" s="14"/>
      <c r="D141" s="16">
        <v>184234</v>
      </c>
      <c r="E141" s="103"/>
      <c r="F141" s="16">
        <v>152282</v>
      </c>
      <c r="G141" s="103"/>
      <c r="H141" s="16">
        <v>577</v>
      </c>
      <c r="I141" s="103"/>
      <c r="J141" s="16">
        <v>1372</v>
      </c>
      <c r="M141" s="9"/>
    </row>
    <row r="142" spans="1:13" ht="24" customHeight="1" x14ac:dyDescent="0.2">
      <c r="A142" s="94" t="s">
        <v>35</v>
      </c>
      <c r="C142" s="14"/>
      <c r="D142" s="16">
        <v>932790</v>
      </c>
      <c r="E142" s="103"/>
      <c r="F142" s="16">
        <f>962563-2</f>
        <v>962561</v>
      </c>
      <c r="G142" s="103"/>
      <c r="H142" s="16">
        <v>440125</v>
      </c>
      <c r="I142" s="103"/>
      <c r="J142" s="16">
        <v>513073</v>
      </c>
      <c r="M142" s="9"/>
    </row>
    <row r="143" spans="1:13" ht="24" customHeight="1" x14ac:dyDescent="0.25">
      <c r="A143" s="1" t="s">
        <v>36</v>
      </c>
      <c r="C143" s="14"/>
      <c r="D143" s="21">
        <f>SUM(D139:D142)</f>
        <v>16928332</v>
      </c>
      <c r="E143" s="103"/>
      <c r="F143" s="21">
        <f>SUM(F139:F142)</f>
        <v>16598293</v>
      </c>
      <c r="G143" s="103"/>
      <c r="H143" s="21">
        <f>SUM(H139:H142)</f>
        <v>587375</v>
      </c>
      <c r="I143" s="103"/>
      <c r="J143" s="21">
        <f>SUM(J139:J142)</f>
        <v>694522</v>
      </c>
      <c r="M143" s="9"/>
    </row>
    <row r="144" spans="1:13" ht="24" customHeight="1" x14ac:dyDescent="0.25">
      <c r="A144" s="1" t="s">
        <v>342</v>
      </c>
      <c r="C144" s="14"/>
      <c r="D144" s="103">
        <f>SUM(D137-D143)</f>
        <v>3858421</v>
      </c>
      <c r="E144" s="103"/>
      <c r="F144" s="103">
        <f>SUM(F137-F143)</f>
        <v>3400705</v>
      </c>
      <c r="G144" s="103"/>
      <c r="H144" s="103">
        <f>SUM(H137-H143)</f>
        <v>1834028</v>
      </c>
      <c r="I144" s="103"/>
      <c r="J144" s="103">
        <f>SUM(J137-J143)</f>
        <v>3201158</v>
      </c>
      <c r="M144" s="9"/>
    </row>
    <row r="145" spans="1:13" ht="24" customHeight="1" x14ac:dyDescent="0.2">
      <c r="A145" s="94" t="s">
        <v>178</v>
      </c>
      <c r="C145" s="14"/>
      <c r="D145" s="103">
        <v>-34224</v>
      </c>
      <c r="E145" s="103"/>
      <c r="F145" s="103">
        <v>-77122</v>
      </c>
      <c r="G145" s="103"/>
      <c r="H145" s="103">
        <v>0</v>
      </c>
      <c r="I145" s="103"/>
      <c r="J145" s="103">
        <v>0</v>
      </c>
      <c r="M145" s="9"/>
    </row>
    <row r="146" spans="1:13" ht="24" customHeight="1" x14ac:dyDescent="0.2">
      <c r="A146" s="94" t="s">
        <v>341</v>
      </c>
      <c r="C146" s="14"/>
      <c r="D146" s="103">
        <v>-687217</v>
      </c>
      <c r="E146" s="103"/>
      <c r="F146" s="103">
        <v>771737</v>
      </c>
      <c r="G146" s="103"/>
      <c r="H146" s="103">
        <v>0</v>
      </c>
      <c r="I146" s="103"/>
      <c r="J146" s="103">
        <v>0</v>
      </c>
      <c r="M146" s="9"/>
    </row>
    <row r="147" spans="1:13" ht="24" customHeight="1" x14ac:dyDescent="0.2">
      <c r="A147" s="94" t="s">
        <v>37</v>
      </c>
      <c r="B147" s="32"/>
      <c r="C147" s="14"/>
      <c r="D147" s="29">
        <v>-1181381</v>
      </c>
      <c r="E147" s="103"/>
      <c r="F147" s="29">
        <v>-1139169</v>
      </c>
      <c r="G147" s="103"/>
      <c r="H147" s="29">
        <v>-681416</v>
      </c>
      <c r="I147" s="103"/>
      <c r="J147" s="29">
        <v>-807561</v>
      </c>
      <c r="M147" s="9"/>
    </row>
    <row r="148" spans="1:13" ht="24" customHeight="1" x14ac:dyDescent="0.25">
      <c r="A148" s="1" t="s">
        <v>369</v>
      </c>
      <c r="C148" s="14"/>
      <c r="D148" s="16">
        <f>SUM(D144:D147)</f>
        <v>1955599</v>
      </c>
      <c r="E148" s="103"/>
      <c r="F148" s="16">
        <f>SUM(F144:F147)</f>
        <v>2956151</v>
      </c>
      <c r="G148" s="103"/>
      <c r="H148" s="16">
        <f>SUM(H144:H147)</f>
        <v>1152612</v>
      </c>
      <c r="I148" s="103"/>
      <c r="J148" s="16">
        <f>SUM(J144:J147)</f>
        <v>2393597</v>
      </c>
      <c r="M148" s="9"/>
    </row>
    <row r="149" spans="1:13" ht="24" customHeight="1" x14ac:dyDescent="0.2">
      <c r="A149" s="94" t="s">
        <v>192</v>
      </c>
      <c r="B149" s="95">
        <v>30</v>
      </c>
      <c r="C149" s="14"/>
      <c r="D149" s="29">
        <v>-665682</v>
      </c>
      <c r="E149" s="103"/>
      <c r="F149" s="29">
        <v>-444809</v>
      </c>
      <c r="G149" s="103"/>
      <c r="H149" s="29">
        <v>-23826</v>
      </c>
      <c r="I149" s="103"/>
      <c r="J149" s="29">
        <v>-141725</v>
      </c>
      <c r="M149" s="9"/>
    </row>
    <row r="150" spans="1:13" ht="24" customHeight="1" x14ac:dyDescent="0.25">
      <c r="A150" s="1" t="s">
        <v>370</v>
      </c>
      <c r="C150" s="14"/>
      <c r="D150" s="21">
        <f>SUM(D148:D149)</f>
        <v>1289917</v>
      </c>
      <c r="E150" s="103"/>
      <c r="F150" s="21">
        <f>SUM(F148:F149)</f>
        <v>2511342</v>
      </c>
      <c r="G150" s="103"/>
      <c r="H150" s="21">
        <f>SUM(H148:H149)</f>
        <v>1128786</v>
      </c>
      <c r="I150" s="103"/>
      <c r="J150" s="21">
        <f>SUM(J148:J149)</f>
        <v>2251872</v>
      </c>
      <c r="M150" s="9"/>
    </row>
    <row r="151" spans="1:13" ht="24" customHeight="1" x14ac:dyDescent="0.25">
      <c r="A151" s="1" t="s">
        <v>343</v>
      </c>
      <c r="C151" s="14"/>
      <c r="D151" s="103"/>
      <c r="E151" s="103"/>
      <c r="F151" s="103"/>
      <c r="G151" s="103"/>
      <c r="H151" s="103"/>
      <c r="I151" s="103"/>
      <c r="J151" s="103"/>
      <c r="M151" s="9"/>
    </row>
    <row r="152" spans="1:13" ht="24" customHeight="1" x14ac:dyDescent="0.2">
      <c r="A152" s="94" t="s">
        <v>371</v>
      </c>
      <c r="B152" s="123" t="s">
        <v>344</v>
      </c>
      <c r="C152" s="14"/>
      <c r="D152" s="29">
        <v>0</v>
      </c>
      <c r="E152" s="103"/>
      <c r="F152" s="29">
        <v>34700</v>
      </c>
      <c r="G152" s="103"/>
      <c r="H152" s="29">
        <v>0</v>
      </c>
      <c r="I152" s="103"/>
      <c r="J152" s="29">
        <v>0</v>
      </c>
      <c r="M152" s="9"/>
    </row>
    <row r="153" spans="1:13" ht="24" customHeight="1" thickBot="1" x14ac:dyDescent="0.3">
      <c r="A153" s="1" t="s">
        <v>172</v>
      </c>
      <c r="C153" s="103">
        <f>SUM(C150:C152)</f>
        <v>0</v>
      </c>
      <c r="D153" s="30">
        <f>SUM(D150:D152)</f>
        <v>1289917</v>
      </c>
      <c r="E153" s="103"/>
      <c r="F153" s="30">
        <f>SUM(F150:F152)</f>
        <v>2546042</v>
      </c>
      <c r="G153" s="103"/>
      <c r="H153" s="30">
        <f>SUM(H150:H152)</f>
        <v>1128786</v>
      </c>
      <c r="I153" s="103"/>
      <c r="J153" s="30">
        <f>SUM(J150:J152)</f>
        <v>2251872</v>
      </c>
      <c r="M153" s="9"/>
    </row>
    <row r="154" spans="1:13" ht="24" customHeight="1" thickTop="1" x14ac:dyDescent="0.25">
      <c r="A154" s="1"/>
      <c r="C154" s="103"/>
      <c r="D154" s="103"/>
      <c r="E154" s="103"/>
      <c r="F154" s="103"/>
      <c r="G154" s="103"/>
      <c r="H154" s="103"/>
      <c r="I154" s="103"/>
      <c r="J154" s="103"/>
      <c r="M154" s="9"/>
    </row>
    <row r="155" spans="1:13" ht="24" customHeight="1" x14ac:dyDescent="0.2">
      <c r="A155" s="96" t="s">
        <v>169</v>
      </c>
      <c r="C155" s="14"/>
      <c r="D155" s="103"/>
      <c r="E155" s="103"/>
      <c r="F155" s="103"/>
      <c r="G155" s="103"/>
      <c r="H155" s="103"/>
      <c r="I155" s="103"/>
      <c r="J155" s="103"/>
      <c r="M155" s="9"/>
    </row>
    <row r="156" spans="1:13" ht="24" customHeight="1" x14ac:dyDescent="0.2">
      <c r="A156" s="3"/>
      <c r="C156" s="2"/>
      <c r="D156" s="2"/>
      <c r="E156" s="113"/>
      <c r="F156" s="2"/>
      <c r="G156" s="113"/>
      <c r="H156" s="2"/>
      <c r="I156" s="113"/>
      <c r="J156" s="4" t="s">
        <v>71</v>
      </c>
    </row>
    <row r="157" spans="1:13" ht="24" customHeight="1" x14ac:dyDescent="0.25">
      <c r="A157" s="1" t="s">
        <v>70</v>
      </c>
      <c r="C157" s="2"/>
      <c r="D157" s="2"/>
      <c r="E157" s="113"/>
      <c r="F157" s="2"/>
      <c r="G157" s="113"/>
      <c r="H157" s="2"/>
      <c r="I157" s="113"/>
      <c r="J157" s="2"/>
    </row>
    <row r="158" spans="1:13" ht="24" customHeight="1" x14ac:dyDescent="0.25">
      <c r="A158" s="1" t="s">
        <v>141</v>
      </c>
      <c r="C158" s="2"/>
      <c r="D158" s="2"/>
      <c r="E158" s="113"/>
      <c r="F158" s="2"/>
      <c r="G158" s="113"/>
      <c r="H158" s="2"/>
      <c r="I158" s="113"/>
      <c r="J158" s="2"/>
    </row>
    <row r="159" spans="1:13" ht="24" customHeight="1" x14ac:dyDescent="0.25">
      <c r="A159" s="1" t="s">
        <v>312</v>
      </c>
      <c r="C159" s="2"/>
      <c r="D159" s="2"/>
      <c r="E159" s="113"/>
      <c r="F159" s="2"/>
      <c r="G159" s="113"/>
      <c r="H159" s="2"/>
      <c r="I159" s="113"/>
      <c r="J159" s="2"/>
    </row>
    <row r="160" spans="1:13" ht="24" customHeight="1" x14ac:dyDescent="0.2">
      <c r="A160" s="24"/>
      <c r="C160" s="2"/>
      <c r="D160" s="2"/>
      <c r="E160" s="113"/>
      <c r="F160" s="2"/>
      <c r="G160" s="113"/>
      <c r="H160" s="2"/>
      <c r="I160" s="113"/>
      <c r="J160" s="4" t="s">
        <v>72</v>
      </c>
      <c r="K160" s="3"/>
    </row>
    <row r="161" spans="1:13" ht="24" customHeight="1" x14ac:dyDescent="0.25">
      <c r="A161" s="25"/>
      <c r="B161" s="6"/>
      <c r="C161" s="5"/>
      <c r="D161" s="128" t="s">
        <v>0</v>
      </c>
      <c r="E161" s="128"/>
      <c r="F161" s="128"/>
      <c r="G161" s="8"/>
      <c r="H161" s="128" t="s">
        <v>1</v>
      </c>
      <c r="I161" s="128"/>
      <c r="J161" s="128"/>
      <c r="K161" s="3"/>
    </row>
    <row r="162" spans="1:13" ht="24" customHeight="1" x14ac:dyDescent="0.25">
      <c r="A162" s="25"/>
      <c r="B162" s="9" t="s">
        <v>2</v>
      </c>
      <c r="C162" s="9"/>
      <c r="D162" s="33">
        <v>2020</v>
      </c>
      <c r="E162" s="34"/>
      <c r="F162" s="33">
        <v>2019</v>
      </c>
      <c r="G162" s="34"/>
      <c r="H162" s="33">
        <v>2020</v>
      </c>
      <c r="I162" s="34"/>
      <c r="J162" s="33">
        <v>2019</v>
      </c>
      <c r="K162" s="3"/>
    </row>
    <row r="163" spans="1:13" ht="24" customHeight="1" x14ac:dyDescent="0.25">
      <c r="A163" s="37" t="s">
        <v>84</v>
      </c>
      <c r="C163" s="14"/>
      <c r="D163" s="36"/>
      <c r="E163" s="36"/>
      <c r="F163" s="36"/>
      <c r="G163" s="36"/>
      <c r="H163" s="36"/>
      <c r="I163" s="36"/>
      <c r="J163" s="36"/>
      <c r="M163" s="9"/>
    </row>
    <row r="164" spans="1:13" ht="24" customHeight="1" x14ac:dyDescent="0.2">
      <c r="A164" s="77" t="s">
        <v>182</v>
      </c>
      <c r="C164" s="14"/>
      <c r="D164" s="36"/>
      <c r="E164" s="36"/>
      <c r="F164" s="36"/>
      <c r="G164" s="36"/>
      <c r="H164" s="36"/>
      <c r="I164" s="36"/>
      <c r="J164" s="36"/>
      <c r="M164" s="9"/>
    </row>
    <row r="165" spans="1:13" ht="24" customHeight="1" x14ac:dyDescent="0.2">
      <c r="A165" s="77" t="s">
        <v>307</v>
      </c>
      <c r="C165" s="14"/>
      <c r="D165" s="36"/>
      <c r="E165" s="36"/>
      <c r="F165" s="36"/>
      <c r="G165" s="36"/>
      <c r="H165" s="36"/>
      <c r="I165" s="36"/>
      <c r="J165" s="36"/>
      <c r="M165" s="9"/>
    </row>
    <row r="166" spans="1:13" ht="24" customHeight="1" x14ac:dyDescent="0.2">
      <c r="A166" s="99" t="s">
        <v>308</v>
      </c>
      <c r="C166" s="14"/>
      <c r="D166" s="16">
        <v>0</v>
      </c>
      <c r="E166" s="36"/>
      <c r="F166" s="16">
        <v>-18158</v>
      </c>
      <c r="G166" s="36"/>
      <c r="H166" s="16">
        <v>0</v>
      </c>
      <c r="I166" s="36"/>
      <c r="J166" s="16">
        <v>0</v>
      </c>
      <c r="M166" s="9"/>
    </row>
    <row r="167" spans="1:13" ht="24" customHeight="1" x14ac:dyDescent="0.2">
      <c r="A167" s="99" t="s">
        <v>308</v>
      </c>
      <c r="C167" s="14"/>
      <c r="D167" s="16"/>
      <c r="E167" s="36"/>
      <c r="F167" s="16"/>
      <c r="G167" s="36"/>
      <c r="H167" s="16"/>
      <c r="I167" s="36"/>
      <c r="J167" s="16"/>
      <c r="M167" s="9"/>
    </row>
    <row r="168" spans="1:13" ht="24" customHeight="1" x14ac:dyDescent="0.2">
      <c r="A168" s="99" t="s">
        <v>309</v>
      </c>
      <c r="C168" s="14"/>
      <c r="D168" s="16">
        <v>57317</v>
      </c>
      <c r="E168" s="36"/>
      <c r="F168" s="16">
        <v>-213555</v>
      </c>
      <c r="G168" s="36"/>
      <c r="H168" s="16">
        <v>0</v>
      </c>
      <c r="I168" s="36"/>
      <c r="J168" s="16">
        <v>0</v>
      </c>
      <c r="M168" s="9"/>
    </row>
    <row r="169" spans="1:13" ht="24" customHeight="1" x14ac:dyDescent="0.2">
      <c r="A169" s="99" t="s">
        <v>345</v>
      </c>
      <c r="C169" s="14"/>
      <c r="D169" s="16">
        <v>517814</v>
      </c>
      <c r="E169" s="36"/>
      <c r="F169" s="16">
        <v>-232011</v>
      </c>
      <c r="G169" s="36"/>
      <c r="H169" s="16">
        <v>0</v>
      </c>
      <c r="I169" s="36"/>
      <c r="J169" s="16">
        <v>0</v>
      </c>
      <c r="M169" s="9"/>
    </row>
    <row r="170" spans="1:13" ht="24" customHeight="1" x14ac:dyDescent="0.2">
      <c r="A170" s="99" t="s">
        <v>404</v>
      </c>
      <c r="C170" s="14"/>
      <c r="D170" s="16">
        <v>-1361</v>
      </c>
      <c r="E170" s="36"/>
      <c r="F170" s="16">
        <v>0</v>
      </c>
      <c r="G170" s="36"/>
      <c r="H170" s="16">
        <v>0</v>
      </c>
      <c r="I170" s="36"/>
      <c r="J170" s="16">
        <v>0</v>
      </c>
      <c r="M170" s="9"/>
    </row>
    <row r="171" spans="1:13" ht="24" customHeight="1" x14ac:dyDescent="0.2">
      <c r="A171" s="48" t="s">
        <v>389</v>
      </c>
      <c r="C171" s="14"/>
      <c r="D171" s="16">
        <v>-351</v>
      </c>
      <c r="E171" s="36"/>
      <c r="F171" s="16">
        <v>0</v>
      </c>
      <c r="G171" s="36"/>
      <c r="H171" s="16">
        <v>0</v>
      </c>
      <c r="I171" s="36">
        <v>0</v>
      </c>
      <c r="J171" s="16">
        <v>0</v>
      </c>
      <c r="M171" s="9"/>
    </row>
    <row r="172" spans="1:13" ht="24" customHeight="1" x14ac:dyDescent="0.2">
      <c r="A172" s="48" t="s">
        <v>381</v>
      </c>
      <c r="C172" s="14"/>
      <c r="D172" s="16">
        <v>-16637</v>
      </c>
      <c r="E172" s="36"/>
      <c r="F172" s="16">
        <v>0</v>
      </c>
      <c r="G172" s="36"/>
      <c r="H172" s="16">
        <v>0</v>
      </c>
      <c r="I172" s="36">
        <v>0</v>
      </c>
      <c r="J172" s="16">
        <v>0</v>
      </c>
      <c r="M172" s="9"/>
    </row>
    <row r="173" spans="1:13" ht="24" customHeight="1" x14ac:dyDescent="0.2">
      <c r="A173" s="99" t="s">
        <v>346</v>
      </c>
      <c r="C173" s="14"/>
      <c r="D173" s="103">
        <v>0</v>
      </c>
      <c r="E173" s="36"/>
      <c r="F173" s="103">
        <v>1614753.4</v>
      </c>
      <c r="G173" s="36"/>
      <c r="H173" s="16">
        <v>0</v>
      </c>
      <c r="I173" s="36"/>
      <c r="J173" s="36">
        <v>367890</v>
      </c>
      <c r="M173" s="9"/>
    </row>
    <row r="174" spans="1:13" ht="24" customHeight="1" x14ac:dyDescent="0.2">
      <c r="A174" s="99" t="s">
        <v>393</v>
      </c>
      <c r="C174" s="14"/>
      <c r="D174" s="103">
        <v>0</v>
      </c>
      <c r="E174" s="36"/>
      <c r="F174" s="103">
        <v>-3550</v>
      </c>
      <c r="G174" s="36"/>
      <c r="H174" s="16">
        <v>0</v>
      </c>
      <c r="I174" s="36"/>
      <c r="J174" s="16">
        <v>0</v>
      </c>
      <c r="M174" s="9"/>
    </row>
    <row r="175" spans="1:13" ht="24" customHeight="1" x14ac:dyDescent="0.2">
      <c r="A175" s="99" t="s">
        <v>405</v>
      </c>
      <c r="C175" s="14"/>
      <c r="D175" s="103"/>
      <c r="E175" s="36"/>
      <c r="F175" s="103"/>
      <c r="G175" s="36"/>
      <c r="H175" s="36"/>
      <c r="I175" s="36"/>
      <c r="J175" s="36"/>
      <c r="M175" s="9"/>
    </row>
    <row r="176" spans="1:13" ht="24" customHeight="1" x14ac:dyDescent="0.2">
      <c r="A176" s="99" t="s">
        <v>394</v>
      </c>
      <c r="C176" s="14"/>
      <c r="D176" s="29">
        <v>101138</v>
      </c>
      <c r="E176" s="36"/>
      <c r="F176" s="29">
        <v>0</v>
      </c>
      <c r="G176" s="36"/>
      <c r="H176" s="29">
        <v>0</v>
      </c>
      <c r="I176" s="36"/>
      <c r="J176" s="29">
        <v>0</v>
      </c>
      <c r="M176" s="9"/>
    </row>
    <row r="177" spans="1:13" ht="24" customHeight="1" x14ac:dyDescent="0.2">
      <c r="A177" s="99" t="s">
        <v>182</v>
      </c>
      <c r="C177" s="14"/>
      <c r="D177" s="16"/>
      <c r="E177" s="36"/>
      <c r="F177" s="16"/>
      <c r="G177" s="36"/>
      <c r="H177" s="36"/>
      <c r="I177" s="36"/>
      <c r="J177" s="36"/>
      <c r="M177" s="9"/>
    </row>
    <row r="178" spans="1:13" ht="24" customHeight="1" x14ac:dyDescent="0.2">
      <c r="A178" s="99" t="s">
        <v>185</v>
      </c>
      <c r="C178" s="14"/>
      <c r="D178" s="29">
        <f>SUM(D166:D176)</f>
        <v>657920</v>
      </c>
      <c r="E178" s="36"/>
      <c r="F178" s="29">
        <f>SUM(F166:F176)</f>
        <v>1147479.3999999999</v>
      </c>
      <c r="G178" s="36"/>
      <c r="H178" s="29">
        <f>SUM(H166:H176)</f>
        <v>0</v>
      </c>
      <c r="I178" s="36"/>
      <c r="J178" s="29">
        <f>SUM(J166:J176)</f>
        <v>367890</v>
      </c>
      <c r="M178" s="9"/>
    </row>
    <row r="179" spans="1:13" ht="24" customHeight="1" x14ac:dyDescent="0.2">
      <c r="A179" s="99"/>
      <c r="C179" s="14"/>
      <c r="D179" s="16"/>
      <c r="E179" s="36"/>
      <c r="F179" s="16"/>
      <c r="G179" s="36"/>
      <c r="H179" s="16"/>
      <c r="I179" s="36"/>
      <c r="J179" s="16"/>
      <c r="M179" s="9"/>
    </row>
    <row r="180" spans="1:13" ht="24" customHeight="1" x14ac:dyDescent="0.2">
      <c r="A180" s="100" t="s">
        <v>197</v>
      </c>
      <c r="B180" s="101"/>
      <c r="C180" s="80"/>
      <c r="D180" s="101"/>
      <c r="E180" s="102"/>
      <c r="F180" s="101"/>
      <c r="G180" s="103"/>
      <c r="H180" s="103"/>
      <c r="I180" s="103"/>
      <c r="J180" s="103"/>
      <c r="M180" s="9"/>
    </row>
    <row r="181" spans="1:13" ht="24" customHeight="1" x14ac:dyDescent="0.2">
      <c r="A181" s="100" t="s">
        <v>406</v>
      </c>
      <c r="B181" s="101"/>
      <c r="C181" s="80"/>
      <c r="D181" s="101"/>
      <c r="E181" s="102"/>
      <c r="F181" s="101"/>
      <c r="G181" s="103"/>
      <c r="H181" s="103"/>
      <c r="I181" s="103"/>
      <c r="J181" s="103"/>
      <c r="M181" s="9"/>
    </row>
    <row r="182" spans="1:13" ht="24" customHeight="1" x14ac:dyDescent="0.2">
      <c r="A182" s="94" t="s">
        <v>407</v>
      </c>
      <c r="B182" s="101"/>
      <c r="C182" s="80"/>
      <c r="D182" s="101"/>
      <c r="E182" s="102"/>
      <c r="F182" s="101"/>
      <c r="G182" s="103"/>
      <c r="H182" s="103"/>
      <c r="I182" s="103"/>
      <c r="J182" s="103"/>
      <c r="M182" s="9"/>
    </row>
    <row r="183" spans="1:13" ht="24" customHeight="1" x14ac:dyDescent="0.2">
      <c r="A183" s="94" t="s">
        <v>394</v>
      </c>
      <c r="B183" s="101"/>
      <c r="C183" s="80"/>
      <c r="D183" s="101">
        <v>3299131</v>
      </c>
      <c r="E183" s="102"/>
      <c r="F183" s="101">
        <v>0</v>
      </c>
      <c r="G183" s="103"/>
      <c r="H183" s="103">
        <v>1290283</v>
      </c>
      <c r="I183" s="103"/>
      <c r="J183" s="101">
        <v>0</v>
      </c>
      <c r="M183" s="9"/>
    </row>
    <row r="184" spans="1:13" ht="24" customHeight="1" x14ac:dyDescent="0.2">
      <c r="A184" s="94" t="s">
        <v>409</v>
      </c>
      <c r="B184" s="101"/>
      <c r="C184" s="80"/>
      <c r="D184" s="101"/>
      <c r="E184" s="102"/>
      <c r="F184" s="101"/>
      <c r="G184" s="103"/>
      <c r="H184" s="103"/>
      <c r="I184" s="103"/>
      <c r="J184" s="101"/>
      <c r="M184" s="9"/>
    </row>
    <row r="185" spans="1:13" ht="24" customHeight="1" x14ac:dyDescent="0.2">
      <c r="A185" s="94" t="s">
        <v>347</v>
      </c>
      <c r="B185" s="101"/>
      <c r="C185" s="80"/>
      <c r="D185" s="101">
        <v>-793</v>
      </c>
      <c r="E185" s="102"/>
      <c r="F185" s="101">
        <v>0</v>
      </c>
      <c r="G185" s="103"/>
      <c r="H185" s="103">
        <v>0</v>
      </c>
      <c r="I185" s="103"/>
      <c r="J185" s="101">
        <v>0</v>
      </c>
      <c r="M185" s="9"/>
    </row>
    <row r="186" spans="1:13" ht="24" customHeight="1" x14ac:dyDescent="0.2">
      <c r="A186" s="94" t="s">
        <v>348</v>
      </c>
      <c r="B186" s="101"/>
      <c r="C186" s="80"/>
      <c r="D186" s="101">
        <v>-1955</v>
      </c>
      <c r="E186" s="102"/>
      <c r="F186" s="101">
        <v>0</v>
      </c>
      <c r="G186" s="103"/>
      <c r="H186" s="103">
        <v>0</v>
      </c>
      <c r="I186" s="103"/>
      <c r="J186" s="101">
        <v>0</v>
      </c>
      <c r="M186" s="9"/>
    </row>
    <row r="187" spans="1:13" ht="24" customHeight="1" x14ac:dyDescent="0.2">
      <c r="A187" s="94" t="s">
        <v>374</v>
      </c>
      <c r="B187" s="101"/>
      <c r="C187" s="80"/>
      <c r="D187" s="64">
        <v>0</v>
      </c>
      <c r="E187" s="115"/>
      <c r="F187" s="64">
        <v>-58674</v>
      </c>
      <c r="G187" s="63"/>
      <c r="H187" s="64">
        <v>0</v>
      </c>
      <c r="I187" s="63"/>
      <c r="J187" s="64">
        <v>-3642</v>
      </c>
      <c r="M187" s="9"/>
    </row>
    <row r="188" spans="1:13" ht="24" customHeight="1" x14ac:dyDescent="0.2">
      <c r="A188" s="94" t="s">
        <v>198</v>
      </c>
      <c r="B188" s="101"/>
      <c r="C188" s="80"/>
      <c r="D188" s="103"/>
      <c r="E188" s="103"/>
      <c r="F188" s="103"/>
      <c r="G188" s="103"/>
      <c r="H188" s="103"/>
      <c r="I188" s="103"/>
      <c r="J188" s="103"/>
      <c r="M188" s="9"/>
    </row>
    <row r="189" spans="1:13" ht="24" customHeight="1" x14ac:dyDescent="0.2">
      <c r="A189" s="94" t="s">
        <v>408</v>
      </c>
      <c r="B189" s="101"/>
      <c r="C189" s="80"/>
      <c r="D189" s="29">
        <f>SUM(D180:D187)</f>
        <v>3296383</v>
      </c>
      <c r="E189" s="103"/>
      <c r="F189" s="29">
        <f>SUM(F180:F187)</f>
        <v>-58674</v>
      </c>
      <c r="G189" s="103"/>
      <c r="H189" s="29">
        <f>SUM(H180:H187)</f>
        <v>1290283</v>
      </c>
      <c r="I189" s="103"/>
      <c r="J189" s="29">
        <f>SUM(J180:J187)</f>
        <v>-3642</v>
      </c>
      <c r="M189" s="9"/>
    </row>
    <row r="190" spans="1:13" ht="24" customHeight="1" x14ac:dyDescent="0.25">
      <c r="A190" s="37" t="s">
        <v>85</v>
      </c>
      <c r="C190" s="14"/>
      <c r="D190" s="21">
        <f>D178+D189</f>
        <v>3954303</v>
      </c>
      <c r="E190" s="103"/>
      <c r="F190" s="21">
        <f>F178+F189</f>
        <v>1088805.3999999999</v>
      </c>
      <c r="G190" s="103"/>
      <c r="H190" s="21">
        <f>H178+H189</f>
        <v>1290283</v>
      </c>
      <c r="I190" s="103"/>
      <c r="J190" s="21">
        <f>J178+J189</f>
        <v>364248</v>
      </c>
      <c r="M190" s="9"/>
    </row>
    <row r="191" spans="1:13" ht="24" customHeight="1" x14ac:dyDescent="0.2">
      <c r="A191" s="99"/>
      <c r="C191" s="14"/>
      <c r="D191" s="103"/>
      <c r="E191" s="103"/>
      <c r="F191" s="103"/>
      <c r="G191" s="103"/>
      <c r="H191" s="103"/>
      <c r="I191" s="103"/>
      <c r="J191" s="103"/>
      <c r="M191" s="9"/>
    </row>
    <row r="192" spans="1:13" ht="24" customHeight="1" thickBot="1" x14ac:dyDescent="0.3">
      <c r="A192" s="37" t="s">
        <v>86</v>
      </c>
      <c r="C192" s="14"/>
      <c r="D192" s="23">
        <f>D190+D153</f>
        <v>5244220</v>
      </c>
      <c r="E192" s="103"/>
      <c r="F192" s="23">
        <f>F190+F153</f>
        <v>3634847.4</v>
      </c>
      <c r="G192" s="103"/>
      <c r="H192" s="23">
        <f>H190+H153</f>
        <v>2419069</v>
      </c>
      <c r="I192" s="103"/>
      <c r="J192" s="23">
        <f>J190+J153</f>
        <v>2616120</v>
      </c>
      <c r="M192" s="9"/>
    </row>
    <row r="193" spans="1:12" ht="24" customHeight="1" thickTop="1" x14ac:dyDescent="0.25">
      <c r="A193" s="1"/>
      <c r="C193" s="14"/>
      <c r="D193" s="103"/>
      <c r="E193" s="103"/>
      <c r="F193" s="103"/>
      <c r="G193" s="103"/>
      <c r="H193" s="103"/>
      <c r="I193" s="103"/>
      <c r="J193" s="103"/>
      <c r="L193" s="9"/>
    </row>
    <row r="194" spans="1:12" ht="24" customHeight="1" x14ac:dyDescent="0.2">
      <c r="A194" s="96" t="s">
        <v>169</v>
      </c>
      <c r="C194" s="14"/>
      <c r="D194" s="36"/>
      <c r="E194" s="36"/>
      <c r="F194" s="36"/>
      <c r="G194" s="36"/>
      <c r="H194" s="36"/>
      <c r="I194" s="36"/>
      <c r="J194" s="36"/>
      <c r="L194" s="9"/>
    </row>
    <row r="195" spans="1:12" ht="24" customHeight="1" x14ac:dyDescent="0.2">
      <c r="A195" s="3"/>
      <c r="C195" s="2"/>
      <c r="D195" s="2"/>
      <c r="E195" s="113"/>
      <c r="F195" s="2"/>
      <c r="G195" s="113"/>
      <c r="H195" s="2"/>
      <c r="I195" s="113"/>
      <c r="J195" s="4" t="s">
        <v>71</v>
      </c>
    </row>
    <row r="196" spans="1:12" ht="24" customHeight="1" x14ac:dyDescent="0.25">
      <c r="A196" s="1" t="s">
        <v>70</v>
      </c>
      <c r="C196" s="2"/>
      <c r="D196" s="2"/>
      <c r="E196" s="113"/>
      <c r="F196" s="2"/>
      <c r="G196" s="113"/>
      <c r="H196" s="2"/>
      <c r="I196" s="113"/>
      <c r="J196" s="2"/>
    </row>
    <row r="197" spans="1:12" ht="24" customHeight="1" x14ac:dyDescent="0.25">
      <c r="A197" s="1" t="s">
        <v>141</v>
      </c>
      <c r="C197" s="2"/>
      <c r="D197" s="2"/>
      <c r="E197" s="113"/>
      <c r="F197" s="2"/>
      <c r="G197" s="113"/>
      <c r="H197" s="2"/>
      <c r="I197" s="113"/>
      <c r="J197" s="2"/>
    </row>
    <row r="198" spans="1:12" ht="24" customHeight="1" x14ac:dyDescent="0.25">
      <c r="A198" s="1" t="s">
        <v>312</v>
      </c>
      <c r="C198" s="2"/>
      <c r="D198" s="2"/>
      <c r="E198" s="113"/>
      <c r="F198" s="2"/>
      <c r="G198" s="113"/>
      <c r="H198" s="2"/>
      <c r="I198" s="113"/>
      <c r="J198" s="2"/>
    </row>
    <row r="199" spans="1:12" ht="24" customHeight="1" x14ac:dyDescent="0.2">
      <c r="A199" s="24"/>
      <c r="C199" s="2"/>
      <c r="D199" s="2"/>
      <c r="E199" s="113"/>
      <c r="F199" s="2"/>
      <c r="G199" s="113"/>
      <c r="H199" s="2"/>
      <c r="I199" s="113"/>
      <c r="J199" s="4" t="s">
        <v>72</v>
      </c>
      <c r="K199" s="3"/>
    </row>
    <row r="200" spans="1:12" ht="24" customHeight="1" x14ac:dyDescent="0.25">
      <c r="A200" s="25"/>
      <c r="B200" s="6"/>
      <c r="C200" s="5"/>
      <c r="D200" s="128" t="s">
        <v>0</v>
      </c>
      <c r="E200" s="128"/>
      <c r="F200" s="128"/>
      <c r="G200" s="8"/>
      <c r="H200" s="128" t="s">
        <v>1</v>
      </c>
      <c r="I200" s="128"/>
      <c r="J200" s="128"/>
      <c r="K200" s="3"/>
    </row>
    <row r="201" spans="1:12" ht="24" customHeight="1" x14ac:dyDescent="0.25">
      <c r="A201" s="25"/>
      <c r="B201" s="9" t="s">
        <v>2</v>
      </c>
      <c r="C201" s="9"/>
      <c r="D201" s="33">
        <v>2020</v>
      </c>
      <c r="E201" s="34"/>
      <c r="F201" s="33">
        <v>2019</v>
      </c>
      <c r="G201" s="34"/>
      <c r="H201" s="33">
        <v>2020</v>
      </c>
      <c r="I201" s="34"/>
      <c r="J201" s="33">
        <v>2019</v>
      </c>
      <c r="K201" s="3"/>
    </row>
    <row r="202" spans="1:12" ht="24" customHeight="1" x14ac:dyDescent="0.25">
      <c r="A202" s="25"/>
      <c r="B202" s="9"/>
      <c r="C202" s="9"/>
      <c r="D202" s="33"/>
      <c r="E202" s="34"/>
      <c r="F202" s="85"/>
      <c r="G202" s="34"/>
      <c r="H202" s="33"/>
      <c r="I202" s="34"/>
      <c r="J202" s="33"/>
      <c r="K202" s="3"/>
    </row>
    <row r="203" spans="1:12" s="3" customFormat="1" ht="24" customHeight="1" x14ac:dyDescent="0.25">
      <c r="A203" s="1" t="s">
        <v>349</v>
      </c>
      <c r="B203" s="6"/>
      <c r="C203" s="5"/>
      <c r="D203" s="8"/>
      <c r="E203" s="8"/>
      <c r="F203" s="8"/>
      <c r="G203" s="8"/>
      <c r="H203" s="8"/>
      <c r="I203" s="8"/>
      <c r="J203" s="8"/>
      <c r="K203" s="5"/>
    </row>
    <row r="204" spans="1:12" s="3" customFormat="1" ht="24" customHeight="1" x14ac:dyDescent="0.25">
      <c r="A204" s="94" t="s">
        <v>87</v>
      </c>
      <c r="B204" s="6"/>
      <c r="C204" s="5"/>
      <c r="K204" s="9"/>
    </row>
    <row r="205" spans="1:12" s="3" customFormat="1" ht="24" customHeight="1" x14ac:dyDescent="0.25">
      <c r="A205" s="94" t="s">
        <v>351</v>
      </c>
      <c r="B205" s="6"/>
      <c r="C205" s="5"/>
      <c r="D205" s="19">
        <f>D207-D206</f>
        <v>1208232</v>
      </c>
      <c r="E205" s="41"/>
      <c r="F205" s="19">
        <f>F207-F206</f>
        <v>2171367</v>
      </c>
      <c r="G205" s="42"/>
      <c r="H205" s="19">
        <f>H207-H206</f>
        <v>1128786</v>
      </c>
      <c r="I205" s="42"/>
      <c r="J205" s="19">
        <f>J207-J206</f>
        <v>2251872</v>
      </c>
      <c r="K205" s="9"/>
    </row>
    <row r="206" spans="1:12" s="5" customFormat="1" ht="24" customHeight="1" x14ac:dyDescent="0.25">
      <c r="A206" s="94" t="s">
        <v>373</v>
      </c>
      <c r="B206" s="6"/>
      <c r="D206" s="43">
        <v>0</v>
      </c>
      <c r="E206" s="41"/>
      <c r="F206" s="43">
        <v>17</v>
      </c>
      <c r="G206" s="42"/>
      <c r="H206" s="43">
        <v>0</v>
      </c>
      <c r="I206" s="42"/>
      <c r="J206" s="43">
        <v>0</v>
      </c>
      <c r="K206" s="9"/>
    </row>
    <row r="207" spans="1:12" s="5" customFormat="1" ht="24" customHeight="1" thickBot="1" x14ac:dyDescent="0.3">
      <c r="A207" s="94"/>
      <c r="B207" s="6"/>
      <c r="D207" s="109">
        <f>D213-D212</f>
        <v>1208232</v>
      </c>
      <c r="E207" s="41"/>
      <c r="F207" s="109">
        <f>F213-F212</f>
        <v>2171384</v>
      </c>
      <c r="G207" s="42"/>
      <c r="H207" s="38">
        <f>H153</f>
        <v>1128786</v>
      </c>
      <c r="I207" s="42"/>
      <c r="J207" s="38">
        <f>J153</f>
        <v>2251872</v>
      </c>
      <c r="K207" s="9"/>
    </row>
    <row r="208" spans="1:12" s="5" customFormat="1" ht="24" customHeight="1" thickTop="1" x14ac:dyDescent="0.25">
      <c r="A208" s="94"/>
      <c r="B208" s="6"/>
      <c r="D208" s="19"/>
      <c r="E208" s="41"/>
      <c r="F208" s="19"/>
      <c r="G208" s="42"/>
      <c r="H208" s="41"/>
      <c r="I208" s="42"/>
      <c r="J208" s="41"/>
      <c r="K208" s="9"/>
    </row>
    <row r="209" spans="1:11" s="5" customFormat="1" ht="24" customHeight="1" x14ac:dyDescent="0.25">
      <c r="A209" s="94" t="s">
        <v>82</v>
      </c>
      <c r="B209" s="6"/>
      <c r="D209" s="19"/>
      <c r="E209" s="41"/>
      <c r="F209" s="19"/>
      <c r="G209" s="42"/>
      <c r="H209" s="41"/>
      <c r="I209" s="42"/>
      <c r="J209" s="41"/>
      <c r="K209" s="9"/>
    </row>
    <row r="210" spans="1:11" s="3" customFormat="1" ht="24" customHeight="1" x14ac:dyDescent="0.25">
      <c r="A210" s="94" t="s">
        <v>351</v>
      </c>
      <c r="B210" s="6"/>
      <c r="C210" s="5"/>
      <c r="D210" s="19">
        <f>D212-D211</f>
        <v>81685</v>
      </c>
      <c r="E210" s="41"/>
      <c r="F210" s="19">
        <f>F212-F211</f>
        <v>339975</v>
      </c>
      <c r="G210" s="42"/>
      <c r="H210" s="41"/>
      <c r="I210" s="41"/>
      <c r="J210" s="41"/>
      <c r="K210" s="9"/>
    </row>
    <row r="211" spans="1:11" s="3" customFormat="1" ht="24" customHeight="1" x14ac:dyDescent="0.25">
      <c r="A211" s="94" t="s">
        <v>373</v>
      </c>
      <c r="B211" s="6"/>
      <c r="C211" s="5"/>
      <c r="D211" s="43">
        <v>0</v>
      </c>
      <c r="E211" s="41"/>
      <c r="F211" s="43">
        <f>F152-F206</f>
        <v>34683</v>
      </c>
      <c r="G211" s="42"/>
      <c r="H211" s="41"/>
      <c r="I211" s="42"/>
      <c r="J211" s="41"/>
      <c r="K211" s="9"/>
    </row>
    <row r="212" spans="1:11" s="3" customFormat="1" ht="24" customHeight="1" x14ac:dyDescent="0.25">
      <c r="A212" s="94"/>
      <c r="B212" s="6"/>
      <c r="C212" s="5"/>
      <c r="D212" s="109">
        <v>81685</v>
      </c>
      <c r="E212" s="41"/>
      <c r="F212" s="109">
        <v>374658</v>
      </c>
      <c r="G212" s="42"/>
      <c r="H212" s="41"/>
      <c r="I212" s="42"/>
      <c r="J212" s="41"/>
      <c r="K212" s="9"/>
    </row>
    <row r="213" spans="1:11" s="5" customFormat="1" ht="24" customHeight="1" thickBot="1" x14ac:dyDescent="0.3">
      <c r="A213" s="94"/>
      <c r="B213" s="6"/>
      <c r="D213" s="38">
        <f>D153</f>
        <v>1289917</v>
      </c>
      <c r="E213" s="41"/>
      <c r="F213" s="38">
        <f>F153</f>
        <v>2546042</v>
      </c>
      <c r="G213" s="42"/>
      <c r="H213" s="41"/>
      <c r="I213" s="42"/>
      <c r="J213" s="41"/>
      <c r="K213" s="9"/>
    </row>
    <row r="214" spans="1:11" s="5" customFormat="1" ht="24" customHeight="1" thickTop="1" x14ac:dyDescent="0.25">
      <c r="A214" s="94"/>
      <c r="B214" s="6"/>
      <c r="D214" s="19"/>
      <c r="E214" s="41"/>
      <c r="F214" s="19"/>
      <c r="G214" s="42"/>
      <c r="H214" s="41"/>
      <c r="I214" s="42"/>
      <c r="J214" s="41"/>
      <c r="K214" s="9"/>
    </row>
    <row r="215" spans="1:11" s="3" customFormat="1" ht="24" customHeight="1" x14ac:dyDescent="0.25">
      <c r="A215" s="1" t="s">
        <v>88</v>
      </c>
      <c r="B215" s="6"/>
      <c r="C215" s="5"/>
      <c r="D215" s="8"/>
      <c r="E215" s="8"/>
      <c r="F215" s="8"/>
      <c r="G215" s="8"/>
      <c r="H215" s="8"/>
      <c r="I215" s="8"/>
      <c r="J215" s="8"/>
      <c r="K215" s="5"/>
    </row>
    <row r="216" spans="1:11" s="3" customFormat="1" ht="24" customHeight="1" x14ac:dyDescent="0.25">
      <c r="A216" s="94" t="s">
        <v>87</v>
      </c>
      <c r="B216" s="6"/>
      <c r="C216" s="5"/>
      <c r="K216" s="9"/>
    </row>
    <row r="217" spans="1:11" s="3" customFormat="1" ht="24" customHeight="1" x14ac:dyDescent="0.25">
      <c r="A217" s="94" t="s">
        <v>351</v>
      </c>
      <c r="B217" s="6"/>
      <c r="C217" s="5"/>
      <c r="D217" s="19">
        <f>D219-D218</f>
        <v>4383359</v>
      </c>
      <c r="E217" s="41"/>
      <c r="F217" s="19">
        <f>F219-F218</f>
        <v>2604011.4</v>
      </c>
      <c r="G217" s="42"/>
      <c r="H217" s="19">
        <f>H219-H218</f>
        <v>2419069</v>
      </c>
      <c r="I217" s="42"/>
      <c r="J217" s="19">
        <f>J219-J218</f>
        <v>2616120</v>
      </c>
      <c r="K217" s="9"/>
    </row>
    <row r="218" spans="1:11" s="5" customFormat="1" ht="24" customHeight="1" x14ac:dyDescent="0.25">
      <c r="A218" s="94" t="s">
        <v>350</v>
      </c>
      <c r="B218" s="6"/>
      <c r="D218" s="43">
        <v>0</v>
      </c>
      <c r="E218" s="41"/>
      <c r="F218" s="43">
        <v>-3104</v>
      </c>
      <c r="G218" s="42"/>
      <c r="H218" s="43">
        <v>0</v>
      </c>
      <c r="I218" s="42"/>
      <c r="J218" s="43">
        <v>0</v>
      </c>
      <c r="K218" s="9"/>
    </row>
    <row r="219" spans="1:11" s="5" customFormat="1" ht="24" customHeight="1" thickBot="1" x14ac:dyDescent="0.3">
      <c r="A219" s="94"/>
      <c r="B219" s="6"/>
      <c r="D219" s="109">
        <f>D225-D224</f>
        <v>4383359</v>
      </c>
      <c r="E219" s="41"/>
      <c r="F219" s="109">
        <f>F225-F224</f>
        <v>2600907.4</v>
      </c>
      <c r="G219" s="42"/>
      <c r="H219" s="38">
        <f>H192</f>
        <v>2419069</v>
      </c>
      <c r="I219" s="42"/>
      <c r="J219" s="38">
        <f>J192</f>
        <v>2616120</v>
      </c>
      <c r="K219" s="9"/>
    </row>
    <row r="220" spans="1:11" s="5" customFormat="1" ht="24" customHeight="1" thickTop="1" x14ac:dyDescent="0.25">
      <c r="A220" s="94"/>
      <c r="B220" s="6"/>
      <c r="D220" s="19"/>
      <c r="E220" s="41"/>
      <c r="F220" s="19"/>
      <c r="G220" s="42"/>
      <c r="H220" s="41"/>
      <c r="I220" s="42"/>
      <c r="J220" s="41"/>
      <c r="K220" s="9"/>
    </row>
    <row r="221" spans="1:11" s="5" customFormat="1" ht="24" customHeight="1" x14ac:dyDescent="0.25">
      <c r="A221" s="94" t="s">
        <v>82</v>
      </c>
      <c r="B221" s="6"/>
      <c r="D221" s="19"/>
      <c r="E221" s="41"/>
      <c r="F221" s="19"/>
      <c r="G221" s="42"/>
      <c r="H221" s="41"/>
      <c r="I221" s="42"/>
      <c r="J221" s="41"/>
      <c r="K221" s="9"/>
    </row>
    <row r="222" spans="1:11" s="3" customFormat="1" ht="24" customHeight="1" x14ac:dyDescent="0.25">
      <c r="A222" s="94" t="s">
        <v>351</v>
      </c>
      <c r="B222" s="6"/>
      <c r="C222" s="5"/>
      <c r="D222" s="19">
        <f>D224-D223</f>
        <v>860861</v>
      </c>
      <c r="E222" s="41"/>
      <c r="F222" s="19">
        <f>F224-F223</f>
        <v>1017819</v>
      </c>
      <c r="G222" s="42"/>
      <c r="H222" s="41"/>
      <c r="I222" s="41"/>
      <c r="J222" s="41"/>
      <c r="K222" s="9"/>
    </row>
    <row r="223" spans="1:11" s="3" customFormat="1" ht="24" customHeight="1" x14ac:dyDescent="0.25">
      <c r="A223" s="94" t="s">
        <v>373</v>
      </c>
      <c r="B223" s="6"/>
      <c r="C223" s="5"/>
      <c r="D223" s="43">
        <v>0</v>
      </c>
      <c r="E223" s="41"/>
      <c r="F223" s="43">
        <f>13017-F218</f>
        <v>16121</v>
      </c>
      <c r="G223" s="42"/>
      <c r="H223" s="41"/>
      <c r="I223" s="42"/>
      <c r="J223" s="41"/>
      <c r="K223" s="9"/>
    </row>
    <row r="224" spans="1:11" s="3" customFormat="1" ht="24" customHeight="1" x14ac:dyDescent="0.25">
      <c r="A224" s="94"/>
      <c r="B224" s="6"/>
      <c r="C224" s="5"/>
      <c r="D224" s="109">
        <v>860861</v>
      </c>
      <c r="E224" s="41"/>
      <c r="F224" s="109">
        <v>1033940</v>
      </c>
      <c r="G224" s="42"/>
      <c r="H224" s="41"/>
      <c r="I224" s="42"/>
      <c r="J224" s="41"/>
      <c r="K224" s="9"/>
    </row>
    <row r="225" spans="1:11" s="5" customFormat="1" ht="24" customHeight="1" thickBot="1" x14ac:dyDescent="0.3">
      <c r="A225" s="94"/>
      <c r="B225" s="6"/>
      <c r="D225" s="38">
        <f>D192</f>
        <v>5244220</v>
      </c>
      <c r="E225" s="41"/>
      <c r="F225" s="38">
        <f>F192</f>
        <v>3634847.4</v>
      </c>
      <c r="G225" s="42"/>
      <c r="H225" s="41"/>
      <c r="I225" s="42"/>
      <c r="J225" s="41"/>
      <c r="K225" s="9"/>
    </row>
    <row r="226" spans="1:11" s="9" customFormat="1" ht="24" customHeight="1" thickTop="1" x14ac:dyDescent="0.25">
      <c r="A226" s="94"/>
      <c r="B226" s="6"/>
      <c r="C226" s="5"/>
      <c r="D226" s="19"/>
      <c r="E226" s="41"/>
      <c r="F226" s="19"/>
      <c r="G226" s="42"/>
      <c r="H226" s="41"/>
      <c r="I226" s="42"/>
      <c r="J226" s="41"/>
    </row>
    <row r="227" spans="1:11" s="9" customFormat="1" ht="24" customHeight="1" x14ac:dyDescent="0.25">
      <c r="A227" s="1" t="s">
        <v>89</v>
      </c>
      <c r="B227" s="95">
        <v>31</v>
      </c>
      <c r="C227" s="5"/>
      <c r="D227" s="8"/>
      <c r="E227" s="8"/>
      <c r="F227" s="8"/>
      <c r="G227" s="5"/>
      <c r="H227" s="8"/>
      <c r="I227" s="5"/>
      <c r="J227" s="8"/>
    </row>
    <row r="228" spans="1:11" s="9" customFormat="1" ht="24" customHeight="1" x14ac:dyDescent="0.25">
      <c r="A228" s="94" t="s">
        <v>90</v>
      </c>
      <c r="B228" s="6"/>
      <c r="C228" s="5"/>
      <c r="D228" s="8"/>
      <c r="E228" s="8"/>
      <c r="F228" s="8"/>
      <c r="G228" s="5"/>
      <c r="H228" s="8"/>
      <c r="I228" s="5"/>
      <c r="J228" s="8"/>
    </row>
    <row r="229" spans="1:11" s="9" customFormat="1" ht="24" customHeight="1" thickBot="1" x14ac:dyDescent="0.3">
      <c r="A229" s="94" t="s">
        <v>91</v>
      </c>
      <c r="B229" s="6"/>
      <c r="C229" s="5"/>
      <c r="D229" s="106">
        <f>D207/13157865</f>
        <v>9.1825839526397335E-2</v>
      </c>
      <c r="E229" s="116"/>
      <c r="F229" s="106">
        <f>F207/12239204</f>
        <v>0.1774121911849823</v>
      </c>
      <c r="G229" s="111"/>
      <c r="H229" s="106">
        <f>H207/13157865</f>
        <v>8.5787929880721536E-2</v>
      </c>
      <c r="I229" s="111"/>
      <c r="J229" s="106">
        <f>J207/12239204</f>
        <v>0.18398843584925947</v>
      </c>
    </row>
    <row r="230" spans="1:11" s="9" customFormat="1" ht="24" customHeight="1" thickTop="1" x14ac:dyDescent="0.25">
      <c r="A230" s="94" t="s">
        <v>92</v>
      </c>
      <c r="B230" s="6"/>
      <c r="C230" s="5"/>
      <c r="D230" s="111"/>
      <c r="E230" s="116"/>
      <c r="F230" s="111"/>
      <c r="G230" s="111"/>
      <c r="H230" s="111"/>
      <c r="I230" s="111"/>
      <c r="J230" s="111"/>
    </row>
    <row r="231" spans="1:11" s="9" customFormat="1" ht="24" customHeight="1" thickBot="1" x14ac:dyDescent="0.3">
      <c r="A231" s="94" t="s">
        <v>91</v>
      </c>
      <c r="B231" s="6"/>
      <c r="C231" s="5"/>
      <c r="D231" s="106">
        <f>D207/13160994</f>
        <v>9.180400811671216E-2</v>
      </c>
      <c r="E231" s="116"/>
      <c r="F231" s="106">
        <f>F207/12396480</f>
        <v>0.17516133612122151</v>
      </c>
      <c r="G231" s="111"/>
      <c r="H231" s="106">
        <f>H207/13160994</f>
        <v>8.5767533971978102E-2</v>
      </c>
      <c r="I231" s="111"/>
      <c r="J231" s="106">
        <f>J207/12396480</f>
        <v>0.18165414698365986</v>
      </c>
    </row>
    <row r="232" spans="1:11" s="9" customFormat="1" ht="24" customHeight="1" thickTop="1" x14ac:dyDescent="0.25">
      <c r="A232" s="94"/>
      <c r="B232" s="6"/>
      <c r="C232" s="5"/>
      <c r="D232" s="111"/>
      <c r="E232" s="116"/>
      <c r="F232" s="111"/>
      <c r="G232" s="111"/>
      <c r="H232" s="111"/>
      <c r="I232" s="111"/>
      <c r="J232" s="111"/>
    </row>
    <row r="233" spans="1:11" s="9" customFormat="1" ht="24" customHeight="1" x14ac:dyDescent="0.25">
      <c r="A233" s="1" t="s">
        <v>352</v>
      </c>
      <c r="B233" s="95"/>
      <c r="C233" s="5"/>
      <c r="D233" s="8"/>
      <c r="E233" s="8"/>
      <c r="F233" s="8"/>
      <c r="G233" s="5"/>
      <c r="H233" s="8"/>
      <c r="I233" s="5"/>
      <c r="J233" s="8"/>
    </row>
    <row r="234" spans="1:11" s="9" customFormat="1" ht="24" customHeight="1" x14ac:dyDescent="0.25">
      <c r="A234" s="94" t="s">
        <v>90</v>
      </c>
      <c r="B234" s="6"/>
      <c r="C234" s="5"/>
      <c r="D234" s="8"/>
      <c r="E234" s="8"/>
      <c r="F234" s="8"/>
      <c r="G234" s="5"/>
      <c r="H234" s="8"/>
      <c r="I234" s="5"/>
      <c r="J234" s="8"/>
    </row>
    <row r="235" spans="1:11" s="9" customFormat="1" ht="24" customHeight="1" thickBot="1" x14ac:dyDescent="0.3">
      <c r="A235" s="94" t="s">
        <v>91</v>
      </c>
      <c r="B235" s="6"/>
      <c r="C235" s="5"/>
      <c r="D235" s="106">
        <f>D205/13157865</f>
        <v>9.1825839526397335E-2</v>
      </c>
      <c r="E235" s="116"/>
      <c r="F235" s="106">
        <f>F205/12239204</f>
        <v>0.17741080220576436</v>
      </c>
      <c r="G235" s="111"/>
      <c r="H235" s="106">
        <f>H205/13157865</f>
        <v>8.5787929880721536E-2</v>
      </c>
      <c r="I235" s="111"/>
      <c r="J235" s="106">
        <f>J205/12239204</f>
        <v>0.18398843584925947</v>
      </c>
    </row>
    <row r="236" spans="1:11" s="9" customFormat="1" ht="24" customHeight="1" thickTop="1" x14ac:dyDescent="0.25">
      <c r="A236" s="94" t="s">
        <v>92</v>
      </c>
      <c r="B236" s="6"/>
      <c r="C236" s="5"/>
      <c r="D236" s="111"/>
      <c r="E236" s="116"/>
      <c r="F236" s="111"/>
      <c r="G236" s="111"/>
      <c r="H236" s="111"/>
      <c r="I236" s="111"/>
      <c r="J236" s="111"/>
    </row>
    <row r="237" spans="1:11" s="9" customFormat="1" ht="24" customHeight="1" thickBot="1" x14ac:dyDescent="0.3">
      <c r="A237" s="94" t="s">
        <v>91</v>
      </c>
      <c r="B237" s="6"/>
      <c r="C237" s="5"/>
      <c r="D237" s="106">
        <f>D205/13160994</f>
        <v>9.180400811671216E-2</v>
      </c>
      <c r="E237" s="116"/>
      <c r="F237" s="106">
        <f>F205/12396480</f>
        <v>0.17515996476419113</v>
      </c>
      <c r="G237" s="111"/>
      <c r="H237" s="106">
        <f>H205/13160994</f>
        <v>8.5767533971978102E-2</v>
      </c>
      <c r="I237" s="111"/>
      <c r="J237" s="106">
        <f>J205/12396480</f>
        <v>0.18165414698365986</v>
      </c>
    </row>
    <row r="238" spans="1:11" s="9" customFormat="1" ht="24" customHeight="1" thickTop="1" x14ac:dyDescent="0.25">
      <c r="A238" s="94"/>
      <c r="B238" s="6"/>
      <c r="C238" s="5"/>
      <c r="D238" s="111"/>
      <c r="E238" s="116"/>
      <c r="F238" s="111"/>
      <c r="G238" s="111"/>
      <c r="H238" s="111"/>
      <c r="I238" s="111"/>
      <c r="J238" s="111"/>
    </row>
    <row r="239" spans="1:11" s="9" customFormat="1" ht="24" customHeight="1" x14ac:dyDescent="0.2">
      <c r="A239" s="96" t="s">
        <v>169</v>
      </c>
      <c r="B239" s="95"/>
      <c r="C239" s="96"/>
      <c r="D239" s="36"/>
      <c r="E239" s="39"/>
      <c r="F239" s="36"/>
      <c r="G239" s="44"/>
      <c r="H239" s="36"/>
      <c r="I239" s="44"/>
      <c r="J239" s="36"/>
    </row>
    <row r="240" spans="1:11" ht="24" customHeight="1" x14ac:dyDescent="0.2">
      <c r="D240" s="4"/>
      <c r="E240" s="36"/>
      <c r="F240" s="4"/>
      <c r="G240" s="36"/>
      <c r="H240" s="4"/>
      <c r="I240" s="36"/>
      <c r="J240" s="4"/>
    </row>
    <row r="241" spans="2:10" ht="24" customHeight="1" x14ac:dyDescent="0.2">
      <c r="D241" s="4"/>
      <c r="E241" s="36"/>
      <c r="F241" s="4"/>
      <c r="G241" s="36"/>
      <c r="H241" s="4"/>
      <c r="I241" s="36"/>
      <c r="J241" s="4"/>
    </row>
    <row r="242" spans="2:10" ht="24" customHeight="1" x14ac:dyDescent="0.2">
      <c r="D242" s="4"/>
      <c r="E242" s="36"/>
      <c r="F242" s="4"/>
      <c r="G242" s="36"/>
      <c r="H242" s="4"/>
      <c r="I242" s="36"/>
      <c r="J242" s="4"/>
    </row>
    <row r="243" spans="2:10" ht="24" customHeight="1" x14ac:dyDescent="0.2">
      <c r="D243" s="4"/>
      <c r="E243" s="36"/>
      <c r="F243" s="4"/>
      <c r="G243" s="36"/>
      <c r="H243" s="4"/>
      <c r="I243" s="36"/>
      <c r="J243" s="4"/>
    </row>
    <row r="244" spans="2:10" ht="24" customHeight="1" x14ac:dyDescent="0.2">
      <c r="D244" s="4"/>
      <c r="E244" s="36"/>
      <c r="F244" s="4"/>
      <c r="G244" s="36"/>
      <c r="H244" s="4"/>
      <c r="I244" s="36"/>
      <c r="J244" s="4"/>
    </row>
    <row r="245" spans="2:10" ht="24" customHeight="1" x14ac:dyDescent="0.2">
      <c r="D245" s="4"/>
      <c r="E245" s="36"/>
      <c r="F245" s="4"/>
      <c r="G245" s="36"/>
      <c r="H245" s="4"/>
      <c r="I245" s="36"/>
      <c r="J245" s="4"/>
    </row>
    <row r="246" spans="2:10" ht="24" customHeight="1" x14ac:dyDescent="0.2">
      <c r="D246" s="4"/>
      <c r="E246" s="36"/>
      <c r="F246" s="4"/>
      <c r="G246" s="36"/>
      <c r="H246" s="4"/>
      <c r="I246" s="36"/>
      <c r="J246" s="4"/>
    </row>
    <row r="247" spans="2:10" ht="24" customHeight="1" x14ac:dyDescent="0.2">
      <c r="B247" s="96"/>
      <c r="D247" s="4"/>
      <c r="E247" s="36"/>
      <c r="F247" s="4"/>
      <c r="G247" s="36"/>
      <c r="H247" s="4"/>
      <c r="I247" s="36"/>
      <c r="J247" s="4"/>
    </row>
    <row r="248" spans="2:10" ht="24" customHeight="1" x14ac:dyDescent="0.2">
      <c r="B248" s="96"/>
      <c r="D248" s="4"/>
      <c r="E248" s="36"/>
      <c r="F248" s="4"/>
      <c r="G248" s="36"/>
      <c r="H248" s="4"/>
      <c r="I248" s="36"/>
      <c r="J248" s="4"/>
    </row>
    <row r="249" spans="2:10" ht="24" customHeight="1" x14ac:dyDescent="0.2">
      <c r="B249" s="96"/>
      <c r="D249" s="4"/>
      <c r="E249" s="36"/>
      <c r="F249" s="4"/>
      <c r="G249" s="36"/>
      <c r="H249" s="4"/>
      <c r="I249" s="36"/>
      <c r="J249" s="4"/>
    </row>
    <row r="250" spans="2:10" ht="24" customHeight="1" x14ac:dyDescent="0.2">
      <c r="B250" s="96"/>
      <c r="D250" s="4"/>
      <c r="E250" s="36"/>
      <c r="F250" s="4"/>
      <c r="G250" s="36"/>
      <c r="H250" s="4"/>
      <c r="I250" s="36"/>
      <c r="J250" s="4"/>
    </row>
  </sheetData>
  <mergeCells count="12">
    <mergeCell ref="D200:F200"/>
    <mergeCell ref="H200:J200"/>
    <mergeCell ref="D161:F161"/>
    <mergeCell ref="H161:J161"/>
    <mergeCell ref="D6:F6"/>
    <mergeCell ref="H6:J6"/>
    <mergeCell ref="D42:F42"/>
    <mergeCell ref="H42:J42"/>
    <mergeCell ref="D124:F124"/>
    <mergeCell ref="H124:J124"/>
    <mergeCell ref="D80:F80"/>
    <mergeCell ref="H80:J80"/>
  </mergeCells>
  <printOptions horizontalCentered="1"/>
  <pageMargins left="0.72" right="0.31496062992125984" top="0.78740157480314965" bottom="0.19685039370078741" header="0.31496062992125984" footer="0.31496062992125984"/>
  <pageSetup paperSize="9" scale="61" orientation="portrait" r:id="rId1"/>
  <rowBreaks count="5" manualBreakCount="5">
    <brk id="36" max="16383" man="1"/>
    <brk id="74" max="16383" man="1"/>
    <brk id="118" max="16383" man="1"/>
    <brk id="155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4"/>
  <sheetViews>
    <sheetView showGridLines="0" view="pageBreakPreview" topLeftCell="AE1" zoomScaleNormal="70" zoomScaleSheetLayoutView="100" workbookViewId="0">
      <selection activeCell="AX4" sqref="AX4"/>
    </sheetView>
  </sheetViews>
  <sheetFormatPr defaultColWidth="9.140625" defaultRowHeight="24" customHeight="1" x14ac:dyDescent="0.2"/>
  <cols>
    <col min="1" max="1" width="50.42578125" style="17" customWidth="1"/>
    <col min="2" max="2" width="13.5703125" style="17" customWidth="1"/>
    <col min="3" max="3" width="0.85546875" style="60" customWidth="1"/>
    <col min="4" max="4" width="13.140625" style="60" customWidth="1"/>
    <col min="5" max="5" width="0.85546875" style="60" customWidth="1"/>
    <col min="6" max="6" width="17.42578125" style="60" customWidth="1"/>
    <col min="7" max="7" width="0.85546875" style="60" customWidth="1"/>
    <col min="8" max="8" width="14.28515625" style="60" customWidth="1"/>
    <col min="9" max="9" width="0.85546875" style="60" customWidth="1"/>
    <col min="10" max="10" width="17.85546875" style="60" customWidth="1"/>
    <col min="11" max="11" width="0.85546875" style="60" customWidth="1"/>
    <col min="12" max="12" width="19" style="60" customWidth="1"/>
    <col min="13" max="13" width="0.85546875" style="60" customWidth="1"/>
    <col min="14" max="14" width="18.5703125" style="60" customWidth="1"/>
    <col min="15" max="15" width="0.85546875" style="60" customWidth="1"/>
    <col min="16" max="16" width="14" style="17" customWidth="1"/>
    <col min="17" max="17" width="0.85546875" style="17" customWidth="1"/>
    <col min="18" max="18" width="22.140625" style="17" customWidth="1"/>
    <col min="19" max="19" width="0.85546875" style="17" customWidth="1"/>
    <col min="20" max="20" width="12.42578125" style="17" customWidth="1"/>
    <col min="21" max="21" width="0.85546875" style="17" customWidth="1"/>
    <col min="22" max="22" width="19.140625" style="17" customWidth="1"/>
    <col min="23" max="23" width="0.85546875" style="17" customWidth="1"/>
    <col min="24" max="24" width="19.140625" style="94" customWidth="1"/>
    <col min="25" max="25" width="0.85546875" style="94" customWidth="1"/>
    <col min="26" max="26" width="16.42578125" style="94" customWidth="1"/>
    <col min="27" max="27" width="0.85546875" style="94" customWidth="1"/>
    <col min="28" max="28" width="16.85546875" style="17" customWidth="1"/>
    <col min="29" max="29" width="0.85546875" style="17" customWidth="1"/>
    <col min="30" max="30" width="22" style="17" customWidth="1"/>
    <col min="31" max="31" width="0.85546875" style="17" customWidth="1"/>
    <col min="32" max="32" width="12.85546875" style="17" customWidth="1"/>
    <col min="33" max="33" width="0.85546875" style="17" customWidth="1"/>
    <col min="34" max="34" width="16" style="17" customWidth="1"/>
    <col min="35" max="35" width="0.85546875" style="17" customWidth="1"/>
    <col min="36" max="36" width="15" style="17" customWidth="1"/>
    <col min="37" max="37" width="1.140625" style="17" customWidth="1"/>
    <col min="38" max="38" width="14.85546875" style="17" customWidth="1"/>
    <col min="39" max="39" width="0.85546875" style="17" customWidth="1"/>
    <col min="40" max="40" width="16.85546875" style="17" customWidth="1"/>
    <col min="41" max="41" width="0.85546875" style="17" customWidth="1"/>
    <col min="42" max="42" width="14.140625" style="17" customWidth="1"/>
    <col min="43" max="43" width="4.5703125" style="17" customWidth="1"/>
    <col min="44" max="44" width="12.140625" style="17" bestFit="1" customWidth="1"/>
    <col min="45" max="16384" width="9.140625" style="17"/>
  </cols>
  <sheetData>
    <row r="1" spans="1:44" ht="24" customHeight="1" x14ac:dyDescent="0.2">
      <c r="AP1" s="56" t="s">
        <v>71</v>
      </c>
    </row>
    <row r="2" spans="1:44" ht="24" customHeight="1" x14ac:dyDescent="0.25">
      <c r="A2" s="1" t="s">
        <v>70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</row>
    <row r="3" spans="1:44" ht="24" customHeight="1" x14ac:dyDescent="0.25">
      <c r="A3" s="1" t="s">
        <v>140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</row>
    <row r="4" spans="1:44" ht="24" customHeight="1" x14ac:dyDescent="0.25">
      <c r="A4" s="1" t="s">
        <v>302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</row>
    <row r="5" spans="1:44" ht="24" customHeight="1" x14ac:dyDescent="0.2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6" t="s">
        <v>63</v>
      </c>
    </row>
    <row r="6" spans="1:44" ht="24" customHeight="1" x14ac:dyDescent="0.25">
      <c r="B6" s="129" t="s">
        <v>0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</row>
    <row r="7" spans="1:44" ht="24" customHeight="1" x14ac:dyDescent="0.25">
      <c r="B7" s="130" t="s">
        <v>81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40"/>
      <c r="AN7" s="57"/>
      <c r="AO7" s="57"/>
      <c r="AP7" s="57"/>
    </row>
    <row r="8" spans="1:44" ht="24" customHeight="1" x14ac:dyDescent="0.25"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130" t="s">
        <v>98</v>
      </c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40"/>
      <c r="AL8" s="40"/>
      <c r="AM8" s="40"/>
      <c r="AN8" s="57"/>
      <c r="AO8" s="57"/>
      <c r="AP8" s="57"/>
    </row>
    <row r="9" spans="1:44" s="24" customFormat="1" ht="24" customHeight="1" x14ac:dyDescent="0.2">
      <c r="C9" s="60"/>
      <c r="D9" s="60"/>
      <c r="E9" s="60"/>
      <c r="F9" s="60"/>
      <c r="G9" s="60"/>
      <c r="H9" s="60"/>
      <c r="I9" s="60"/>
      <c r="J9" s="24" t="s">
        <v>162</v>
      </c>
      <c r="K9" s="60"/>
      <c r="L9" s="24" t="s">
        <v>223</v>
      </c>
      <c r="M9" s="60"/>
      <c r="Q9" s="17"/>
      <c r="R9" s="131" t="s">
        <v>93</v>
      </c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7"/>
      <c r="AH9" s="24" t="s">
        <v>132</v>
      </c>
      <c r="AJ9" s="61" t="s">
        <v>99</v>
      </c>
      <c r="AK9" s="61"/>
      <c r="AL9" s="61" t="s">
        <v>103</v>
      </c>
      <c r="AM9" s="61"/>
      <c r="AN9" s="61" t="s">
        <v>106</v>
      </c>
      <c r="AP9" s="59"/>
      <c r="AR9" s="56"/>
    </row>
    <row r="10" spans="1:44" s="24" customFormat="1" ht="24" customHeight="1" x14ac:dyDescent="0.2">
      <c r="B10" s="24" t="s">
        <v>74</v>
      </c>
      <c r="C10" s="60"/>
      <c r="D10" s="60"/>
      <c r="E10" s="60"/>
      <c r="F10" s="59" t="s">
        <v>183</v>
      </c>
      <c r="G10" s="60"/>
      <c r="H10" s="24" t="s">
        <v>240</v>
      </c>
      <c r="I10" s="60"/>
      <c r="J10" s="24" t="s">
        <v>66</v>
      </c>
      <c r="K10" s="60"/>
      <c r="L10" s="24" t="s">
        <v>156</v>
      </c>
      <c r="M10" s="60"/>
      <c r="N10" s="132" t="s">
        <v>137</v>
      </c>
      <c r="O10" s="132"/>
      <c r="P10" s="132"/>
      <c r="R10" s="24" t="s">
        <v>243</v>
      </c>
      <c r="T10" s="24" t="s">
        <v>52</v>
      </c>
      <c r="X10" s="24" t="s">
        <v>383</v>
      </c>
      <c r="Y10" s="94"/>
      <c r="AB10" s="24" t="s">
        <v>251</v>
      </c>
      <c r="AC10" s="17"/>
      <c r="AD10" s="24" t="s">
        <v>246</v>
      </c>
      <c r="AF10" s="24" t="s">
        <v>65</v>
      </c>
      <c r="AH10" s="24" t="s">
        <v>133</v>
      </c>
      <c r="AJ10" s="61" t="s">
        <v>100</v>
      </c>
      <c r="AK10" s="61"/>
      <c r="AL10" s="61" t="s">
        <v>104</v>
      </c>
      <c r="AM10" s="61"/>
      <c r="AN10" s="61" t="s">
        <v>107</v>
      </c>
      <c r="AP10" s="61" t="s">
        <v>59</v>
      </c>
      <c r="AR10" s="56"/>
    </row>
    <row r="11" spans="1:44" s="24" customFormat="1" ht="24" customHeight="1" x14ac:dyDescent="0.2">
      <c r="B11" s="24" t="s">
        <v>73</v>
      </c>
      <c r="C11" s="58"/>
      <c r="D11" s="24" t="s">
        <v>54</v>
      </c>
      <c r="E11" s="60"/>
      <c r="F11" s="59" t="s">
        <v>148</v>
      </c>
      <c r="G11" s="60"/>
      <c r="H11" s="24" t="s">
        <v>241</v>
      </c>
      <c r="I11" s="60"/>
      <c r="J11" s="24" t="s">
        <v>67</v>
      </c>
      <c r="K11" s="60"/>
      <c r="L11" s="24" t="s">
        <v>160</v>
      </c>
      <c r="M11" s="60"/>
      <c r="N11" s="107" t="s">
        <v>76</v>
      </c>
      <c r="R11" s="24" t="s">
        <v>244</v>
      </c>
      <c r="T11" s="24" t="s">
        <v>55</v>
      </c>
      <c r="V11" s="24" t="s">
        <v>194</v>
      </c>
      <c r="X11" s="24" t="s">
        <v>384</v>
      </c>
      <c r="Z11" s="24" t="s">
        <v>385</v>
      </c>
      <c r="AA11" s="59"/>
      <c r="AB11" s="24" t="s">
        <v>62</v>
      </c>
      <c r="AD11" s="24" t="s">
        <v>247</v>
      </c>
      <c r="AE11" s="59"/>
      <c r="AF11" s="24" t="s">
        <v>138</v>
      </c>
      <c r="AG11" s="59"/>
      <c r="AH11" s="24" t="s">
        <v>134</v>
      </c>
      <c r="AI11" s="59"/>
      <c r="AJ11" s="61" t="s">
        <v>101</v>
      </c>
      <c r="AK11" s="61"/>
      <c r="AL11" s="61" t="s">
        <v>113</v>
      </c>
      <c r="AM11" s="61"/>
      <c r="AN11" s="61" t="s">
        <v>108</v>
      </c>
      <c r="AO11" s="59"/>
      <c r="AP11" s="61" t="s">
        <v>101</v>
      </c>
      <c r="AQ11" s="59"/>
    </row>
    <row r="12" spans="1:44" ht="24" customHeight="1" x14ac:dyDescent="0.2">
      <c r="A12" s="24"/>
      <c r="B12" s="70" t="s">
        <v>56</v>
      </c>
      <c r="C12" s="62"/>
      <c r="D12" s="70" t="s">
        <v>111</v>
      </c>
      <c r="E12" s="62"/>
      <c r="F12" s="70" t="s">
        <v>147</v>
      </c>
      <c r="G12" s="62"/>
      <c r="H12" s="91" t="s">
        <v>242</v>
      </c>
      <c r="I12" s="62"/>
      <c r="J12" s="70" t="s">
        <v>68</v>
      </c>
      <c r="K12" s="62"/>
      <c r="L12" s="70" t="s">
        <v>157</v>
      </c>
      <c r="M12" s="62"/>
      <c r="N12" s="73" t="s">
        <v>284</v>
      </c>
      <c r="O12" s="59"/>
      <c r="P12" s="70" t="s">
        <v>210</v>
      </c>
      <c r="Q12" s="59"/>
      <c r="R12" s="70" t="s">
        <v>245</v>
      </c>
      <c r="S12" s="59"/>
      <c r="T12" s="70" t="s">
        <v>57</v>
      </c>
      <c r="U12" s="59"/>
      <c r="V12" s="78" t="s">
        <v>195</v>
      </c>
      <c r="W12" s="59"/>
      <c r="X12" s="124" t="s">
        <v>386</v>
      </c>
      <c r="Y12" s="59"/>
      <c r="Z12" s="124" t="s">
        <v>387</v>
      </c>
      <c r="AA12" s="59"/>
      <c r="AB12" s="70" t="s">
        <v>58</v>
      </c>
      <c r="AC12" s="59"/>
      <c r="AD12" s="91" t="s">
        <v>248</v>
      </c>
      <c r="AE12" s="59"/>
      <c r="AF12" s="70" t="s">
        <v>136</v>
      </c>
      <c r="AG12" s="59"/>
      <c r="AH12" s="70" t="s">
        <v>135</v>
      </c>
      <c r="AI12" s="59"/>
      <c r="AJ12" s="71" t="s">
        <v>102</v>
      </c>
      <c r="AK12" s="40"/>
      <c r="AL12" s="71" t="s">
        <v>105</v>
      </c>
      <c r="AM12" s="40"/>
      <c r="AN12" s="79" t="s">
        <v>109</v>
      </c>
      <c r="AO12" s="59"/>
      <c r="AP12" s="71" t="s">
        <v>102</v>
      </c>
      <c r="AQ12" s="59"/>
    </row>
    <row r="13" spans="1:44" ht="24" customHeight="1" x14ac:dyDescent="0.25">
      <c r="A13" s="1" t="s">
        <v>230</v>
      </c>
      <c r="B13" s="63">
        <v>47381478</v>
      </c>
      <c r="C13" s="15"/>
      <c r="D13" s="63">
        <v>1876497</v>
      </c>
      <c r="E13" s="15"/>
      <c r="F13" s="63">
        <v>2096</v>
      </c>
      <c r="G13" s="15"/>
      <c r="H13" s="63">
        <v>511116</v>
      </c>
      <c r="I13" s="15"/>
      <c r="J13" s="63">
        <v>-3371978</v>
      </c>
      <c r="K13" s="15"/>
      <c r="L13" s="63">
        <v>-1668425</v>
      </c>
      <c r="M13" s="15"/>
      <c r="N13" s="63">
        <v>2808198</v>
      </c>
      <c r="O13" s="15"/>
      <c r="P13" s="63">
        <v>-10547300</v>
      </c>
      <c r="Q13" s="15"/>
      <c r="R13" s="63">
        <v>-9127</v>
      </c>
      <c r="S13" s="15"/>
      <c r="T13" s="63">
        <v>1827975</v>
      </c>
      <c r="U13" s="15"/>
      <c r="V13" s="63">
        <v>-943559</v>
      </c>
      <c r="W13" s="15"/>
      <c r="X13" s="63">
        <v>0</v>
      </c>
      <c r="Y13" s="103">
        <v>0</v>
      </c>
      <c r="Z13" s="63">
        <v>0</v>
      </c>
      <c r="AA13" s="103"/>
      <c r="AB13" s="63">
        <v>-370785</v>
      </c>
      <c r="AC13" s="15"/>
      <c r="AD13" s="63">
        <v>-137156</v>
      </c>
      <c r="AE13" s="15"/>
      <c r="AF13" s="63">
        <v>1356597</v>
      </c>
      <c r="AG13" s="15"/>
      <c r="AH13" s="63">
        <v>28935</v>
      </c>
      <c r="AI13" s="15"/>
      <c r="AJ13" s="63">
        <f>SUM(R13:AI13)</f>
        <v>1752880</v>
      </c>
      <c r="AK13" s="15"/>
      <c r="AL13" s="63">
        <f>SUM(B13:P13,AJ13)</f>
        <v>38744562</v>
      </c>
      <c r="AM13" s="15"/>
      <c r="AN13" s="63">
        <v>13450882</v>
      </c>
      <c r="AO13" s="15"/>
      <c r="AP13" s="63">
        <f>SUM(AL13:AN13)</f>
        <v>52195444</v>
      </c>
    </row>
    <row r="14" spans="1:44" ht="24" customHeight="1" x14ac:dyDescent="0.2">
      <c r="A14" s="74" t="s">
        <v>172</v>
      </c>
      <c r="B14" s="15">
        <v>0</v>
      </c>
      <c r="C14" s="15"/>
      <c r="D14" s="15">
        <v>0</v>
      </c>
      <c r="E14" s="15"/>
      <c r="F14" s="15">
        <v>0</v>
      </c>
      <c r="G14" s="15"/>
      <c r="H14" s="15">
        <v>0</v>
      </c>
      <c r="I14" s="15"/>
      <c r="J14" s="15">
        <v>0</v>
      </c>
      <c r="K14" s="15"/>
      <c r="L14" s="15">
        <v>0</v>
      </c>
      <c r="M14" s="15"/>
      <c r="N14" s="15">
        <v>0</v>
      </c>
      <c r="O14" s="15"/>
      <c r="P14" s="15">
        <v>2171384</v>
      </c>
      <c r="Q14" s="15"/>
      <c r="R14" s="15">
        <v>0</v>
      </c>
      <c r="S14" s="15"/>
      <c r="T14" s="15">
        <v>0</v>
      </c>
      <c r="U14" s="15"/>
      <c r="V14" s="15">
        <v>0</v>
      </c>
      <c r="W14" s="15"/>
      <c r="X14" s="103">
        <v>0</v>
      </c>
      <c r="Y14" s="103">
        <v>0</v>
      </c>
      <c r="Z14" s="103">
        <v>0</v>
      </c>
      <c r="AA14" s="103"/>
      <c r="AB14" s="15">
        <v>0</v>
      </c>
      <c r="AC14" s="15"/>
      <c r="AD14" s="15">
        <v>0</v>
      </c>
      <c r="AE14" s="15"/>
      <c r="AF14" s="15">
        <v>0</v>
      </c>
      <c r="AG14" s="15"/>
      <c r="AH14" s="15">
        <v>0</v>
      </c>
      <c r="AI14" s="15"/>
      <c r="AJ14" s="63">
        <f>SUM(R14:AI14)</f>
        <v>0</v>
      </c>
      <c r="AK14" s="63"/>
      <c r="AL14" s="63">
        <f>SUM(B14:P14,AJ14)</f>
        <v>2171384</v>
      </c>
      <c r="AM14" s="15"/>
      <c r="AN14" s="15">
        <v>374658</v>
      </c>
      <c r="AO14" s="15"/>
      <c r="AP14" s="63">
        <f>SUM(AL14:AO14)</f>
        <v>2546042</v>
      </c>
    </row>
    <row r="15" spans="1:44" ht="24" customHeight="1" x14ac:dyDescent="0.2">
      <c r="A15" s="74" t="s">
        <v>85</v>
      </c>
      <c r="B15" s="29">
        <v>0</v>
      </c>
      <c r="C15" s="15"/>
      <c r="D15" s="29">
        <v>0</v>
      </c>
      <c r="E15" s="15"/>
      <c r="F15" s="29">
        <v>0</v>
      </c>
      <c r="G15" s="15"/>
      <c r="H15" s="29">
        <v>0</v>
      </c>
      <c r="I15" s="15"/>
      <c r="J15" s="29">
        <v>0</v>
      </c>
      <c r="K15" s="15"/>
      <c r="L15" s="29">
        <v>0</v>
      </c>
      <c r="M15" s="15"/>
      <c r="N15" s="29">
        <v>0</v>
      </c>
      <c r="O15" s="15"/>
      <c r="P15" s="29">
        <v>-58674</v>
      </c>
      <c r="Q15" s="15"/>
      <c r="R15" s="29">
        <v>-2444</v>
      </c>
      <c r="S15" s="15"/>
      <c r="T15" s="29">
        <v>0</v>
      </c>
      <c r="U15" s="15"/>
      <c r="V15" s="29">
        <v>-190170</v>
      </c>
      <c r="W15" s="15"/>
      <c r="X15" s="29">
        <v>0</v>
      </c>
      <c r="Y15" s="103">
        <v>0</v>
      </c>
      <c r="Z15" s="29">
        <v>0</v>
      </c>
      <c r="AA15" s="103"/>
      <c r="AB15" s="29">
        <v>897917</v>
      </c>
      <c r="AC15" s="15"/>
      <c r="AD15" s="29">
        <v>-217106</v>
      </c>
      <c r="AE15" s="15"/>
      <c r="AF15" s="29">
        <v>0</v>
      </c>
      <c r="AG15" s="15"/>
      <c r="AH15" s="29">
        <v>0</v>
      </c>
      <c r="AI15" s="15"/>
      <c r="AJ15" s="64">
        <f>SUM(R15:AI15)</f>
        <v>488197</v>
      </c>
      <c r="AK15" s="63"/>
      <c r="AL15" s="64">
        <f>SUM(B15:P15,AJ15)</f>
        <v>429523</v>
      </c>
      <c r="AM15" s="15"/>
      <c r="AN15" s="29">
        <v>659282</v>
      </c>
      <c r="AO15" s="15"/>
      <c r="AP15" s="64">
        <f>SUM(AL15:AO15)</f>
        <v>1088805</v>
      </c>
    </row>
    <row r="16" spans="1:44" ht="24" customHeight="1" x14ac:dyDescent="0.2">
      <c r="A16" s="74" t="s">
        <v>86</v>
      </c>
      <c r="B16" s="15">
        <f>SUM(B14:B15)</f>
        <v>0</v>
      </c>
      <c r="C16" s="15"/>
      <c r="D16" s="15">
        <f>SUM(D14:D15)</f>
        <v>0</v>
      </c>
      <c r="E16" s="15"/>
      <c r="F16" s="15">
        <f>SUM(F14:F15)</f>
        <v>0</v>
      </c>
      <c r="G16" s="15"/>
      <c r="H16" s="15">
        <f>SUM(H14:H15)</f>
        <v>0</v>
      </c>
      <c r="I16" s="15"/>
      <c r="J16" s="15">
        <f>SUM(J14:J15)</f>
        <v>0</v>
      </c>
      <c r="K16" s="15"/>
      <c r="L16" s="15">
        <f>SUM(L14:L15)</f>
        <v>0</v>
      </c>
      <c r="M16" s="15"/>
      <c r="N16" s="15">
        <f>SUM(N14:N15)</f>
        <v>0</v>
      </c>
      <c r="O16" s="15"/>
      <c r="P16" s="15">
        <f>SUM(P14:P15)</f>
        <v>2112710</v>
      </c>
      <c r="Q16" s="15"/>
      <c r="R16" s="15">
        <f>SUM(R14:R15)</f>
        <v>-2444</v>
      </c>
      <c r="S16" s="15"/>
      <c r="T16" s="15">
        <f>SUM(T14:T15)</f>
        <v>0</v>
      </c>
      <c r="U16" s="15"/>
      <c r="V16" s="15">
        <f>SUM(V14:V15)</f>
        <v>-190170</v>
      </c>
      <c r="W16" s="15"/>
      <c r="X16" s="103">
        <f>SUM(X14:X15)</f>
        <v>0</v>
      </c>
      <c r="Y16" s="103"/>
      <c r="Z16" s="103">
        <f>SUM(Z14:Z15)</f>
        <v>0</v>
      </c>
      <c r="AA16" s="103"/>
      <c r="AB16" s="15">
        <f>SUM(AB14:AB15)</f>
        <v>897917</v>
      </c>
      <c r="AC16" s="15"/>
      <c r="AD16" s="15">
        <f>SUM(AD14:AD15)</f>
        <v>-217106</v>
      </c>
      <c r="AE16" s="15"/>
      <c r="AF16" s="15">
        <f>SUM(AF14:AF15)</f>
        <v>0</v>
      </c>
      <c r="AG16" s="15"/>
      <c r="AH16" s="15">
        <f>SUM(AH14:AH15)</f>
        <v>0</v>
      </c>
      <c r="AI16" s="15"/>
      <c r="AJ16" s="15">
        <f>SUM(AJ14:AJ15)</f>
        <v>488197</v>
      </c>
      <c r="AK16" s="15"/>
      <c r="AL16" s="15">
        <f>SUM(AL14:AL15)</f>
        <v>2600907</v>
      </c>
      <c r="AM16" s="15"/>
      <c r="AN16" s="15">
        <f>SUM(AN14:AN15)</f>
        <v>1033940</v>
      </c>
      <c r="AO16" s="15"/>
      <c r="AP16" s="15">
        <f>SUM(AP14:AP15)</f>
        <v>3634847</v>
      </c>
    </row>
    <row r="17" spans="1:44" ht="24" customHeight="1" x14ac:dyDescent="0.2">
      <c r="A17" s="74" t="s">
        <v>280</v>
      </c>
      <c r="B17" s="15">
        <v>2845113</v>
      </c>
      <c r="C17" s="15"/>
      <c r="D17" s="15">
        <v>4630746</v>
      </c>
      <c r="E17" s="15"/>
      <c r="F17" s="15">
        <v>13610</v>
      </c>
      <c r="G17" s="15"/>
      <c r="H17" s="15">
        <v>1534196</v>
      </c>
      <c r="I17" s="15"/>
      <c r="J17" s="15">
        <v>0</v>
      </c>
      <c r="K17" s="15"/>
      <c r="L17" s="15">
        <v>0</v>
      </c>
      <c r="M17" s="15"/>
      <c r="N17" s="15">
        <v>0</v>
      </c>
      <c r="O17" s="15"/>
      <c r="P17" s="15">
        <v>0</v>
      </c>
      <c r="Q17" s="15"/>
      <c r="R17" s="15">
        <v>0</v>
      </c>
      <c r="S17" s="15"/>
      <c r="T17" s="15">
        <v>0</v>
      </c>
      <c r="U17" s="15"/>
      <c r="V17" s="15">
        <v>0</v>
      </c>
      <c r="W17" s="15"/>
      <c r="X17" s="103">
        <v>0</v>
      </c>
      <c r="Y17" s="103"/>
      <c r="Z17" s="103">
        <v>0</v>
      </c>
      <c r="AA17" s="103"/>
      <c r="AB17" s="15">
        <v>0</v>
      </c>
      <c r="AC17" s="15"/>
      <c r="AD17" s="15">
        <v>0</v>
      </c>
      <c r="AE17" s="15"/>
      <c r="AF17" s="15">
        <v>0</v>
      </c>
      <c r="AG17" s="15"/>
      <c r="AH17" s="15">
        <v>-9675</v>
      </c>
      <c r="AI17" s="15"/>
      <c r="AJ17" s="63">
        <f>SUM(R17:AI17)</f>
        <v>-9675</v>
      </c>
      <c r="AK17" s="63"/>
      <c r="AL17" s="63">
        <f>SUM(B17:P17,AJ17)</f>
        <v>9013990</v>
      </c>
      <c r="AM17" s="15"/>
      <c r="AN17" s="15">
        <v>0</v>
      </c>
      <c r="AO17" s="15"/>
      <c r="AP17" s="63">
        <f>SUM(AL17:AO17)</f>
        <v>9013990</v>
      </c>
    </row>
    <row r="18" spans="1:44" ht="24" customHeight="1" x14ac:dyDescent="0.2">
      <c r="A18" s="74" t="s">
        <v>281</v>
      </c>
      <c r="B18" s="15" t="s">
        <v>176</v>
      </c>
      <c r="C18" s="15"/>
      <c r="D18" s="15" t="s">
        <v>176</v>
      </c>
      <c r="E18" s="15"/>
      <c r="F18" s="15" t="s">
        <v>176</v>
      </c>
      <c r="G18" s="15"/>
      <c r="H18" s="15" t="s">
        <v>176</v>
      </c>
      <c r="I18" s="15"/>
      <c r="J18" s="15" t="s">
        <v>176</v>
      </c>
      <c r="K18" s="15"/>
      <c r="L18" s="15">
        <v>-880785</v>
      </c>
      <c r="M18" s="15"/>
      <c r="N18" s="15">
        <v>0</v>
      </c>
      <c r="O18" s="15"/>
      <c r="P18" s="15">
        <v>0</v>
      </c>
      <c r="Q18" s="15"/>
      <c r="R18" s="15">
        <v>0</v>
      </c>
      <c r="S18" s="15"/>
      <c r="T18" s="15">
        <v>0</v>
      </c>
      <c r="U18" s="15"/>
      <c r="V18" s="15">
        <v>0</v>
      </c>
      <c r="W18" s="15"/>
      <c r="X18" s="103">
        <v>0</v>
      </c>
      <c r="Y18" s="103"/>
      <c r="Z18" s="103">
        <v>0</v>
      </c>
      <c r="AA18" s="103"/>
      <c r="AB18" s="15">
        <v>0</v>
      </c>
      <c r="AC18" s="15"/>
      <c r="AD18" s="15">
        <v>0</v>
      </c>
      <c r="AE18" s="15"/>
      <c r="AF18" s="15">
        <v>0</v>
      </c>
      <c r="AG18" s="15"/>
      <c r="AH18" s="15">
        <v>0</v>
      </c>
      <c r="AI18" s="15"/>
      <c r="AJ18" s="63">
        <f>SUM(R18:AI18)</f>
        <v>0</v>
      </c>
      <c r="AK18" s="63"/>
      <c r="AL18" s="63">
        <f>SUM(B18:P18,AJ18)</f>
        <v>-880785</v>
      </c>
      <c r="AM18" s="15"/>
      <c r="AN18" s="15">
        <v>-300399</v>
      </c>
      <c r="AO18" s="15"/>
      <c r="AP18" s="63">
        <f>SUM(AL18:AO18)</f>
        <v>-1181184</v>
      </c>
    </row>
    <row r="19" spans="1:44" ht="24" customHeight="1" x14ac:dyDescent="0.2">
      <c r="A19" s="17" t="s">
        <v>282</v>
      </c>
      <c r="B19" s="15">
        <v>0</v>
      </c>
      <c r="C19" s="15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4270802</v>
      </c>
      <c r="M19" s="15"/>
      <c r="N19" s="15">
        <v>0</v>
      </c>
      <c r="O19" s="15"/>
      <c r="P19" s="15">
        <v>0</v>
      </c>
      <c r="Q19" s="15"/>
      <c r="R19" s="15">
        <v>0</v>
      </c>
      <c r="S19" s="15"/>
      <c r="T19" s="15">
        <v>0</v>
      </c>
      <c r="U19" s="15"/>
      <c r="V19" s="15">
        <v>0</v>
      </c>
      <c r="W19" s="15"/>
      <c r="X19" s="103">
        <v>0</v>
      </c>
      <c r="Y19" s="103"/>
      <c r="Z19" s="103">
        <v>0</v>
      </c>
      <c r="AA19" s="103"/>
      <c r="AB19" s="15">
        <v>0</v>
      </c>
      <c r="AC19" s="15"/>
      <c r="AD19" s="15">
        <v>0</v>
      </c>
      <c r="AE19" s="15"/>
      <c r="AF19" s="15">
        <v>0</v>
      </c>
      <c r="AG19" s="15"/>
      <c r="AH19" s="15">
        <v>0</v>
      </c>
      <c r="AI19" s="15"/>
      <c r="AJ19" s="63">
        <f>SUM(R19:AI19)</f>
        <v>0</v>
      </c>
      <c r="AK19" s="63"/>
      <c r="AL19" s="63">
        <f>SUM(B19:P19,AJ19)</f>
        <v>4270802</v>
      </c>
      <c r="AM19" s="15"/>
      <c r="AN19" s="15">
        <v>1077520</v>
      </c>
      <c r="AO19" s="15"/>
      <c r="AP19" s="63">
        <f>SUM(AL19:AO19)</f>
        <v>5348322</v>
      </c>
    </row>
    <row r="20" spans="1:44" s="94" customFormat="1" ht="24" customHeight="1" x14ac:dyDescent="0.2">
      <c r="A20" s="94" t="s">
        <v>338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63"/>
      <c r="AK20" s="63"/>
      <c r="AL20" s="63"/>
      <c r="AM20" s="103"/>
      <c r="AN20" s="103"/>
      <c r="AO20" s="103"/>
      <c r="AP20" s="63"/>
    </row>
    <row r="21" spans="1:44" s="94" customFormat="1" ht="24" customHeight="1" x14ac:dyDescent="0.2">
      <c r="A21" s="94" t="s">
        <v>339</v>
      </c>
      <c r="B21" s="103">
        <v>0</v>
      </c>
      <c r="C21" s="103"/>
      <c r="D21" s="103">
        <v>0</v>
      </c>
      <c r="E21" s="103"/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v>-141367</v>
      </c>
      <c r="M21" s="103"/>
      <c r="N21" s="103">
        <v>0</v>
      </c>
      <c r="O21" s="103"/>
      <c r="P21" s="103">
        <v>0</v>
      </c>
      <c r="Q21" s="103"/>
      <c r="R21" s="103">
        <v>0</v>
      </c>
      <c r="S21" s="103"/>
      <c r="T21" s="103">
        <v>0</v>
      </c>
      <c r="U21" s="103"/>
      <c r="V21" s="103">
        <v>0</v>
      </c>
      <c r="W21" s="103"/>
      <c r="X21" s="103">
        <v>0</v>
      </c>
      <c r="Y21" s="103"/>
      <c r="Z21" s="103">
        <v>0</v>
      </c>
      <c r="AA21" s="103"/>
      <c r="AB21" s="103">
        <v>0</v>
      </c>
      <c r="AC21" s="103"/>
      <c r="AD21" s="103">
        <v>0</v>
      </c>
      <c r="AE21" s="103"/>
      <c r="AF21" s="103">
        <v>0</v>
      </c>
      <c r="AG21" s="103"/>
      <c r="AH21" s="103">
        <v>0</v>
      </c>
      <c r="AI21" s="103"/>
      <c r="AJ21" s="63">
        <f>SUM(R21:AI21)</f>
        <v>0</v>
      </c>
      <c r="AK21" s="63"/>
      <c r="AL21" s="63">
        <f>SUM(B21:P21,AJ21)</f>
        <v>-141367</v>
      </c>
      <c r="AM21" s="103"/>
      <c r="AN21" s="103">
        <v>141367</v>
      </c>
      <c r="AO21" s="103"/>
      <c r="AP21" s="63">
        <f>SUM(AL21:AO21)</f>
        <v>0</v>
      </c>
    </row>
    <row r="22" spans="1:44" ht="24" customHeight="1" x14ac:dyDescent="0.2">
      <c r="A22" s="17" t="s">
        <v>283</v>
      </c>
      <c r="B22" s="15">
        <v>0</v>
      </c>
      <c r="C22" s="15"/>
      <c r="D22" s="15">
        <v>0</v>
      </c>
      <c r="E22" s="15"/>
      <c r="F22" s="15">
        <v>0</v>
      </c>
      <c r="G22" s="15"/>
      <c r="H22" s="15">
        <v>0</v>
      </c>
      <c r="I22" s="15"/>
      <c r="J22" s="15">
        <v>0</v>
      </c>
      <c r="K22" s="15"/>
      <c r="L22" s="15">
        <v>24751</v>
      </c>
      <c r="M22" s="15"/>
      <c r="N22" s="15">
        <v>0</v>
      </c>
      <c r="O22" s="15"/>
      <c r="P22" s="15">
        <v>0</v>
      </c>
      <c r="Q22" s="15"/>
      <c r="R22" s="15">
        <v>0</v>
      </c>
      <c r="S22" s="15"/>
      <c r="T22" s="15">
        <v>0</v>
      </c>
      <c r="U22" s="15"/>
      <c r="V22" s="15">
        <v>0</v>
      </c>
      <c r="W22" s="15"/>
      <c r="X22" s="103">
        <v>0</v>
      </c>
      <c r="Y22" s="103"/>
      <c r="Z22" s="103">
        <v>0</v>
      </c>
      <c r="AA22" s="103"/>
      <c r="AB22" s="15">
        <v>0</v>
      </c>
      <c r="AC22" s="15"/>
      <c r="AD22" s="15">
        <v>0</v>
      </c>
      <c r="AE22" s="15"/>
      <c r="AF22" s="15">
        <v>0</v>
      </c>
      <c r="AG22" s="15"/>
      <c r="AH22" s="15">
        <v>0</v>
      </c>
      <c r="AI22" s="15"/>
      <c r="AJ22" s="63">
        <f>SUM(R22:AI22)</f>
        <v>0</v>
      </c>
      <c r="AK22" s="63"/>
      <c r="AL22" s="63">
        <f>SUM(B22:P22,AJ22)</f>
        <v>24751</v>
      </c>
      <c r="AM22" s="15"/>
      <c r="AN22" s="15">
        <v>17772</v>
      </c>
      <c r="AO22" s="15"/>
      <c r="AP22" s="63">
        <f>SUM(AL22:AO22)</f>
        <v>42523</v>
      </c>
    </row>
    <row r="23" spans="1:44" s="94" customFormat="1" ht="24" customHeight="1" x14ac:dyDescent="0.2">
      <c r="A23" s="94" t="s">
        <v>286</v>
      </c>
      <c r="B23" s="103">
        <v>0</v>
      </c>
      <c r="C23" s="103"/>
      <c r="D23" s="103">
        <v>0</v>
      </c>
      <c r="E23" s="103"/>
      <c r="F23" s="103">
        <v>0</v>
      </c>
      <c r="G23" s="103"/>
      <c r="H23" s="103">
        <v>0</v>
      </c>
      <c r="I23" s="103"/>
      <c r="J23" s="103">
        <v>0</v>
      </c>
      <c r="K23" s="103"/>
      <c r="L23" s="103">
        <v>0</v>
      </c>
      <c r="M23" s="103"/>
      <c r="N23" s="103">
        <v>0</v>
      </c>
      <c r="O23" s="103"/>
      <c r="P23" s="103">
        <v>-3139090</v>
      </c>
      <c r="Q23" s="103"/>
      <c r="R23" s="103">
        <v>0</v>
      </c>
      <c r="S23" s="103"/>
      <c r="T23" s="103">
        <v>0</v>
      </c>
      <c r="U23" s="103"/>
      <c r="V23" s="103">
        <v>0</v>
      </c>
      <c r="W23" s="103"/>
      <c r="X23" s="103">
        <v>0</v>
      </c>
      <c r="Y23" s="103"/>
      <c r="Z23" s="103">
        <v>0</v>
      </c>
      <c r="AA23" s="103"/>
      <c r="AB23" s="103">
        <v>0</v>
      </c>
      <c r="AC23" s="103"/>
      <c r="AD23" s="103">
        <v>0</v>
      </c>
      <c r="AE23" s="103"/>
      <c r="AF23" s="103">
        <v>0</v>
      </c>
      <c r="AG23" s="103"/>
      <c r="AH23" s="103">
        <v>0</v>
      </c>
      <c r="AI23" s="103"/>
      <c r="AJ23" s="63">
        <f>SUM(R23:AI23)</f>
        <v>0</v>
      </c>
      <c r="AK23" s="63"/>
      <c r="AL23" s="63">
        <f>SUM(B23:P23,AJ23)</f>
        <v>-3139090</v>
      </c>
      <c r="AM23" s="103"/>
      <c r="AN23" s="103">
        <v>0</v>
      </c>
      <c r="AO23" s="103"/>
      <c r="AP23" s="63">
        <f>SUM(AL23:AO23)</f>
        <v>-3139090</v>
      </c>
    </row>
    <row r="24" spans="1:44" ht="24" customHeight="1" x14ac:dyDescent="0.2">
      <c r="A24" s="17" t="s">
        <v>199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03"/>
      <c r="Y24" s="103"/>
      <c r="Z24" s="103"/>
      <c r="AA24" s="103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63"/>
      <c r="AM24" s="15"/>
      <c r="AN24" s="15"/>
      <c r="AO24" s="15"/>
      <c r="AP24" s="15"/>
    </row>
    <row r="25" spans="1:44" ht="24" customHeight="1" x14ac:dyDescent="0.2">
      <c r="A25" s="17" t="s">
        <v>200</v>
      </c>
      <c r="B25" s="15">
        <v>0</v>
      </c>
      <c r="C25" s="15"/>
      <c r="D25" s="15">
        <v>0</v>
      </c>
      <c r="E25" s="15"/>
      <c r="F25" s="15">
        <v>0</v>
      </c>
      <c r="G25" s="15"/>
      <c r="H25" s="15">
        <v>0</v>
      </c>
      <c r="I25" s="15"/>
      <c r="J25" s="15">
        <v>0</v>
      </c>
      <c r="K25" s="15"/>
      <c r="L25" s="15">
        <v>0</v>
      </c>
      <c r="M25" s="15"/>
      <c r="N25" s="15">
        <v>0</v>
      </c>
      <c r="O25" s="15"/>
      <c r="P25" s="103">
        <v>0</v>
      </c>
      <c r="Q25" s="15"/>
      <c r="R25" s="15">
        <v>0</v>
      </c>
      <c r="S25" s="15"/>
      <c r="T25" s="15">
        <v>0</v>
      </c>
      <c r="U25" s="15"/>
      <c r="V25" s="15">
        <v>0</v>
      </c>
      <c r="W25" s="15"/>
      <c r="X25" s="103">
        <v>0</v>
      </c>
      <c r="Y25" s="103"/>
      <c r="Z25" s="103">
        <v>0</v>
      </c>
      <c r="AA25" s="103"/>
      <c r="AB25" s="15">
        <v>0</v>
      </c>
      <c r="AC25" s="15"/>
      <c r="AD25" s="15">
        <v>0</v>
      </c>
      <c r="AE25" s="15"/>
      <c r="AF25" s="15">
        <v>0</v>
      </c>
      <c r="AG25" s="15"/>
      <c r="AH25" s="15">
        <v>0</v>
      </c>
      <c r="AI25" s="15"/>
      <c r="AJ25" s="63">
        <f>SUM(R25:AI25)</f>
        <v>0</v>
      </c>
      <c r="AK25" s="63"/>
      <c r="AL25" s="63">
        <f>SUM(B25:P25,AJ25)</f>
        <v>0</v>
      </c>
      <c r="AM25" s="15"/>
      <c r="AN25" s="15">
        <v>-330466</v>
      </c>
      <c r="AO25" s="15"/>
      <c r="AP25" s="63">
        <f>SUM(AL25:AO25)</f>
        <v>-330466</v>
      </c>
    </row>
    <row r="26" spans="1:44" s="94" customFormat="1" ht="24" customHeight="1" x14ac:dyDescent="0.2">
      <c r="A26" s="74" t="s">
        <v>336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63"/>
      <c r="AK26" s="63"/>
      <c r="AL26" s="63"/>
      <c r="AM26" s="103"/>
      <c r="AN26" s="103"/>
      <c r="AO26" s="103"/>
      <c r="AP26" s="63"/>
    </row>
    <row r="27" spans="1:44" s="94" customFormat="1" ht="24" customHeight="1" x14ac:dyDescent="0.2">
      <c r="A27" s="74" t="s">
        <v>337</v>
      </c>
      <c r="B27" s="103">
        <v>0</v>
      </c>
      <c r="C27" s="103"/>
      <c r="D27" s="103">
        <v>0</v>
      </c>
      <c r="E27" s="103"/>
      <c r="F27" s="103">
        <v>0</v>
      </c>
      <c r="G27" s="103"/>
      <c r="H27" s="103">
        <v>0</v>
      </c>
      <c r="I27" s="103"/>
      <c r="J27" s="103">
        <v>0</v>
      </c>
      <c r="K27" s="103"/>
      <c r="L27" s="103">
        <v>0</v>
      </c>
      <c r="M27" s="103"/>
      <c r="N27" s="103">
        <v>0</v>
      </c>
      <c r="O27" s="103"/>
      <c r="P27" s="103">
        <v>0</v>
      </c>
      <c r="Q27" s="103"/>
      <c r="R27" s="103">
        <v>0</v>
      </c>
      <c r="S27" s="103"/>
      <c r="T27" s="103">
        <v>0</v>
      </c>
      <c r="U27" s="103"/>
      <c r="V27" s="103">
        <v>0</v>
      </c>
      <c r="W27" s="103"/>
      <c r="X27" s="103">
        <v>0</v>
      </c>
      <c r="Y27" s="103"/>
      <c r="Z27" s="103">
        <v>0</v>
      </c>
      <c r="AA27" s="103"/>
      <c r="AB27" s="103">
        <v>0</v>
      </c>
      <c r="AC27" s="103"/>
      <c r="AD27" s="103">
        <v>0</v>
      </c>
      <c r="AE27" s="103"/>
      <c r="AF27" s="103">
        <v>0</v>
      </c>
      <c r="AG27" s="103"/>
      <c r="AH27" s="103">
        <v>0</v>
      </c>
      <c r="AI27" s="103"/>
      <c r="AJ27" s="63">
        <f>SUM(R27:AI27)</f>
        <v>0</v>
      </c>
      <c r="AK27" s="63"/>
      <c r="AL27" s="63">
        <f>SUM(B27:P27,AJ27)</f>
        <v>0</v>
      </c>
      <c r="AM27" s="103"/>
      <c r="AN27" s="103">
        <v>-5958</v>
      </c>
      <c r="AO27" s="103"/>
      <c r="AP27" s="63">
        <f>SUM(AL27:AO27)</f>
        <v>-5958</v>
      </c>
    </row>
    <row r="28" spans="1:44" ht="24" customHeight="1" x14ac:dyDescent="0.2">
      <c r="A28" s="17" t="s">
        <v>158</v>
      </c>
      <c r="B28" s="15">
        <v>0</v>
      </c>
      <c r="C28" s="15"/>
      <c r="D28" s="15">
        <v>0</v>
      </c>
      <c r="E28" s="15"/>
      <c r="F28" s="15">
        <v>0</v>
      </c>
      <c r="G28" s="15"/>
      <c r="H28" s="15">
        <v>0</v>
      </c>
      <c r="I28" s="15"/>
      <c r="J28" s="15">
        <v>0</v>
      </c>
      <c r="K28" s="15"/>
      <c r="L28" s="15">
        <v>0</v>
      </c>
      <c r="M28" s="15"/>
      <c r="N28" s="15">
        <v>0</v>
      </c>
      <c r="O28" s="15"/>
      <c r="P28" s="15">
        <v>0</v>
      </c>
      <c r="Q28" s="15"/>
      <c r="R28" s="15">
        <v>0</v>
      </c>
      <c r="S28" s="15"/>
      <c r="T28" s="15">
        <v>0</v>
      </c>
      <c r="U28" s="15"/>
      <c r="V28" s="15">
        <v>0</v>
      </c>
      <c r="W28" s="15"/>
      <c r="X28" s="103">
        <v>0</v>
      </c>
      <c r="Y28" s="103"/>
      <c r="Z28" s="103">
        <v>0</v>
      </c>
      <c r="AA28" s="103"/>
      <c r="AB28" s="15">
        <v>0</v>
      </c>
      <c r="AC28" s="15"/>
      <c r="AD28" s="15">
        <v>0</v>
      </c>
      <c r="AE28" s="15"/>
      <c r="AF28" s="15">
        <v>0</v>
      </c>
      <c r="AG28" s="15"/>
      <c r="AH28" s="15">
        <v>5564</v>
      </c>
      <c r="AI28" s="15"/>
      <c r="AJ28" s="63">
        <f>SUM(R28:AI28)</f>
        <v>5564</v>
      </c>
      <c r="AK28" s="63"/>
      <c r="AL28" s="63">
        <f>SUM(B28:P28,AJ28)</f>
        <v>5564</v>
      </c>
      <c r="AM28" s="15"/>
      <c r="AN28" s="15">
        <v>0</v>
      </c>
      <c r="AO28" s="15"/>
      <c r="AP28" s="63">
        <f>SUM(AL28:AO28)</f>
        <v>5564</v>
      </c>
      <c r="AR28" s="15"/>
    </row>
    <row r="29" spans="1:44" ht="24" customHeight="1" thickBot="1" x14ac:dyDescent="0.3">
      <c r="A29" s="1" t="s">
        <v>300</v>
      </c>
      <c r="B29" s="75">
        <f>SUM(B16:B28,B13)</f>
        <v>50226591</v>
      </c>
      <c r="C29" s="19"/>
      <c r="D29" s="75">
        <f>SUM(D16:D28,D13)</f>
        <v>6507243</v>
      </c>
      <c r="E29" s="19"/>
      <c r="F29" s="75">
        <f>SUM(F16:F28,F13)</f>
        <v>15706</v>
      </c>
      <c r="G29" s="19"/>
      <c r="H29" s="75">
        <f>SUM(H16:H28,H13)</f>
        <v>2045312</v>
      </c>
      <c r="I29" s="19"/>
      <c r="J29" s="75">
        <f>SUM(J16:J28,J13)</f>
        <v>-3371978</v>
      </c>
      <c r="K29" s="19"/>
      <c r="L29" s="75">
        <f>SUM(L16:L28,L13)</f>
        <v>1604976</v>
      </c>
      <c r="M29" s="19"/>
      <c r="N29" s="75">
        <f>SUM(N16:N28,N13)</f>
        <v>2808198</v>
      </c>
      <c r="O29" s="19"/>
      <c r="P29" s="75">
        <f>SUM(P16:P28,P13)</f>
        <v>-11573680</v>
      </c>
      <c r="Q29" s="19"/>
      <c r="R29" s="75">
        <f>SUM(R16:R28,R13)</f>
        <v>-11571</v>
      </c>
      <c r="S29" s="19"/>
      <c r="T29" s="75">
        <f>SUM(T16:T28,T13)</f>
        <v>1827975</v>
      </c>
      <c r="U29" s="19"/>
      <c r="V29" s="75">
        <f>SUM(V16:V28,V13)</f>
        <v>-1133729</v>
      </c>
      <c r="W29" s="19"/>
      <c r="X29" s="75">
        <f>SUM(X16:X28,X13)</f>
        <v>0</v>
      </c>
      <c r="Y29" s="19"/>
      <c r="Z29" s="75">
        <f>SUM(Z16:Z28,Z13)</f>
        <v>0</v>
      </c>
      <c r="AA29" s="19"/>
      <c r="AB29" s="75">
        <f>SUM(AB16:AB28,AB13)</f>
        <v>527132</v>
      </c>
      <c r="AC29" s="19"/>
      <c r="AD29" s="75">
        <f>SUM(AD16:AD28,AD13)</f>
        <v>-354262</v>
      </c>
      <c r="AE29" s="19"/>
      <c r="AF29" s="75">
        <f>SUM(AF16:AF28,AF13)</f>
        <v>1356597</v>
      </c>
      <c r="AG29" s="19"/>
      <c r="AH29" s="75">
        <f>SUM(AH16:AH28,AH13)</f>
        <v>24824</v>
      </c>
      <c r="AI29" s="19"/>
      <c r="AJ29" s="75">
        <f>SUM(AJ16:AJ28,AJ13)</f>
        <v>2236966</v>
      </c>
      <c r="AK29" s="19"/>
      <c r="AL29" s="75">
        <f>SUM(AL16:AL28,AL13)</f>
        <v>50499334</v>
      </c>
      <c r="AM29" s="19"/>
      <c r="AN29" s="75">
        <f>SUM(AN16:AN28,AN13)</f>
        <v>15084658</v>
      </c>
      <c r="AO29" s="19"/>
      <c r="AP29" s="75">
        <f>SUM(AP16:AP28,AP13)</f>
        <v>65583992</v>
      </c>
      <c r="AR29" s="15"/>
    </row>
    <row r="30" spans="1:44" ht="24" customHeight="1" thickTop="1" x14ac:dyDescent="0.25">
      <c r="A30" s="1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03"/>
      <c r="Y30" s="103"/>
      <c r="Z30" s="103"/>
      <c r="AA30" s="103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R30" s="15"/>
    </row>
    <row r="31" spans="1:44" ht="24" customHeight="1" x14ac:dyDescent="0.25">
      <c r="A31" s="1" t="s">
        <v>291</v>
      </c>
      <c r="B31" s="63">
        <v>52617184</v>
      </c>
      <c r="C31" s="63"/>
      <c r="D31" s="63">
        <v>10324413</v>
      </c>
      <c r="E31" s="63"/>
      <c r="F31" s="63">
        <v>2449</v>
      </c>
      <c r="G31" s="63"/>
      <c r="H31" s="63">
        <v>742</v>
      </c>
      <c r="I31" s="63"/>
      <c r="J31" s="63">
        <v>-3371978</v>
      </c>
      <c r="K31" s="63"/>
      <c r="L31" s="63">
        <v>2572435</v>
      </c>
      <c r="M31" s="63"/>
      <c r="N31" s="63">
        <v>3067164</v>
      </c>
      <c r="O31" s="63"/>
      <c r="P31" s="63">
        <v>-9494694</v>
      </c>
      <c r="Q31" s="63"/>
      <c r="R31" s="63">
        <v>-2408</v>
      </c>
      <c r="S31" s="63"/>
      <c r="T31" s="63">
        <v>1816688</v>
      </c>
      <c r="U31" s="63"/>
      <c r="V31" s="63">
        <v>-458230</v>
      </c>
      <c r="W31" s="63"/>
      <c r="X31" s="63">
        <v>0</v>
      </c>
      <c r="Y31" s="63"/>
      <c r="Z31" s="63">
        <v>0</v>
      </c>
      <c r="AA31" s="63"/>
      <c r="AB31" s="63">
        <v>-3324396</v>
      </c>
      <c r="AC31" s="63"/>
      <c r="AD31" s="63">
        <v>-212363</v>
      </c>
      <c r="AE31" s="63"/>
      <c r="AF31" s="63">
        <v>1356597</v>
      </c>
      <c r="AG31" s="63"/>
      <c r="AH31" s="63">
        <v>29408</v>
      </c>
      <c r="AI31" s="63"/>
      <c r="AJ31" s="63">
        <f>SUM(R31:AI31)</f>
        <v>-794704</v>
      </c>
      <c r="AK31" s="63"/>
      <c r="AL31" s="63">
        <f>SUM(B31:P31,AJ31)</f>
        <v>54923011</v>
      </c>
      <c r="AM31" s="63"/>
      <c r="AN31" s="63">
        <v>12322578</v>
      </c>
      <c r="AO31" s="63">
        <v>0</v>
      </c>
      <c r="AP31" s="63">
        <f>SUM(AL31:AO31)</f>
        <v>67245589</v>
      </c>
      <c r="AR31" s="15"/>
    </row>
    <row r="32" spans="1:44" ht="24" customHeight="1" x14ac:dyDescent="0.2">
      <c r="A32" s="74" t="s">
        <v>276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R32" s="15"/>
    </row>
    <row r="33" spans="1:44" ht="24" customHeight="1" x14ac:dyDescent="0.2">
      <c r="A33" s="74" t="s">
        <v>410</v>
      </c>
      <c r="B33" s="29">
        <v>0</v>
      </c>
      <c r="C33" s="19"/>
      <c r="D33" s="29">
        <v>0</v>
      </c>
      <c r="E33" s="19"/>
      <c r="F33" s="29">
        <v>0</v>
      </c>
      <c r="G33" s="19"/>
      <c r="H33" s="29">
        <v>0</v>
      </c>
      <c r="I33" s="19"/>
      <c r="J33" s="29">
        <v>0</v>
      </c>
      <c r="K33" s="19"/>
      <c r="L33" s="29">
        <v>0</v>
      </c>
      <c r="M33" s="19"/>
      <c r="N33" s="29">
        <v>0</v>
      </c>
      <c r="O33" s="43"/>
      <c r="P33" s="29">
        <v>-350601</v>
      </c>
      <c r="Q33" s="19"/>
      <c r="R33" s="29">
        <v>0</v>
      </c>
      <c r="S33" s="19"/>
      <c r="T33" s="29">
        <v>0</v>
      </c>
      <c r="U33" s="19"/>
      <c r="V33" s="43">
        <v>-4584708</v>
      </c>
      <c r="W33" s="19"/>
      <c r="X33" s="43">
        <v>0</v>
      </c>
      <c r="Y33" s="19"/>
      <c r="Z33" s="43">
        <v>0</v>
      </c>
      <c r="AA33" s="19"/>
      <c r="AB33" s="43">
        <v>204008</v>
      </c>
      <c r="AC33" s="19"/>
      <c r="AD33" s="29">
        <v>0</v>
      </c>
      <c r="AE33" s="19"/>
      <c r="AF33" s="29">
        <v>0</v>
      </c>
      <c r="AG33" s="19"/>
      <c r="AH33" s="29">
        <v>0</v>
      </c>
      <c r="AI33" s="19"/>
      <c r="AJ33" s="64">
        <f>SUM(R33:AI33)</f>
        <v>-4380700</v>
      </c>
      <c r="AK33" s="63"/>
      <c r="AL33" s="64">
        <f>SUM(B33:P33,AJ33)</f>
        <v>-4731301</v>
      </c>
      <c r="AM33" s="63"/>
      <c r="AN33" s="29">
        <v>-1586516</v>
      </c>
      <c r="AO33" s="19"/>
      <c r="AP33" s="64">
        <f>SUM(AL33:AO33)</f>
        <v>-6317817</v>
      </c>
      <c r="AR33" s="15"/>
    </row>
    <row r="34" spans="1:44" ht="24" customHeight="1" x14ac:dyDescent="0.25">
      <c r="A34" s="1" t="s">
        <v>295</v>
      </c>
      <c r="B34" s="63">
        <f>SUM(B31:B33)</f>
        <v>52617184</v>
      </c>
      <c r="C34" s="63"/>
      <c r="D34" s="63">
        <f>SUM(D31:D33)</f>
        <v>10324413</v>
      </c>
      <c r="E34" s="63"/>
      <c r="F34" s="63">
        <f>SUM(F31:F33)</f>
        <v>2449</v>
      </c>
      <c r="G34" s="63"/>
      <c r="H34" s="63">
        <f>SUM(H31:H33)</f>
        <v>742</v>
      </c>
      <c r="I34" s="63"/>
      <c r="J34" s="63">
        <f>SUM(J31:J33)</f>
        <v>-3371978</v>
      </c>
      <c r="K34" s="63"/>
      <c r="L34" s="63">
        <f>SUM(L31:L33)</f>
        <v>2572435</v>
      </c>
      <c r="M34" s="63"/>
      <c r="N34" s="63">
        <f>SUM(N31:N33)</f>
        <v>3067164</v>
      </c>
      <c r="O34" s="63"/>
      <c r="P34" s="63">
        <f>SUM(P31:P33)</f>
        <v>-9845295</v>
      </c>
      <c r="Q34" s="63"/>
      <c r="R34" s="63">
        <f>SUM(R31:R33)</f>
        <v>-2408</v>
      </c>
      <c r="S34" s="63"/>
      <c r="T34" s="63">
        <f>SUM(T31:T33)</f>
        <v>1816688</v>
      </c>
      <c r="U34" s="63"/>
      <c r="V34" s="63">
        <f>SUM(V31:V33)</f>
        <v>-5042938</v>
      </c>
      <c r="W34" s="63"/>
      <c r="X34" s="63">
        <f>SUM(X31:X33)</f>
        <v>0</v>
      </c>
      <c r="Y34" s="63"/>
      <c r="Z34" s="63">
        <f>SUM(Z31:Z33)</f>
        <v>0</v>
      </c>
      <c r="AA34" s="63"/>
      <c r="AB34" s="63">
        <f>SUM(AB31:AB33)</f>
        <v>-3120388</v>
      </c>
      <c r="AC34" s="63"/>
      <c r="AD34" s="63">
        <f>SUM(AD31:AD33)</f>
        <v>-212363</v>
      </c>
      <c r="AE34" s="63"/>
      <c r="AF34" s="63">
        <f>SUM(AF31:AF33)</f>
        <v>1356597</v>
      </c>
      <c r="AG34" s="63"/>
      <c r="AH34" s="63">
        <f>SUM(AH31:AH33)</f>
        <v>29408</v>
      </c>
      <c r="AI34" s="63"/>
      <c r="AJ34" s="63">
        <f>SUM(AJ31:AJ33)</f>
        <v>-5175404</v>
      </c>
      <c r="AK34" s="63"/>
      <c r="AL34" s="63">
        <f>SUM(AL31:AL33)</f>
        <v>50191710</v>
      </c>
      <c r="AM34" s="63"/>
      <c r="AN34" s="63">
        <f>SUM(AN31:AN33)</f>
        <v>10736062</v>
      </c>
      <c r="AO34" s="63">
        <v>0</v>
      </c>
      <c r="AP34" s="63">
        <f>SUM(AP31:AP33)</f>
        <v>60927772</v>
      </c>
      <c r="AR34" s="15"/>
    </row>
    <row r="35" spans="1:44" ht="24" customHeight="1" x14ac:dyDescent="0.2">
      <c r="A35" s="74" t="s">
        <v>172</v>
      </c>
      <c r="B35" s="63" t="s">
        <v>176</v>
      </c>
      <c r="C35" s="63"/>
      <c r="D35" s="63" t="s">
        <v>176</v>
      </c>
      <c r="E35" s="63"/>
      <c r="F35" s="63" t="s">
        <v>176</v>
      </c>
      <c r="G35" s="63"/>
      <c r="H35" s="63" t="s">
        <v>176</v>
      </c>
      <c r="I35" s="63"/>
      <c r="J35" s="63" t="s">
        <v>176</v>
      </c>
      <c r="K35" s="63"/>
      <c r="L35" s="63" t="s">
        <v>176</v>
      </c>
      <c r="M35" s="63"/>
      <c r="N35" s="63" t="s">
        <v>176</v>
      </c>
      <c r="O35" s="63"/>
      <c r="P35" s="63">
        <f>SUM(PL!D207)</f>
        <v>1208232</v>
      </c>
      <c r="Q35" s="63"/>
      <c r="R35" s="63" t="s">
        <v>176</v>
      </c>
      <c r="S35" s="63"/>
      <c r="T35" s="63" t="s">
        <v>176</v>
      </c>
      <c r="U35" s="63"/>
      <c r="V35" s="63" t="s">
        <v>176</v>
      </c>
      <c r="W35" s="63"/>
      <c r="X35" s="63" t="s">
        <v>176</v>
      </c>
      <c r="Y35" s="63"/>
      <c r="Z35" s="63" t="s">
        <v>176</v>
      </c>
      <c r="AA35" s="63"/>
      <c r="AB35" s="63" t="s">
        <v>176</v>
      </c>
      <c r="AC35" s="63"/>
      <c r="AD35" s="63" t="s">
        <v>176</v>
      </c>
      <c r="AE35" s="63"/>
      <c r="AF35" s="63" t="s">
        <v>176</v>
      </c>
      <c r="AG35" s="63"/>
      <c r="AH35" s="63" t="s">
        <v>176</v>
      </c>
      <c r="AI35" s="63"/>
      <c r="AJ35" s="63">
        <f>SUM(R35:AI35)</f>
        <v>0</v>
      </c>
      <c r="AK35" s="63"/>
      <c r="AL35" s="63">
        <f>SUM(B35:P35,AJ35)</f>
        <v>1208232</v>
      </c>
      <c r="AM35" s="63"/>
      <c r="AN35" s="63">
        <f>SUM(PL!D212)</f>
        <v>81685</v>
      </c>
      <c r="AO35" s="63"/>
      <c r="AP35" s="63">
        <f>SUM(AL35:AO35)</f>
        <v>1289917</v>
      </c>
    </row>
    <row r="36" spans="1:44" ht="24" customHeight="1" x14ac:dyDescent="0.2">
      <c r="A36" s="74" t="s">
        <v>85</v>
      </c>
      <c r="B36" s="29" t="s">
        <v>176</v>
      </c>
      <c r="C36" s="19"/>
      <c r="D36" s="29" t="s">
        <v>176</v>
      </c>
      <c r="E36" s="19"/>
      <c r="F36" s="29" t="s">
        <v>176</v>
      </c>
      <c r="G36" s="19"/>
      <c r="H36" s="29" t="s">
        <v>176</v>
      </c>
      <c r="I36" s="19"/>
      <c r="J36" s="29" t="s">
        <v>176</v>
      </c>
      <c r="K36" s="19"/>
      <c r="L36" s="29" t="s">
        <v>176</v>
      </c>
      <c r="M36" s="19"/>
      <c r="N36" s="29" t="s">
        <v>176</v>
      </c>
      <c r="O36" s="43"/>
      <c r="P36" s="29">
        <f>-245246+54386</f>
        <v>-190860</v>
      </c>
      <c r="Q36" s="19"/>
      <c r="R36" s="29">
        <v>2408</v>
      </c>
      <c r="S36" s="19"/>
      <c r="T36" s="29" t="s">
        <v>176</v>
      </c>
      <c r="U36" s="19"/>
      <c r="V36" s="29">
        <v>395418</v>
      </c>
      <c r="W36" s="19"/>
      <c r="X36" s="29">
        <v>-233</v>
      </c>
      <c r="Y36" s="19"/>
      <c r="Z36" s="29">
        <v>-15339</v>
      </c>
      <c r="AA36" s="19"/>
      <c r="AB36" s="29">
        <f>2950234-24646</f>
        <v>2925588</v>
      </c>
      <c r="AC36" s="19"/>
      <c r="AD36" s="29">
        <v>58145</v>
      </c>
      <c r="AE36" s="19"/>
      <c r="AF36" s="29" t="s">
        <v>176</v>
      </c>
      <c r="AG36" s="19"/>
      <c r="AH36" s="29" t="s">
        <v>176</v>
      </c>
      <c r="AI36" s="19"/>
      <c r="AJ36" s="64">
        <f>SUM(R36:AI36)</f>
        <v>3365987</v>
      </c>
      <c r="AK36" s="63"/>
      <c r="AL36" s="64">
        <f>SUM(B36:P36,AJ36)</f>
        <v>3175127</v>
      </c>
      <c r="AM36" s="63"/>
      <c r="AN36" s="29">
        <v>779176</v>
      </c>
      <c r="AO36" s="19"/>
      <c r="AP36" s="64">
        <f>SUM(AL36:AO36)</f>
        <v>3954303</v>
      </c>
    </row>
    <row r="37" spans="1:44" ht="24" customHeight="1" x14ac:dyDescent="0.2">
      <c r="A37" s="74" t="s">
        <v>86</v>
      </c>
      <c r="B37" s="63">
        <f>SUM(B35:B36)</f>
        <v>0</v>
      </c>
      <c r="C37" s="63"/>
      <c r="D37" s="63">
        <f>SUM(D35:D36)</f>
        <v>0</v>
      </c>
      <c r="E37" s="63"/>
      <c r="F37" s="63">
        <f>SUM(F35:F36)</f>
        <v>0</v>
      </c>
      <c r="G37" s="63"/>
      <c r="H37" s="63">
        <f>SUM(H35:H36)</f>
        <v>0</v>
      </c>
      <c r="I37" s="63"/>
      <c r="J37" s="63">
        <f>SUM(J35:J36)</f>
        <v>0</v>
      </c>
      <c r="K37" s="63"/>
      <c r="L37" s="63">
        <f>SUM(L35:L36)</f>
        <v>0</v>
      </c>
      <c r="M37" s="63"/>
      <c r="N37" s="63">
        <f>SUM(N35:N36)</f>
        <v>0</v>
      </c>
      <c r="O37" s="63"/>
      <c r="P37" s="63">
        <f>SUM(P35:P36)</f>
        <v>1017372</v>
      </c>
      <c r="Q37" s="63"/>
      <c r="R37" s="63">
        <f>SUM(R35:R36)</f>
        <v>2408</v>
      </c>
      <c r="S37" s="63"/>
      <c r="T37" s="63">
        <f>SUM(T35:T36)</f>
        <v>0</v>
      </c>
      <c r="U37" s="63"/>
      <c r="V37" s="63">
        <f>SUM(V35:V36)</f>
        <v>395418</v>
      </c>
      <c r="W37" s="63"/>
      <c r="X37" s="63">
        <f>SUM(X35:X36)</f>
        <v>-233</v>
      </c>
      <c r="Y37" s="63"/>
      <c r="Z37" s="63">
        <f>SUM(Z35:Z36)</f>
        <v>-15339</v>
      </c>
      <c r="AA37" s="63"/>
      <c r="AB37" s="63">
        <f>SUM(AB35:AB36)</f>
        <v>2925588</v>
      </c>
      <c r="AC37" s="63"/>
      <c r="AD37" s="63">
        <f>SUM(AD35:AD36)</f>
        <v>58145</v>
      </c>
      <c r="AE37" s="63"/>
      <c r="AF37" s="63">
        <f>SUM(AF35:AF36)</f>
        <v>0</v>
      </c>
      <c r="AG37" s="63"/>
      <c r="AH37" s="63">
        <f>SUM(AH35:AH36)</f>
        <v>0</v>
      </c>
      <c r="AI37" s="63"/>
      <c r="AJ37" s="63">
        <f>SUM(AJ35:AJ36)</f>
        <v>3365987</v>
      </c>
      <c r="AK37" s="63"/>
      <c r="AL37" s="63">
        <f>SUM(AL35:AL36)</f>
        <v>4383359</v>
      </c>
      <c r="AM37" s="63"/>
      <c r="AN37" s="63">
        <f>SUM(AN35:AN36)</f>
        <v>860861</v>
      </c>
      <c r="AO37" s="63"/>
      <c r="AP37" s="63">
        <f>SUM(AP35:AP36)</f>
        <v>5244220</v>
      </c>
    </row>
    <row r="38" spans="1:44" ht="24" customHeight="1" x14ac:dyDescent="0.2">
      <c r="A38" s="74" t="s">
        <v>280</v>
      </c>
      <c r="B38" s="15">
        <f>'the company only'!B30</f>
        <v>26771</v>
      </c>
      <c r="C38" s="15"/>
      <c r="D38" s="15">
        <f>'the company only'!D30</f>
        <v>45015</v>
      </c>
      <c r="E38" s="63"/>
      <c r="F38" s="63">
        <f>'the company only'!F30</f>
        <v>-2449</v>
      </c>
      <c r="G38" s="63"/>
      <c r="H38" s="63">
        <f>'the company only'!H30</f>
        <v>-742</v>
      </c>
      <c r="I38" s="63"/>
      <c r="J38" s="15">
        <v>0</v>
      </c>
      <c r="K38" s="15"/>
      <c r="L38" s="103">
        <v>0</v>
      </c>
      <c r="M38" s="15"/>
      <c r="N38" s="15">
        <v>0</v>
      </c>
      <c r="O38" s="15"/>
      <c r="P38" s="15">
        <v>0</v>
      </c>
      <c r="Q38" s="15"/>
      <c r="R38" s="15">
        <v>0</v>
      </c>
      <c r="S38" s="15"/>
      <c r="T38" s="15">
        <v>0</v>
      </c>
      <c r="U38" s="15"/>
      <c r="V38" s="15">
        <v>0</v>
      </c>
      <c r="W38" s="15"/>
      <c r="X38" s="103">
        <v>0</v>
      </c>
      <c r="Y38" s="103"/>
      <c r="Z38" s="103">
        <v>0</v>
      </c>
      <c r="AA38" s="103"/>
      <c r="AB38" s="15">
        <v>0</v>
      </c>
      <c r="AC38" s="15"/>
      <c r="AD38" s="15">
        <v>0</v>
      </c>
      <c r="AE38" s="15"/>
      <c r="AF38" s="15">
        <v>0</v>
      </c>
      <c r="AG38" s="15"/>
      <c r="AH38" s="15">
        <f>'the company only'!V30</f>
        <v>-9323</v>
      </c>
      <c r="AI38" s="15">
        <v>0</v>
      </c>
      <c r="AJ38" s="15">
        <f>SUM(R38:AI38)</f>
        <v>-9323</v>
      </c>
      <c r="AK38" s="15"/>
      <c r="AL38" s="63">
        <f t="shared" ref="AL38:AL45" si="0">SUM(B38:P38,AJ38)</f>
        <v>59272</v>
      </c>
      <c r="AM38" s="15"/>
      <c r="AN38" s="63">
        <v>0</v>
      </c>
      <c r="AO38" s="15"/>
      <c r="AP38" s="15">
        <f>SUM(AL38:AO38)</f>
        <v>59272</v>
      </c>
    </row>
    <row r="39" spans="1:44" s="94" customFormat="1" ht="24" customHeight="1" x14ac:dyDescent="0.2">
      <c r="A39" s="94" t="s">
        <v>382</v>
      </c>
      <c r="B39" s="103">
        <v>0</v>
      </c>
      <c r="C39" s="103"/>
      <c r="D39" s="103">
        <v>0</v>
      </c>
      <c r="E39" s="103"/>
      <c r="F39" s="103">
        <v>0</v>
      </c>
      <c r="G39" s="103"/>
      <c r="H39" s="103">
        <v>0</v>
      </c>
      <c r="I39" s="103"/>
      <c r="J39" s="103">
        <v>0</v>
      </c>
      <c r="K39" s="103"/>
      <c r="L39" s="103">
        <v>-20146</v>
      </c>
      <c r="M39" s="103"/>
      <c r="N39" s="103">
        <v>0</v>
      </c>
      <c r="O39" s="103"/>
      <c r="P39" s="103">
        <v>0</v>
      </c>
      <c r="Q39" s="103"/>
      <c r="R39" s="103">
        <v>0</v>
      </c>
      <c r="S39" s="103"/>
      <c r="T39" s="103">
        <v>0</v>
      </c>
      <c r="U39" s="103"/>
      <c r="V39" s="103">
        <v>0</v>
      </c>
      <c r="W39" s="103"/>
      <c r="X39" s="103">
        <v>0</v>
      </c>
      <c r="Y39" s="103"/>
      <c r="Z39" s="103">
        <v>0</v>
      </c>
      <c r="AA39" s="103"/>
      <c r="AB39" s="103">
        <v>0</v>
      </c>
      <c r="AC39" s="103"/>
      <c r="AD39" s="103">
        <v>0</v>
      </c>
      <c r="AE39" s="103"/>
      <c r="AF39" s="103">
        <v>0</v>
      </c>
      <c r="AG39" s="103"/>
      <c r="AH39" s="103">
        <v>0</v>
      </c>
      <c r="AI39" s="103"/>
      <c r="AJ39" s="103">
        <f>SUM(R39:AI39)</f>
        <v>0</v>
      </c>
      <c r="AK39" s="103"/>
      <c r="AL39" s="63">
        <f t="shared" si="0"/>
        <v>-20146</v>
      </c>
      <c r="AM39" s="103"/>
      <c r="AN39" s="103">
        <v>-9429</v>
      </c>
      <c r="AO39" s="103"/>
      <c r="AP39" s="103">
        <f>AN39+AL39</f>
        <v>-29575</v>
      </c>
    </row>
    <row r="40" spans="1:44" ht="24" customHeight="1" x14ac:dyDescent="0.2">
      <c r="A40" s="17" t="s">
        <v>290</v>
      </c>
      <c r="B40" s="15">
        <v>0</v>
      </c>
      <c r="C40" s="15"/>
      <c r="D40" s="15">
        <v>0</v>
      </c>
      <c r="E40" s="15"/>
      <c r="F40" s="15">
        <v>0</v>
      </c>
      <c r="G40" s="15"/>
      <c r="H40" s="15">
        <v>0</v>
      </c>
      <c r="I40" s="15"/>
      <c r="J40" s="15">
        <v>0</v>
      </c>
      <c r="K40" s="15"/>
      <c r="L40" s="103">
        <v>314287</v>
      </c>
      <c r="M40" s="15"/>
      <c r="N40" s="15">
        <v>0</v>
      </c>
      <c r="O40" s="15"/>
      <c r="P40" s="15">
        <v>0</v>
      </c>
      <c r="Q40" s="15"/>
      <c r="R40" s="15">
        <v>0</v>
      </c>
      <c r="S40" s="15"/>
      <c r="T40" s="15">
        <v>0</v>
      </c>
      <c r="U40" s="15"/>
      <c r="V40" s="15">
        <v>0</v>
      </c>
      <c r="W40" s="15"/>
      <c r="X40" s="103">
        <v>0</v>
      </c>
      <c r="Y40" s="103"/>
      <c r="Z40" s="103">
        <v>0</v>
      </c>
      <c r="AA40" s="103"/>
      <c r="AB40" s="15">
        <v>0</v>
      </c>
      <c r="AC40" s="15"/>
      <c r="AD40" s="15">
        <v>0</v>
      </c>
      <c r="AE40" s="15"/>
      <c r="AF40" s="15">
        <v>0</v>
      </c>
      <c r="AG40" s="15"/>
      <c r="AH40" s="15">
        <v>0</v>
      </c>
      <c r="AI40" s="15"/>
      <c r="AJ40" s="15">
        <f>SUM(R40:AI40)</f>
        <v>0</v>
      </c>
      <c r="AK40" s="15"/>
      <c r="AL40" s="63">
        <f t="shared" si="0"/>
        <v>314287</v>
      </c>
      <c r="AM40" s="15"/>
      <c r="AN40" s="103">
        <f>83972-500</f>
        <v>83472</v>
      </c>
      <c r="AO40" s="15"/>
      <c r="AP40" s="15">
        <f>AN40+AL40</f>
        <v>397759</v>
      </c>
    </row>
    <row r="41" spans="1:44" ht="24" customHeight="1" x14ac:dyDescent="0.2">
      <c r="A41" s="17" t="s">
        <v>411</v>
      </c>
      <c r="B41" s="15">
        <v>0</v>
      </c>
      <c r="C41" s="15"/>
      <c r="D41" s="15">
        <v>0</v>
      </c>
      <c r="E41" s="15"/>
      <c r="F41" s="15">
        <v>0</v>
      </c>
      <c r="G41" s="15"/>
      <c r="H41" s="15">
        <v>0</v>
      </c>
      <c r="I41" s="15"/>
      <c r="J41" s="15">
        <v>0</v>
      </c>
      <c r="K41" s="15"/>
      <c r="L41" s="103">
        <v>75534</v>
      </c>
      <c r="M41" s="15"/>
      <c r="N41" s="15">
        <v>0</v>
      </c>
      <c r="O41" s="15"/>
      <c r="P41" s="15">
        <v>0</v>
      </c>
      <c r="Q41" s="15"/>
      <c r="R41" s="15">
        <v>0</v>
      </c>
      <c r="S41" s="15"/>
      <c r="T41" s="15">
        <v>0</v>
      </c>
      <c r="U41" s="15"/>
      <c r="V41" s="15">
        <v>0</v>
      </c>
      <c r="W41" s="15"/>
      <c r="X41" s="103">
        <v>0</v>
      </c>
      <c r="Y41" s="103"/>
      <c r="Z41" s="103">
        <v>0</v>
      </c>
      <c r="AA41" s="103"/>
      <c r="AB41" s="15">
        <v>0</v>
      </c>
      <c r="AC41" s="15"/>
      <c r="AD41" s="15">
        <v>0</v>
      </c>
      <c r="AE41" s="15"/>
      <c r="AF41" s="15">
        <v>0</v>
      </c>
      <c r="AG41" s="15"/>
      <c r="AH41" s="15">
        <v>0</v>
      </c>
      <c r="AI41" s="15"/>
      <c r="AJ41" s="15">
        <v>0</v>
      </c>
      <c r="AK41" s="15"/>
      <c r="AL41" s="63">
        <f t="shared" si="0"/>
        <v>75534</v>
      </c>
      <c r="AM41" s="15"/>
      <c r="AN41" s="103">
        <f>290432+500</f>
        <v>290932</v>
      </c>
      <c r="AO41" s="15"/>
      <c r="AP41" s="15">
        <f>AN41+AL41</f>
        <v>366466</v>
      </c>
    </row>
    <row r="42" spans="1:44" s="94" customFormat="1" ht="24" customHeight="1" x14ac:dyDescent="0.2">
      <c r="A42" s="94" t="s">
        <v>286</v>
      </c>
      <c r="B42" s="103">
        <v>0</v>
      </c>
      <c r="C42" s="103"/>
      <c r="D42" s="103">
        <v>0</v>
      </c>
      <c r="E42" s="103"/>
      <c r="F42" s="103">
        <v>0</v>
      </c>
      <c r="G42" s="103"/>
      <c r="H42" s="103">
        <v>0</v>
      </c>
      <c r="I42" s="103"/>
      <c r="J42" s="103">
        <v>0</v>
      </c>
      <c r="K42" s="103"/>
      <c r="L42" s="103">
        <v>0</v>
      </c>
      <c r="M42" s="103"/>
      <c r="N42" s="103">
        <v>0</v>
      </c>
      <c r="O42" s="103"/>
      <c r="P42" s="103">
        <f>'the company only'!N33</f>
        <v>-3947231</v>
      </c>
      <c r="Q42" s="103"/>
      <c r="R42" s="103">
        <v>0</v>
      </c>
      <c r="S42" s="103"/>
      <c r="T42" s="103">
        <v>0</v>
      </c>
      <c r="U42" s="103">
        <v>0</v>
      </c>
      <c r="V42" s="103">
        <v>0</v>
      </c>
      <c r="W42" s="103"/>
      <c r="X42" s="103">
        <v>0</v>
      </c>
      <c r="Y42" s="103"/>
      <c r="Z42" s="103">
        <v>0</v>
      </c>
      <c r="AA42" s="103"/>
      <c r="AB42" s="103">
        <v>0</v>
      </c>
      <c r="AC42" s="103"/>
      <c r="AD42" s="103">
        <v>0</v>
      </c>
      <c r="AE42" s="103"/>
      <c r="AF42" s="103">
        <v>0</v>
      </c>
      <c r="AG42" s="103"/>
      <c r="AH42" s="103">
        <v>0</v>
      </c>
      <c r="AI42" s="103"/>
      <c r="AJ42" s="103">
        <f>SUM(R42:AI42)</f>
        <v>0</v>
      </c>
      <c r="AK42" s="103"/>
      <c r="AL42" s="63">
        <f t="shared" si="0"/>
        <v>-3947231</v>
      </c>
      <c r="AM42" s="103"/>
      <c r="AN42" s="103">
        <v>0</v>
      </c>
      <c r="AO42" s="103"/>
      <c r="AP42" s="103">
        <f>SUM(AL42:AO42)</f>
        <v>-3947231</v>
      </c>
    </row>
    <row r="43" spans="1:44" s="94" customFormat="1" ht="24" customHeight="1" x14ac:dyDescent="0.2">
      <c r="A43" s="94" t="s">
        <v>199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63"/>
      <c r="AM43" s="103"/>
      <c r="AN43" s="103"/>
      <c r="AO43" s="103"/>
      <c r="AP43" s="103"/>
    </row>
    <row r="44" spans="1:44" s="94" customFormat="1" ht="24" customHeight="1" x14ac:dyDescent="0.2">
      <c r="A44" s="94" t="s">
        <v>200</v>
      </c>
      <c r="B44" s="103">
        <v>0</v>
      </c>
      <c r="C44" s="103"/>
      <c r="D44" s="103">
        <v>0</v>
      </c>
      <c r="E44" s="103"/>
      <c r="F44" s="103">
        <v>0</v>
      </c>
      <c r="G44" s="103"/>
      <c r="H44" s="103">
        <v>0</v>
      </c>
      <c r="I44" s="103"/>
      <c r="J44" s="103">
        <v>0</v>
      </c>
      <c r="K44" s="103"/>
      <c r="L44" s="103">
        <v>0</v>
      </c>
      <c r="M44" s="103"/>
      <c r="N44" s="103">
        <v>0</v>
      </c>
      <c r="O44" s="103"/>
      <c r="P44" s="103">
        <v>0</v>
      </c>
      <c r="Q44" s="103"/>
      <c r="R44" s="103">
        <v>0</v>
      </c>
      <c r="S44" s="103"/>
      <c r="T44" s="103">
        <v>0</v>
      </c>
      <c r="U44" s="103"/>
      <c r="V44" s="103">
        <v>0</v>
      </c>
      <c r="W44" s="103"/>
      <c r="X44" s="103">
        <v>0</v>
      </c>
      <c r="Y44" s="103"/>
      <c r="Z44" s="103">
        <v>0</v>
      </c>
      <c r="AA44" s="103"/>
      <c r="AB44" s="103">
        <v>0</v>
      </c>
      <c r="AC44" s="103"/>
      <c r="AD44" s="103">
        <v>0</v>
      </c>
      <c r="AE44" s="103"/>
      <c r="AF44" s="103">
        <v>0</v>
      </c>
      <c r="AG44" s="103"/>
      <c r="AH44" s="103">
        <v>0</v>
      </c>
      <c r="AI44" s="103"/>
      <c r="AJ44" s="63">
        <f>SUM(R44:AI44)</f>
        <v>0</v>
      </c>
      <c r="AK44" s="63"/>
      <c r="AL44" s="63">
        <f>SUM(B44:P44,AJ44)</f>
        <v>0</v>
      </c>
      <c r="AM44" s="103"/>
      <c r="AN44" s="103">
        <v>-116593</v>
      </c>
      <c r="AO44" s="103"/>
      <c r="AP44" s="63">
        <f>SUM(AL44:AO44)</f>
        <v>-116593</v>
      </c>
    </row>
    <row r="45" spans="1:44" ht="24" customHeight="1" x14ac:dyDescent="0.2">
      <c r="A45" s="17" t="s">
        <v>158</v>
      </c>
      <c r="B45" s="15">
        <v>0</v>
      </c>
      <c r="C45" s="15"/>
      <c r="D45" s="15">
        <v>0</v>
      </c>
      <c r="E45" s="15"/>
      <c r="F45" s="15">
        <v>0</v>
      </c>
      <c r="G45" s="15"/>
      <c r="H45" s="15">
        <v>0</v>
      </c>
      <c r="I45" s="15"/>
      <c r="J45" s="15">
        <v>0</v>
      </c>
      <c r="K45" s="15"/>
      <c r="L45" s="15">
        <v>0</v>
      </c>
      <c r="M45" s="15"/>
      <c r="N45" s="15">
        <v>0</v>
      </c>
      <c r="O45" s="15"/>
      <c r="P45" s="15">
        <v>0</v>
      </c>
      <c r="Q45" s="15"/>
      <c r="R45" s="15">
        <v>0</v>
      </c>
      <c r="S45" s="15"/>
      <c r="T45" s="15">
        <v>0</v>
      </c>
      <c r="U45" s="15"/>
      <c r="V45" s="15">
        <v>0</v>
      </c>
      <c r="W45" s="15"/>
      <c r="X45" s="103">
        <v>0</v>
      </c>
      <c r="Y45" s="103"/>
      <c r="Z45" s="103">
        <v>0</v>
      </c>
      <c r="AA45" s="103"/>
      <c r="AB45" s="15">
        <v>0</v>
      </c>
      <c r="AC45" s="15"/>
      <c r="AD45" s="15">
        <v>0</v>
      </c>
      <c r="AE45" s="15"/>
      <c r="AF45" s="15">
        <v>0</v>
      </c>
      <c r="AG45" s="15"/>
      <c r="AH45" s="15">
        <f>'the company only'!V34</f>
        <v>10030</v>
      </c>
      <c r="AI45" s="15"/>
      <c r="AJ45" s="15">
        <f>SUM(R45:AI45)</f>
        <v>10030</v>
      </c>
      <c r="AK45" s="15"/>
      <c r="AL45" s="63">
        <f t="shared" si="0"/>
        <v>10030</v>
      </c>
      <c r="AM45" s="15"/>
      <c r="AN45" s="103">
        <v>0</v>
      </c>
      <c r="AO45" s="15"/>
      <c r="AP45" s="15">
        <f>AN45+AL45</f>
        <v>10030</v>
      </c>
    </row>
    <row r="46" spans="1:44" ht="24" customHeight="1" thickBot="1" x14ac:dyDescent="0.3">
      <c r="A46" s="1" t="s">
        <v>301</v>
      </c>
      <c r="B46" s="75">
        <f>SUM(B37:B45,B34)</f>
        <v>52643955</v>
      </c>
      <c r="C46" s="19"/>
      <c r="D46" s="75">
        <f>SUM(D37:D45,D34)</f>
        <v>10369428</v>
      </c>
      <c r="E46" s="19"/>
      <c r="F46" s="75">
        <f>SUM(F37:F45,F34)</f>
        <v>0</v>
      </c>
      <c r="G46" s="19"/>
      <c r="H46" s="75">
        <f>SUM(H37:H45,H34)</f>
        <v>0</v>
      </c>
      <c r="I46" s="19"/>
      <c r="J46" s="75">
        <f>SUM(J37:J45,J34)</f>
        <v>-3371978</v>
      </c>
      <c r="K46" s="19"/>
      <c r="L46" s="75">
        <f>SUM(L37:L45,L34)</f>
        <v>2942110</v>
      </c>
      <c r="M46" s="19"/>
      <c r="N46" s="75">
        <f>SUM(N37:N45,N34)</f>
        <v>3067164</v>
      </c>
      <c r="O46" s="19"/>
      <c r="P46" s="75">
        <f>SUM(P37:P45,P34)</f>
        <v>-12775154</v>
      </c>
      <c r="Q46" s="19"/>
      <c r="R46" s="75">
        <f>SUM(R37:R45,R34)</f>
        <v>0</v>
      </c>
      <c r="S46" s="19"/>
      <c r="T46" s="75">
        <f>SUM(T37:T45,T34)</f>
        <v>1816688</v>
      </c>
      <c r="U46" s="19"/>
      <c r="V46" s="75">
        <f>SUM(V37:V45,V34)</f>
        <v>-4647520</v>
      </c>
      <c r="W46" s="19"/>
      <c r="X46" s="75">
        <f>SUM(X37:X45,X34)</f>
        <v>-233</v>
      </c>
      <c r="Y46" s="19"/>
      <c r="Z46" s="75">
        <f>SUM(Z37:Z45,Z34)</f>
        <v>-15339</v>
      </c>
      <c r="AA46" s="19"/>
      <c r="AB46" s="75">
        <f>SUM(AB37:AB45,AB34)</f>
        <v>-194800</v>
      </c>
      <c r="AC46" s="19"/>
      <c r="AD46" s="75">
        <f>SUM(AD37:AD45,AD34)</f>
        <v>-154218</v>
      </c>
      <c r="AE46" s="19"/>
      <c r="AF46" s="75">
        <f>SUM(AF37:AF45,AF34)</f>
        <v>1356597</v>
      </c>
      <c r="AG46" s="19"/>
      <c r="AH46" s="75">
        <f>SUM(AH37:AH45,AH34)</f>
        <v>30115</v>
      </c>
      <c r="AI46" s="19"/>
      <c r="AJ46" s="75">
        <f>SUM(AJ37:AJ45,AJ34)</f>
        <v>-1808710</v>
      </c>
      <c r="AK46" s="19"/>
      <c r="AL46" s="75">
        <f>SUM(AL37:AL45,AL34)</f>
        <v>51066815</v>
      </c>
      <c r="AM46" s="19"/>
      <c r="AN46" s="75">
        <f>SUM(AN37:AN45,AN34)</f>
        <v>11845305</v>
      </c>
      <c r="AO46" s="19"/>
      <c r="AP46" s="75">
        <f>SUM(AP37:AP45,AP34)</f>
        <v>62912120</v>
      </c>
    </row>
    <row r="47" spans="1:44" ht="24" customHeight="1" thickTop="1" x14ac:dyDescent="0.25">
      <c r="A47" s="1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03"/>
      <c r="Y47" s="103"/>
      <c r="Z47" s="103"/>
      <c r="AA47" s="103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>
        <f>SUM(AP46-BS!D141)</f>
        <v>0</v>
      </c>
    </row>
    <row r="48" spans="1:44" ht="24" customHeight="1" x14ac:dyDescent="0.2">
      <c r="A48" s="13" t="s">
        <v>169</v>
      </c>
      <c r="B48" s="55"/>
      <c r="C48" s="6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65"/>
      <c r="V48" s="55"/>
      <c r="W48" s="6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</row>
    <row r="49" spans="1:42" ht="24" customHeight="1" x14ac:dyDescent="0.2">
      <c r="A49" s="13"/>
      <c r="B49" s="55"/>
      <c r="C49" s="6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65"/>
      <c r="V49" s="55"/>
      <c r="W49" s="6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</row>
    <row r="50" spans="1:42" ht="24" customHeight="1" x14ac:dyDescent="0.2">
      <c r="B50" s="119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</row>
    <row r="51" spans="1:42" ht="24" customHeight="1" x14ac:dyDescent="0.2"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</row>
    <row r="52" spans="1:42" ht="24" customHeight="1" x14ac:dyDescent="0.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77" spans="3:42" ht="24" customHeight="1" x14ac:dyDescent="0.2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AN77" s="66"/>
      <c r="AO77" s="66"/>
      <c r="AP77" s="66"/>
    </row>
    <row r="115" spans="1:44" s="60" customFormat="1" ht="24" customHeight="1" x14ac:dyDescent="0.2">
      <c r="A115" s="17"/>
      <c r="B115" s="17"/>
      <c r="P115" s="17"/>
      <c r="Q115" s="17"/>
      <c r="R115" s="17"/>
      <c r="S115" s="17"/>
      <c r="T115" s="17"/>
      <c r="U115" s="17"/>
      <c r="V115" s="17"/>
      <c r="W115" s="17"/>
      <c r="X115" s="94"/>
      <c r="Y115" s="94"/>
      <c r="Z115" s="94"/>
      <c r="AA115" s="94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</row>
    <row r="125" spans="1:44" s="60" customFormat="1" ht="24" customHeight="1" x14ac:dyDescent="0.2">
      <c r="A125" s="17"/>
      <c r="B125" s="17"/>
      <c r="P125" s="17"/>
      <c r="Q125" s="17"/>
      <c r="R125" s="17"/>
      <c r="S125" s="17"/>
      <c r="T125" s="17"/>
      <c r="U125" s="17"/>
      <c r="V125" s="17"/>
      <c r="W125" s="17"/>
      <c r="X125" s="94"/>
      <c r="Y125" s="94"/>
      <c r="Z125" s="94"/>
      <c r="AA125" s="94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</row>
    <row r="143" spans="1:44" s="60" customFormat="1" ht="24" customHeight="1" x14ac:dyDescent="0.2">
      <c r="A143" s="17"/>
      <c r="B143" s="17"/>
      <c r="P143" s="17"/>
      <c r="Q143" s="17"/>
      <c r="R143" s="17"/>
      <c r="S143" s="17"/>
      <c r="T143" s="17"/>
      <c r="U143" s="17"/>
      <c r="V143" s="17"/>
      <c r="W143" s="17"/>
      <c r="X143" s="94"/>
      <c r="Y143" s="94"/>
      <c r="Z143" s="94"/>
      <c r="AA143" s="94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</row>
    <row r="144" spans="1:44" s="60" customFormat="1" ht="24" customHeight="1" x14ac:dyDescent="0.2">
      <c r="A144" s="17"/>
      <c r="B144" s="17"/>
      <c r="P144" s="17"/>
      <c r="Q144" s="17"/>
      <c r="R144" s="17"/>
      <c r="S144" s="17"/>
      <c r="T144" s="17"/>
      <c r="U144" s="17"/>
      <c r="V144" s="17"/>
      <c r="W144" s="17"/>
      <c r="X144" s="94"/>
      <c r="Y144" s="94"/>
      <c r="Z144" s="94"/>
      <c r="AA144" s="94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</row>
    <row r="165" spans="1:44" s="60" customFormat="1" ht="24" customHeight="1" x14ac:dyDescent="0.2">
      <c r="A165" s="17"/>
      <c r="B165" s="17"/>
      <c r="P165" s="17"/>
      <c r="Q165" s="17"/>
      <c r="R165" s="17"/>
      <c r="S165" s="17"/>
      <c r="T165" s="17"/>
      <c r="U165" s="17"/>
      <c r="V165" s="17"/>
      <c r="W165" s="17"/>
      <c r="X165" s="94"/>
      <c r="Y165" s="94"/>
      <c r="Z165" s="94"/>
      <c r="AA165" s="94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</row>
    <row r="172" spans="1:44" s="60" customFormat="1" ht="24" customHeight="1" x14ac:dyDescent="0.2">
      <c r="A172" s="17"/>
      <c r="B172" s="17"/>
      <c r="P172" s="17"/>
      <c r="Q172" s="17"/>
      <c r="R172" s="17"/>
      <c r="S172" s="17"/>
      <c r="T172" s="17"/>
      <c r="U172" s="17"/>
      <c r="V172" s="17"/>
      <c r="W172" s="17"/>
      <c r="X172" s="94"/>
      <c r="Y172" s="94"/>
      <c r="Z172" s="94"/>
      <c r="AA172" s="94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</row>
    <row r="173" spans="1:44" s="60" customFormat="1" ht="24" customHeight="1" x14ac:dyDescent="0.2">
      <c r="A173" s="17"/>
      <c r="B173" s="17"/>
      <c r="P173" s="17"/>
      <c r="Q173" s="17"/>
      <c r="R173" s="17"/>
      <c r="S173" s="17"/>
      <c r="T173" s="17"/>
      <c r="U173" s="17"/>
      <c r="V173" s="17"/>
      <c r="W173" s="17"/>
      <c r="X173" s="94"/>
      <c r="Y173" s="94"/>
      <c r="Z173" s="94"/>
      <c r="AA173" s="94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</row>
    <row r="200" spans="1:44" s="60" customFormat="1" ht="24" customHeight="1" x14ac:dyDescent="0.2">
      <c r="A200" s="17"/>
      <c r="B200" s="17"/>
      <c r="P200" s="17"/>
      <c r="Q200" s="17"/>
      <c r="R200" s="17"/>
      <c r="S200" s="17"/>
      <c r="T200" s="17"/>
      <c r="U200" s="17"/>
      <c r="V200" s="17"/>
      <c r="W200" s="17"/>
      <c r="X200" s="94"/>
      <c r="Y200" s="94"/>
      <c r="Z200" s="94"/>
      <c r="AA200" s="94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</row>
    <row r="226" spans="1:44" s="60" customFormat="1" ht="24" customHeight="1" x14ac:dyDescent="0.2">
      <c r="A226" s="17"/>
      <c r="B226" s="17"/>
      <c r="P226" s="17"/>
      <c r="Q226" s="17"/>
      <c r="R226" s="17"/>
      <c r="S226" s="17"/>
      <c r="T226" s="17"/>
      <c r="U226" s="17"/>
      <c r="V226" s="17"/>
      <c r="W226" s="17"/>
      <c r="X226" s="94"/>
      <c r="Y226" s="94"/>
      <c r="Z226" s="94"/>
      <c r="AA226" s="94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</row>
    <row r="235" spans="1:44" s="60" customFormat="1" ht="24" customHeight="1" x14ac:dyDescent="0.2">
      <c r="A235" s="17"/>
      <c r="B235" s="17"/>
      <c r="P235" s="17"/>
      <c r="Q235" s="17"/>
      <c r="R235" s="17"/>
      <c r="S235" s="17"/>
      <c r="T235" s="17"/>
      <c r="U235" s="17"/>
      <c r="V235" s="17"/>
      <c r="W235" s="17"/>
      <c r="X235" s="94"/>
      <c r="Y235" s="94"/>
      <c r="Z235" s="94"/>
      <c r="AA235" s="94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</row>
    <row r="242" spans="1:44" s="60" customFormat="1" ht="24" customHeight="1" x14ac:dyDescent="0.2">
      <c r="A242" s="17"/>
      <c r="B242" s="17"/>
      <c r="P242" s="17"/>
      <c r="Q242" s="17"/>
      <c r="R242" s="17"/>
      <c r="S242" s="17"/>
      <c r="T242" s="17"/>
      <c r="U242" s="17"/>
      <c r="V242" s="17"/>
      <c r="W242" s="17"/>
      <c r="X242" s="94"/>
      <c r="Y242" s="94"/>
      <c r="Z242" s="94"/>
      <c r="AA242" s="94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</row>
    <row r="354" spans="1:15" ht="24" customHeight="1" x14ac:dyDescent="0.2">
      <c r="A354" s="17" t="s">
        <v>70</v>
      </c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</row>
  </sheetData>
  <mergeCells count="5">
    <mergeCell ref="B6:AP6"/>
    <mergeCell ref="B7:AL7"/>
    <mergeCell ref="R8:AJ8"/>
    <mergeCell ref="R9:AD9"/>
    <mergeCell ref="N10:P10"/>
  </mergeCells>
  <printOptions horizontalCentered="1"/>
  <pageMargins left="0.15748031496062992" right="0.15748031496062992" top="0.9055118110236221" bottom="0.31496062992125984" header="0.31496062992125984" footer="0.31496062992125984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5"/>
  <sheetViews>
    <sheetView showGridLines="0" view="pageBreakPreview" zoomScale="90" zoomScaleNormal="90" zoomScaleSheetLayoutView="90" workbookViewId="0">
      <selection activeCell="D12" sqref="D12"/>
    </sheetView>
  </sheetViews>
  <sheetFormatPr defaultColWidth="9.140625" defaultRowHeight="24" customHeight="1" x14ac:dyDescent="0.2"/>
  <cols>
    <col min="1" max="1" width="50.85546875" style="17" customWidth="1"/>
    <col min="2" max="2" width="17.42578125" style="17" customWidth="1"/>
    <col min="3" max="3" width="0.85546875" style="58" customWidth="1"/>
    <col min="4" max="4" width="13.5703125" style="17" customWidth="1"/>
    <col min="5" max="5" width="0.85546875" style="67" customWidth="1"/>
    <col min="6" max="6" width="18.140625" style="17" customWidth="1"/>
    <col min="7" max="7" width="0.85546875" style="67" customWidth="1"/>
    <col min="8" max="8" width="17.140625" style="67" customWidth="1"/>
    <col min="9" max="9" width="0.85546875" style="67" customWidth="1"/>
    <col min="10" max="10" width="18.42578125" style="67" customWidth="1"/>
    <col min="11" max="11" width="0.85546875" style="67" customWidth="1"/>
    <col min="12" max="12" width="17.85546875" style="67" customWidth="1"/>
    <col min="13" max="13" width="0.85546875" style="67" customWidth="1"/>
    <col min="14" max="14" width="15" style="17" customWidth="1"/>
    <col min="15" max="15" width="0.85546875" style="67" customWidth="1"/>
    <col min="16" max="16" width="15.140625" style="67" customWidth="1"/>
    <col min="17" max="17" width="0.85546875" style="67" customWidth="1"/>
    <col min="18" max="18" width="22.42578125" style="17" customWidth="1"/>
    <col min="19" max="19" width="0.85546875" style="67" customWidth="1"/>
    <col min="20" max="20" width="14.85546875" style="17" customWidth="1"/>
    <col min="21" max="21" width="0.85546875" style="67" customWidth="1"/>
    <col min="22" max="22" width="16.85546875" style="17" customWidth="1"/>
    <col min="23" max="23" width="0.85546875" style="67" customWidth="1"/>
    <col min="24" max="24" width="15.140625" style="17" customWidth="1"/>
    <col min="25" max="25" width="0.85546875" style="67" customWidth="1"/>
    <col min="26" max="26" width="15.5703125" style="17" customWidth="1"/>
    <col min="27" max="27" width="3.85546875" style="17" customWidth="1"/>
    <col min="28" max="28" width="12.85546875" style="17" customWidth="1"/>
    <col min="29" max="16384" width="9.140625" style="17"/>
  </cols>
  <sheetData>
    <row r="1" spans="1:27" ht="24" customHeight="1" x14ac:dyDescent="0.2">
      <c r="A1" s="55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56" t="s">
        <v>71</v>
      </c>
    </row>
    <row r="2" spans="1:27" ht="24" customHeight="1" x14ac:dyDescent="0.25">
      <c r="A2" s="1" t="s">
        <v>70</v>
      </c>
      <c r="B2" s="55"/>
      <c r="C2" s="65"/>
      <c r="D2" s="55"/>
      <c r="E2" s="65"/>
      <c r="F2" s="55"/>
      <c r="G2" s="65"/>
      <c r="H2" s="65"/>
      <c r="I2" s="65"/>
      <c r="J2" s="65"/>
      <c r="K2" s="65"/>
      <c r="L2" s="65"/>
      <c r="M2" s="65"/>
      <c r="N2" s="55"/>
      <c r="O2" s="65"/>
      <c r="P2" s="65"/>
      <c r="Q2" s="65"/>
      <c r="R2" s="55"/>
      <c r="S2" s="65"/>
      <c r="T2" s="55"/>
      <c r="U2" s="65"/>
      <c r="V2" s="55"/>
      <c r="W2" s="65"/>
      <c r="X2" s="55"/>
      <c r="Y2" s="65"/>
      <c r="Z2" s="55"/>
    </row>
    <row r="3" spans="1:27" ht="24" customHeight="1" x14ac:dyDescent="0.25">
      <c r="A3" s="1" t="s">
        <v>139</v>
      </c>
      <c r="B3" s="55"/>
      <c r="C3" s="65"/>
      <c r="D3" s="55"/>
      <c r="E3" s="65"/>
      <c r="F3" s="55"/>
      <c r="G3" s="65"/>
      <c r="H3" s="65"/>
      <c r="I3" s="65"/>
      <c r="J3" s="65"/>
      <c r="K3" s="65"/>
      <c r="L3" s="65"/>
      <c r="M3" s="65"/>
      <c r="N3" s="55"/>
      <c r="O3" s="65"/>
      <c r="P3" s="65"/>
      <c r="Q3" s="65"/>
      <c r="R3" s="55"/>
      <c r="S3" s="65"/>
      <c r="T3" s="55"/>
      <c r="U3" s="65"/>
      <c r="V3" s="55"/>
      <c r="W3" s="65"/>
      <c r="X3" s="55"/>
      <c r="Y3" s="65"/>
      <c r="Z3" s="55"/>
    </row>
    <row r="4" spans="1:27" ht="24" customHeight="1" x14ac:dyDescent="0.25">
      <c r="A4" s="1" t="s">
        <v>302</v>
      </c>
      <c r="B4" s="55"/>
      <c r="C4" s="65"/>
      <c r="D4" s="55"/>
      <c r="E4" s="65"/>
      <c r="F4" s="55"/>
      <c r="G4" s="65"/>
      <c r="H4" s="65"/>
      <c r="I4" s="65"/>
      <c r="J4" s="65"/>
      <c r="K4" s="65"/>
      <c r="L4" s="65"/>
      <c r="M4" s="65"/>
      <c r="N4" s="55"/>
      <c r="O4" s="65"/>
      <c r="P4" s="65"/>
      <c r="Q4" s="65"/>
      <c r="R4" s="55"/>
      <c r="S4" s="65"/>
      <c r="T4" s="55"/>
      <c r="U4" s="65"/>
      <c r="V4" s="55"/>
      <c r="W4" s="65"/>
      <c r="X4" s="55"/>
      <c r="Y4" s="65"/>
      <c r="Z4" s="55"/>
    </row>
    <row r="5" spans="1:27" ht="24" customHeight="1" x14ac:dyDescent="0.2">
      <c r="B5" s="55"/>
      <c r="C5" s="65"/>
      <c r="D5" s="55"/>
      <c r="E5" s="65"/>
      <c r="F5" s="55"/>
      <c r="G5" s="65"/>
      <c r="H5" s="65"/>
      <c r="I5" s="65"/>
      <c r="J5" s="65"/>
      <c r="K5" s="65"/>
      <c r="L5" s="65"/>
      <c r="M5" s="65"/>
      <c r="N5" s="55"/>
      <c r="O5" s="65"/>
      <c r="P5" s="65"/>
      <c r="Q5" s="65"/>
      <c r="R5" s="55"/>
      <c r="S5" s="65"/>
      <c r="T5" s="55"/>
      <c r="U5" s="65"/>
      <c r="V5" s="55"/>
      <c r="W5" s="65"/>
      <c r="X5" s="55"/>
      <c r="Y5" s="65"/>
      <c r="Z5" s="56" t="s">
        <v>63</v>
      </c>
    </row>
    <row r="6" spans="1:27" ht="24" customHeight="1" x14ac:dyDescent="0.25">
      <c r="B6" s="129" t="s">
        <v>1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</row>
    <row r="7" spans="1:27" ht="24" customHeight="1" x14ac:dyDescent="0.25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133" t="s">
        <v>98</v>
      </c>
      <c r="Q7" s="133"/>
      <c r="R7" s="133"/>
      <c r="S7" s="133"/>
      <c r="T7" s="133"/>
      <c r="U7" s="133"/>
      <c r="V7" s="133"/>
      <c r="W7" s="133"/>
      <c r="X7" s="133"/>
      <c r="Y7" s="57"/>
      <c r="Z7" s="57"/>
    </row>
    <row r="8" spans="1:27" s="24" customFormat="1" ht="24" customHeight="1" x14ac:dyDescent="0.2">
      <c r="C8" s="58"/>
      <c r="D8" s="17"/>
      <c r="E8" s="67"/>
      <c r="F8" s="17"/>
      <c r="G8" s="59"/>
      <c r="I8" s="59"/>
      <c r="J8" s="24" t="s">
        <v>162</v>
      </c>
      <c r="O8" s="59"/>
      <c r="P8" s="132" t="s">
        <v>93</v>
      </c>
      <c r="Q8" s="132"/>
      <c r="R8" s="132"/>
      <c r="S8" s="59"/>
      <c r="U8" s="67"/>
      <c r="V8" s="24" t="s">
        <v>132</v>
      </c>
      <c r="W8" s="67"/>
      <c r="X8" s="61" t="s">
        <v>99</v>
      </c>
      <c r="Y8" s="59"/>
      <c r="AA8" s="56"/>
    </row>
    <row r="9" spans="1:27" s="24" customFormat="1" ht="24" customHeight="1" x14ac:dyDescent="0.2">
      <c r="C9" s="58"/>
      <c r="E9" s="59"/>
      <c r="F9" s="24" t="s">
        <v>184</v>
      </c>
      <c r="G9" s="59"/>
      <c r="H9" s="24" t="s">
        <v>240</v>
      </c>
      <c r="I9" s="59"/>
      <c r="J9" s="24" t="s">
        <v>66</v>
      </c>
      <c r="L9" s="132" t="s">
        <v>137</v>
      </c>
      <c r="M9" s="132"/>
      <c r="N9" s="132"/>
      <c r="O9" s="59"/>
      <c r="P9" s="59" t="s">
        <v>52</v>
      </c>
      <c r="Q9" s="59"/>
      <c r="R9" s="24" t="s">
        <v>251</v>
      </c>
      <c r="S9" s="59"/>
      <c r="T9" s="24" t="s">
        <v>65</v>
      </c>
      <c r="U9" s="67"/>
      <c r="V9" s="24" t="s">
        <v>133</v>
      </c>
      <c r="W9" s="67"/>
      <c r="X9" s="61" t="s">
        <v>100</v>
      </c>
      <c r="Y9" s="59"/>
      <c r="Z9" s="61" t="s">
        <v>59</v>
      </c>
      <c r="AA9" s="56"/>
    </row>
    <row r="10" spans="1:27" s="24" customFormat="1" ht="24" customHeight="1" x14ac:dyDescent="0.2">
      <c r="B10" s="24" t="s">
        <v>53</v>
      </c>
      <c r="C10" s="58"/>
      <c r="D10" s="24" t="s">
        <v>54</v>
      </c>
      <c r="E10" s="59"/>
      <c r="F10" s="24" t="s">
        <v>148</v>
      </c>
      <c r="G10" s="59"/>
      <c r="H10" s="24" t="s">
        <v>241</v>
      </c>
      <c r="I10" s="59"/>
      <c r="J10" s="24" t="s">
        <v>67</v>
      </c>
      <c r="L10" s="107" t="s">
        <v>76</v>
      </c>
      <c r="O10" s="59"/>
      <c r="P10" s="59" t="s">
        <v>224</v>
      </c>
      <c r="Q10" s="59"/>
      <c r="R10" s="24" t="s">
        <v>62</v>
      </c>
      <c r="S10" s="59"/>
      <c r="T10" s="24" t="s">
        <v>138</v>
      </c>
      <c r="U10" s="59"/>
      <c r="V10" s="24" t="s">
        <v>134</v>
      </c>
      <c r="W10" s="59"/>
      <c r="X10" s="61" t="s">
        <v>101</v>
      </c>
      <c r="Y10" s="59"/>
      <c r="Z10" s="61" t="s">
        <v>101</v>
      </c>
    </row>
    <row r="11" spans="1:27" ht="24" customHeight="1" x14ac:dyDescent="0.2">
      <c r="A11" s="24"/>
      <c r="B11" s="70" t="s">
        <v>56</v>
      </c>
      <c r="C11" s="62"/>
      <c r="D11" s="70" t="s">
        <v>111</v>
      </c>
      <c r="E11" s="59"/>
      <c r="F11" s="70" t="s">
        <v>147</v>
      </c>
      <c r="G11" s="59"/>
      <c r="H11" s="91" t="s">
        <v>242</v>
      </c>
      <c r="I11" s="59"/>
      <c r="J11" s="70" t="s">
        <v>68</v>
      </c>
      <c r="K11" s="59"/>
      <c r="L11" s="73" t="s">
        <v>284</v>
      </c>
      <c r="M11" s="59"/>
      <c r="N11" s="70" t="s">
        <v>97</v>
      </c>
      <c r="O11" s="59"/>
      <c r="P11" s="87" t="s">
        <v>225</v>
      </c>
      <c r="Q11" s="59"/>
      <c r="R11" s="70" t="s">
        <v>58</v>
      </c>
      <c r="S11" s="59"/>
      <c r="T11" s="70" t="s">
        <v>136</v>
      </c>
      <c r="U11" s="59"/>
      <c r="V11" s="70" t="s">
        <v>135</v>
      </c>
      <c r="W11" s="59"/>
      <c r="X11" s="71" t="s">
        <v>102</v>
      </c>
      <c r="Y11" s="59"/>
      <c r="Z11" s="71" t="s">
        <v>102</v>
      </c>
    </row>
    <row r="12" spans="1:27" ht="24" customHeight="1" x14ac:dyDescent="0.25">
      <c r="A12" s="1" t="s">
        <v>230</v>
      </c>
      <c r="B12" s="15">
        <v>47381478</v>
      </c>
      <c r="C12" s="15"/>
      <c r="D12" s="15">
        <v>1876497</v>
      </c>
      <c r="E12" s="15"/>
      <c r="F12" s="15">
        <v>2096</v>
      </c>
      <c r="G12" s="15"/>
      <c r="H12" s="15">
        <v>511116</v>
      </c>
      <c r="I12" s="15"/>
      <c r="J12" s="15">
        <v>-3497915</v>
      </c>
      <c r="K12" s="15"/>
      <c r="L12" s="15">
        <v>2808198</v>
      </c>
      <c r="M12" s="15"/>
      <c r="N12" s="15">
        <v>12296308</v>
      </c>
      <c r="O12" s="15"/>
      <c r="P12" s="15">
        <v>1816688</v>
      </c>
      <c r="Q12" s="15"/>
      <c r="R12" s="15">
        <v>-297553</v>
      </c>
      <c r="S12" s="15"/>
      <c r="T12" s="15">
        <v>1356597</v>
      </c>
      <c r="U12" s="15"/>
      <c r="V12" s="15">
        <v>28936</v>
      </c>
      <c r="W12" s="15">
        <v>0</v>
      </c>
      <c r="X12" s="15">
        <f>SUM(P12:W12)</f>
        <v>2904668</v>
      </c>
      <c r="Y12" s="15">
        <v>0</v>
      </c>
      <c r="Z12" s="15">
        <f>SUM(B12:N12,X12)</f>
        <v>64282446</v>
      </c>
      <c r="AA12" s="67"/>
    </row>
    <row r="13" spans="1:27" ht="24" customHeight="1" x14ac:dyDescent="0.2">
      <c r="A13" s="74" t="s">
        <v>172</v>
      </c>
      <c r="B13" s="15">
        <v>0</v>
      </c>
      <c r="C13" s="15"/>
      <c r="D13" s="15">
        <v>0</v>
      </c>
      <c r="E13" s="15"/>
      <c r="F13" s="15">
        <v>0</v>
      </c>
      <c r="G13" s="15"/>
      <c r="H13" s="15">
        <v>0</v>
      </c>
      <c r="I13" s="15"/>
      <c r="J13" s="15">
        <v>0</v>
      </c>
      <c r="K13" s="15"/>
      <c r="L13" s="15">
        <v>0</v>
      </c>
      <c r="M13" s="15"/>
      <c r="N13" s="15">
        <v>2251872</v>
      </c>
      <c r="O13" s="15"/>
      <c r="P13" s="15">
        <v>0</v>
      </c>
      <c r="Q13" s="15"/>
      <c r="R13" s="15">
        <v>0</v>
      </c>
      <c r="S13" s="15"/>
      <c r="T13" s="15">
        <v>0</v>
      </c>
      <c r="U13" s="15"/>
      <c r="V13" s="15">
        <v>0</v>
      </c>
      <c r="W13" s="15"/>
      <c r="X13" s="15">
        <f>SUM(P13:W13)</f>
        <v>0</v>
      </c>
      <c r="Y13" s="15"/>
      <c r="Z13" s="15">
        <f>SUM(B13:N13,X13)</f>
        <v>2251872</v>
      </c>
      <c r="AA13" s="67"/>
    </row>
    <row r="14" spans="1:27" ht="24" customHeight="1" x14ac:dyDescent="0.2">
      <c r="A14" s="74" t="s">
        <v>85</v>
      </c>
      <c r="B14" s="29">
        <v>0</v>
      </c>
      <c r="C14" s="15"/>
      <c r="D14" s="29">
        <v>0</v>
      </c>
      <c r="E14" s="15"/>
      <c r="F14" s="29">
        <v>0</v>
      </c>
      <c r="G14" s="15"/>
      <c r="H14" s="29">
        <v>0</v>
      </c>
      <c r="I14" s="15"/>
      <c r="J14" s="29">
        <v>0</v>
      </c>
      <c r="K14" s="15"/>
      <c r="L14" s="29">
        <v>0</v>
      </c>
      <c r="M14" s="15"/>
      <c r="N14" s="29">
        <v>-3642</v>
      </c>
      <c r="O14" s="15"/>
      <c r="P14" s="29">
        <v>0</v>
      </c>
      <c r="Q14" s="15"/>
      <c r="R14" s="29">
        <v>367890</v>
      </c>
      <c r="S14" s="15"/>
      <c r="T14" s="29">
        <v>0</v>
      </c>
      <c r="U14" s="15"/>
      <c r="V14" s="29">
        <v>0</v>
      </c>
      <c r="W14" s="15"/>
      <c r="X14" s="29">
        <f>SUM(P14:W14)</f>
        <v>367890</v>
      </c>
      <c r="Y14" s="15"/>
      <c r="Z14" s="29">
        <f>SUM(B14:N14,X14)</f>
        <v>364248</v>
      </c>
      <c r="AA14" s="67"/>
    </row>
    <row r="15" spans="1:27" ht="24" customHeight="1" x14ac:dyDescent="0.2">
      <c r="A15" s="74" t="s">
        <v>86</v>
      </c>
      <c r="B15" s="15">
        <f>SUM(B13:B14)</f>
        <v>0</v>
      </c>
      <c r="C15" s="15"/>
      <c r="D15" s="15">
        <f>SUM(D13:D14)</f>
        <v>0</v>
      </c>
      <c r="E15" s="15"/>
      <c r="F15" s="15">
        <f>SUM(F13:F14)</f>
        <v>0</v>
      </c>
      <c r="G15" s="15"/>
      <c r="H15" s="15">
        <f>SUM(H13:H14)</f>
        <v>0</v>
      </c>
      <c r="I15" s="15"/>
      <c r="J15" s="15">
        <f>SUM(J13:J14)</f>
        <v>0</v>
      </c>
      <c r="K15" s="15"/>
      <c r="L15" s="15">
        <v>0</v>
      </c>
      <c r="M15" s="15"/>
      <c r="N15" s="15">
        <f>SUM(N13:N14)</f>
        <v>2248230</v>
      </c>
      <c r="O15" s="15"/>
      <c r="P15" s="15">
        <f>SUM(P13:P14)</f>
        <v>0</v>
      </c>
      <c r="Q15" s="15"/>
      <c r="R15" s="15">
        <f>SUM(R13:R14)</f>
        <v>367890</v>
      </c>
      <c r="S15" s="15"/>
      <c r="T15" s="15">
        <f>SUM(T13:T14)</f>
        <v>0</v>
      </c>
      <c r="U15" s="15"/>
      <c r="V15" s="15">
        <f>SUM(V13:V14)</f>
        <v>0</v>
      </c>
      <c r="W15" s="15"/>
      <c r="X15" s="15">
        <f>SUM(X13:X14)</f>
        <v>367890</v>
      </c>
      <c r="Y15" s="15"/>
      <c r="Z15" s="15">
        <f>SUM(Z13:Z14)</f>
        <v>2616120</v>
      </c>
      <c r="AA15" s="67"/>
    </row>
    <row r="16" spans="1:27" ht="24" customHeight="1" x14ac:dyDescent="0.2">
      <c r="A16" s="74" t="s">
        <v>285</v>
      </c>
      <c r="B16" s="15">
        <v>2845113</v>
      </c>
      <c r="C16" s="15"/>
      <c r="D16" s="15">
        <v>4630746</v>
      </c>
      <c r="E16" s="15"/>
      <c r="F16" s="15">
        <v>13610</v>
      </c>
      <c r="G16" s="15"/>
      <c r="H16" s="15">
        <v>1534196</v>
      </c>
      <c r="I16" s="15"/>
      <c r="J16" s="15">
        <v>0</v>
      </c>
      <c r="K16" s="15"/>
      <c r="L16" s="15">
        <v>0</v>
      </c>
      <c r="M16" s="15"/>
      <c r="N16" s="15">
        <v>0</v>
      </c>
      <c r="O16" s="15"/>
      <c r="P16" s="15">
        <v>0</v>
      </c>
      <c r="Q16" s="15"/>
      <c r="R16" s="15">
        <v>0</v>
      </c>
      <c r="S16" s="15"/>
      <c r="T16" s="15">
        <v>0</v>
      </c>
      <c r="U16" s="15"/>
      <c r="V16" s="15">
        <v>-9675</v>
      </c>
      <c r="W16" s="15"/>
      <c r="X16" s="15">
        <f>SUM(P16:W16)</f>
        <v>-9675</v>
      </c>
      <c r="Y16" s="15"/>
      <c r="Z16" s="15">
        <f>SUM(B16:N16,X16)</f>
        <v>9013990</v>
      </c>
      <c r="AA16" s="67"/>
    </row>
    <row r="17" spans="1:28" ht="24" customHeight="1" x14ac:dyDescent="0.2">
      <c r="A17" s="74" t="s">
        <v>221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67"/>
    </row>
    <row r="18" spans="1:28" ht="24" customHeight="1" x14ac:dyDescent="0.2">
      <c r="A18" s="74" t="s">
        <v>262</v>
      </c>
      <c r="B18" s="15">
        <v>0</v>
      </c>
      <c r="C18" s="15"/>
      <c r="D18" s="15">
        <v>0</v>
      </c>
      <c r="E18" s="15"/>
      <c r="F18" s="15">
        <v>0</v>
      </c>
      <c r="G18" s="15"/>
      <c r="H18" s="15">
        <v>0</v>
      </c>
      <c r="I18" s="15"/>
      <c r="J18" s="15">
        <v>30350</v>
      </c>
      <c r="K18" s="15"/>
      <c r="L18" s="15">
        <v>0</v>
      </c>
      <c r="M18" s="15"/>
      <c r="N18" s="15">
        <v>0</v>
      </c>
      <c r="O18" s="15"/>
      <c r="P18" s="15">
        <v>0</v>
      </c>
      <c r="Q18" s="15"/>
      <c r="R18" s="15">
        <v>0</v>
      </c>
      <c r="S18" s="15"/>
      <c r="T18" s="15">
        <v>0</v>
      </c>
      <c r="U18" s="15"/>
      <c r="V18" s="15">
        <v>0</v>
      </c>
      <c r="W18" s="15"/>
      <c r="X18" s="15">
        <f>SUM(P18:W18)</f>
        <v>0</v>
      </c>
      <c r="Y18" s="15"/>
      <c r="Z18" s="15">
        <f>SUM(B18:N18,X18)</f>
        <v>30350</v>
      </c>
      <c r="AA18" s="67"/>
    </row>
    <row r="19" spans="1:28" s="94" customFormat="1" ht="24" customHeight="1" x14ac:dyDescent="0.2">
      <c r="A19" s="74" t="s">
        <v>286</v>
      </c>
      <c r="B19" s="103">
        <v>0</v>
      </c>
      <c r="C19" s="103"/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0</v>
      </c>
      <c r="M19" s="103"/>
      <c r="N19" s="103">
        <v>-3139090</v>
      </c>
      <c r="O19" s="103"/>
      <c r="P19" s="103">
        <v>0</v>
      </c>
      <c r="Q19" s="103"/>
      <c r="R19" s="103">
        <v>0</v>
      </c>
      <c r="S19" s="103"/>
      <c r="T19" s="103">
        <v>0</v>
      </c>
      <c r="U19" s="103"/>
      <c r="V19" s="103">
        <v>0</v>
      </c>
      <c r="W19" s="103"/>
      <c r="X19" s="103">
        <f>SUM(P19:W19)</f>
        <v>0</v>
      </c>
      <c r="Y19" s="103"/>
      <c r="Z19" s="103">
        <f>SUM(B19:N19,X19)</f>
        <v>-3139090</v>
      </c>
      <c r="AA19" s="104"/>
    </row>
    <row r="20" spans="1:28" ht="24" customHeight="1" x14ac:dyDescent="0.2">
      <c r="A20" s="17" t="s">
        <v>158</v>
      </c>
      <c r="B20" s="15">
        <v>0</v>
      </c>
      <c r="C20" s="15"/>
      <c r="D20" s="15">
        <v>0</v>
      </c>
      <c r="E20" s="15"/>
      <c r="F20" s="15">
        <v>0</v>
      </c>
      <c r="G20" s="15"/>
      <c r="H20" s="15">
        <v>0</v>
      </c>
      <c r="I20" s="15"/>
      <c r="J20" s="15">
        <v>0</v>
      </c>
      <c r="K20" s="15"/>
      <c r="L20" s="15">
        <v>0</v>
      </c>
      <c r="M20" s="15"/>
      <c r="N20" s="15">
        <v>0</v>
      </c>
      <c r="O20" s="15"/>
      <c r="P20" s="15">
        <v>0</v>
      </c>
      <c r="Q20" s="15"/>
      <c r="R20" s="15">
        <v>0</v>
      </c>
      <c r="S20" s="15"/>
      <c r="T20" s="15">
        <v>0</v>
      </c>
      <c r="U20" s="15"/>
      <c r="V20" s="15">
        <v>5564</v>
      </c>
      <c r="W20" s="15"/>
      <c r="X20" s="15">
        <f>SUM(P20:W20)</f>
        <v>5564</v>
      </c>
      <c r="Y20" s="15"/>
      <c r="Z20" s="15">
        <f>SUM(B20:N20,X20)</f>
        <v>5564</v>
      </c>
      <c r="AA20" s="67"/>
    </row>
    <row r="21" spans="1:28" ht="24" customHeight="1" thickBot="1" x14ac:dyDescent="0.3">
      <c r="A21" s="1" t="s">
        <v>300</v>
      </c>
      <c r="B21" s="30">
        <f>SUM(B15:B20,B12)</f>
        <v>50226591</v>
      </c>
      <c r="C21" s="15"/>
      <c r="D21" s="30">
        <f>SUM(D15:D20,D12)</f>
        <v>6507243</v>
      </c>
      <c r="E21" s="15"/>
      <c r="F21" s="30">
        <f>SUM(F15:F20,F12)</f>
        <v>15706</v>
      </c>
      <c r="G21" s="15"/>
      <c r="H21" s="30">
        <f>SUM(H15:H20,H12)</f>
        <v>2045312</v>
      </c>
      <c r="I21" s="15"/>
      <c r="J21" s="30">
        <f>SUM(J15:J20,J12)</f>
        <v>-3467565</v>
      </c>
      <c r="K21" s="15"/>
      <c r="L21" s="30">
        <f>SUM(L15:L20,L12)</f>
        <v>2808198</v>
      </c>
      <c r="M21" s="15"/>
      <c r="N21" s="30">
        <f>SUM(N15:N20,N12)</f>
        <v>11405448</v>
      </c>
      <c r="O21" s="15"/>
      <c r="P21" s="30">
        <f>SUM(P15:P20,P12)</f>
        <v>1816688</v>
      </c>
      <c r="Q21" s="15"/>
      <c r="R21" s="30">
        <f>SUM(R15:R20,R12)</f>
        <v>70337</v>
      </c>
      <c r="S21" s="15"/>
      <c r="T21" s="30">
        <f>SUM(T15:T20,T12)</f>
        <v>1356597</v>
      </c>
      <c r="U21" s="15"/>
      <c r="V21" s="30">
        <f>SUM(V15:V20,V12)</f>
        <v>24825</v>
      </c>
      <c r="W21" s="15"/>
      <c r="X21" s="30">
        <f>SUM(X15:X20,X12)</f>
        <v>3268447</v>
      </c>
      <c r="Y21" s="15"/>
      <c r="Z21" s="30">
        <f>SUM(Z15:Z20,Z12)</f>
        <v>72809380</v>
      </c>
      <c r="AA21" s="51"/>
      <c r="AB21" s="51"/>
    </row>
    <row r="22" spans="1:28" ht="24" customHeight="1" thickTop="1" x14ac:dyDescent="0.25">
      <c r="A22" s="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67"/>
    </row>
    <row r="23" spans="1:28" ht="24" customHeight="1" x14ac:dyDescent="0.25">
      <c r="A23" s="1" t="s">
        <v>291</v>
      </c>
      <c r="B23" s="15">
        <v>52617184</v>
      </c>
      <c r="C23" s="15"/>
      <c r="D23" s="15">
        <v>10324413</v>
      </c>
      <c r="E23" s="15"/>
      <c r="F23" s="15">
        <v>2449</v>
      </c>
      <c r="G23" s="15"/>
      <c r="H23" s="15">
        <v>742</v>
      </c>
      <c r="I23" s="15"/>
      <c r="J23" s="15">
        <v>-3467312</v>
      </c>
      <c r="K23" s="15"/>
      <c r="L23" s="15">
        <v>3067164</v>
      </c>
      <c r="M23" s="15"/>
      <c r="N23" s="15">
        <v>11697988</v>
      </c>
      <c r="O23" s="15"/>
      <c r="P23" s="15">
        <v>1816688</v>
      </c>
      <c r="Q23" s="15"/>
      <c r="R23" s="15">
        <v>-1750543</v>
      </c>
      <c r="S23" s="15"/>
      <c r="T23" s="15">
        <v>1356597</v>
      </c>
      <c r="U23" s="15"/>
      <c r="V23" s="15">
        <v>29408</v>
      </c>
      <c r="W23" s="15"/>
      <c r="X23" s="15">
        <f>SUM(O23:V23)</f>
        <v>1452150</v>
      </c>
      <c r="Y23" s="15"/>
      <c r="Z23" s="15">
        <f>SUM(B23:N23,X23)</f>
        <v>75694778</v>
      </c>
      <c r="AA23" s="67"/>
      <c r="AB23" s="20"/>
    </row>
    <row r="24" spans="1:28" s="94" customFormat="1" ht="24" customHeight="1" x14ac:dyDescent="0.2">
      <c r="A24" s="94" t="s">
        <v>276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4"/>
      <c r="AB24" s="20"/>
    </row>
    <row r="25" spans="1:28" s="94" customFormat="1" ht="24" customHeight="1" x14ac:dyDescent="0.2">
      <c r="A25" s="94" t="s">
        <v>277</v>
      </c>
      <c r="B25" s="29">
        <v>0</v>
      </c>
      <c r="C25" s="103"/>
      <c r="D25" s="29">
        <v>0</v>
      </c>
      <c r="E25" s="103"/>
      <c r="F25" s="29">
        <v>0</v>
      </c>
      <c r="G25" s="103"/>
      <c r="H25" s="29">
        <v>0</v>
      </c>
      <c r="I25" s="103"/>
      <c r="J25" s="29">
        <v>0</v>
      </c>
      <c r="K25" s="103"/>
      <c r="L25" s="29">
        <v>0</v>
      </c>
      <c r="M25" s="103"/>
      <c r="N25" s="29">
        <v>77843</v>
      </c>
      <c r="O25" s="103"/>
      <c r="P25" s="29">
        <v>0</v>
      </c>
      <c r="Q25" s="103"/>
      <c r="R25" s="29">
        <v>223969</v>
      </c>
      <c r="S25" s="103"/>
      <c r="T25" s="29">
        <v>0</v>
      </c>
      <c r="U25" s="103"/>
      <c r="V25" s="29">
        <v>0</v>
      </c>
      <c r="W25" s="103"/>
      <c r="X25" s="29">
        <f>SUM(R25:V25)</f>
        <v>223969</v>
      </c>
      <c r="Y25" s="103"/>
      <c r="Z25" s="29">
        <f>SUM(B25:N25,X25)</f>
        <v>301812</v>
      </c>
      <c r="AA25" s="104"/>
      <c r="AB25" s="20"/>
    </row>
    <row r="26" spans="1:28" s="94" customFormat="1" ht="24" customHeight="1" x14ac:dyDescent="0.25">
      <c r="A26" s="1" t="s">
        <v>278</v>
      </c>
      <c r="B26" s="103">
        <f>SUM(B23:B25)</f>
        <v>52617184</v>
      </c>
      <c r="C26" s="103"/>
      <c r="D26" s="103">
        <f>SUM(D23:D25)</f>
        <v>10324413</v>
      </c>
      <c r="E26" s="103"/>
      <c r="F26" s="103">
        <f>SUM(F23:F25)</f>
        <v>2449</v>
      </c>
      <c r="G26" s="103"/>
      <c r="H26" s="103">
        <f>SUM(H23:H25)</f>
        <v>742</v>
      </c>
      <c r="I26" s="103"/>
      <c r="J26" s="103">
        <f>SUM(J23:J25)</f>
        <v>-3467312</v>
      </c>
      <c r="K26" s="103"/>
      <c r="L26" s="103">
        <f>SUM(L23:L25)</f>
        <v>3067164</v>
      </c>
      <c r="M26" s="103"/>
      <c r="N26" s="103">
        <f>SUM(N23:N25)</f>
        <v>11775831</v>
      </c>
      <c r="O26" s="103"/>
      <c r="P26" s="103">
        <f>SUM(P23:P25)</f>
        <v>1816688</v>
      </c>
      <c r="Q26" s="103"/>
      <c r="R26" s="103">
        <f>SUM(R23:R25)</f>
        <v>-1526574</v>
      </c>
      <c r="S26" s="103"/>
      <c r="T26" s="103">
        <f>SUM(T23:T25)</f>
        <v>1356597</v>
      </c>
      <c r="U26" s="103"/>
      <c r="V26" s="103">
        <f>SUM(V23:V25)</f>
        <v>29408</v>
      </c>
      <c r="W26" s="103"/>
      <c r="X26" s="103">
        <f>SUM(X23:X25)</f>
        <v>1676119</v>
      </c>
      <c r="Y26" s="103"/>
      <c r="Z26" s="103">
        <f>SUM(Z23:Z25)</f>
        <v>75996590</v>
      </c>
      <c r="AA26" s="104"/>
      <c r="AB26" s="20"/>
    </row>
    <row r="27" spans="1:28" ht="24" customHeight="1" x14ac:dyDescent="0.2">
      <c r="A27" s="74" t="s">
        <v>172</v>
      </c>
      <c r="B27" s="15" t="s">
        <v>176</v>
      </c>
      <c r="C27" s="15"/>
      <c r="D27" s="15" t="s">
        <v>176</v>
      </c>
      <c r="E27" s="15"/>
      <c r="F27" s="15" t="s">
        <v>176</v>
      </c>
      <c r="G27" s="15"/>
      <c r="H27" s="15" t="s">
        <v>176</v>
      </c>
      <c r="I27" s="15"/>
      <c r="J27" s="15" t="s">
        <v>176</v>
      </c>
      <c r="K27" s="15"/>
      <c r="L27" s="15" t="s">
        <v>176</v>
      </c>
      <c r="M27" s="15"/>
      <c r="N27" s="15">
        <f>SUM(PL!H207)</f>
        <v>1128786</v>
      </c>
      <c r="O27" s="15"/>
      <c r="P27" s="15">
        <v>0</v>
      </c>
      <c r="Q27" s="15"/>
      <c r="R27" s="15" t="s">
        <v>176</v>
      </c>
      <c r="S27" s="15"/>
      <c r="T27" s="15" t="s">
        <v>176</v>
      </c>
      <c r="U27" s="15"/>
      <c r="V27" s="15" t="s">
        <v>176</v>
      </c>
      <c r="W27" s="15"/>
      <c r="X27" s="15">
        <f>SUM(R27:V27)</f>
        <v>0</v>
      </c>
      <c r="Y27" s="15"/>
      <c r="Z27" s="15">
        <f>SUM(B27:N27,X27)</f>
        <v>1128786</v>
      </c>
      <c r="AA27" s="67"/>
    </row>
    <row r="28" spans="1:28" ht="24" customHeight="1" x14ac:dyDescent="0.2">
      <c r="A28" s="74" t="s">
        <v>85</v>
      </c>
      <c r="B28" s="29">
        <v>0</v>
      </c>
      <c r="C28" s="15"/>
      <c r="D28" s="29">
        <v>0</v>
      </c>
      <c r="E28" s="15"/>
      <c r="F28" s="29">
        <v>0</v>
      </c>
      <c r="G28" s="15"/>
      <c r="H28" s="29">
        <v>0</v>
      </c>
      <c r="I28" s="15"/>
      <c r="J28" s="29">
        <v>0</v>
      </c>
      <c r="K28" s="15"/>
      <c r="L28" s="29">
        <v>0</v>
      </c>
      <c r="M28" s="15"/>
      <c r="N28" s="29">
        <f>-271932-2315+54386</f>
        <v>-219861</v>
      </c>
      <c r="O28" s="103"/>
      <c r="P28" s="29">
        <v>0</v>
      </c>
      <c r="Q28" s="103"/>
      <c r="R28" s="29">
        <f>1534790-24646</f>
        <v>1510144</v>
      </c>
      <c r="S28" s="15"/>
      <c r="T28" s="29">
        <v>0</v>
      </c>
      <c r="U28" s="15"/>
      <c r="V28" s="29">
        <v>0</v>
      </c>
      <c r="W28" s="15"/>
      <c r="X28" s="29">
        <f>SUM(R28:V28)</f>
        <v>1510144</v>
      </c>
      <c r="Y28" s="15"/>
      <c r="Z28" s="29">
        <f>SUM(B28:N28,X28)</f>
        <v>1290283</v>
      </c>
      <c r="AA28" s="67"/>
    </row>
    <row r="29" spans="1:28" ht="24" customHeight="1" x14ac:dyDescent="0.2">
      <c r="A29" s="74" t="s">
        <v>86</v>
      </c>
      <c r="B29" s="15">
        <f>SUM(B27:B28)</f>
        <v>0</v>
      </c>
      <c r="C29" s="15"/>
      <c r="D29" s="15">
        <f>SUM(D27:D28)</f>
        <v>0</v>
      </c>
      <c r="E29" s="15"/>
      <c r="F29" s="15">
        <f>SUM(F27:F28)</f>
        <v>0</v>
      </c>
      <c r="G29" s="15"/>
      <c r="H29" s="15">
        <f>SUM(H27:H28)</f>
        <v>0</v>
      </c>
      <c r="I29" s="15"/>
      <c r="J29" s="15">
        <f>SUM(J27:J28)</f>
        <v>0</v>
      </c>
      <c r="K29" s="15"/>
      <c r="L29" s="15">
        <v>0</v>
      </c>
      <c r="M29" s="15"/>
      <c r="N29" s="15">
        <f>SUM(N27:N28)</f>
        <v>908925</v>
      </c>
      <c r="O29" s="15"/>
      <c r="P29" s="15">
        <f>SUM(P27:P28)</f>
        <v>0</v>
      </c>
      <c r="Q29" s="15"/>
      <c r="R29" s="15">
        <f>SUM(R27:R28)</f>
        <v>1510144</v>
      </c>
      <c r="S29" s="15"/>
      <c r="T29" s="15">
        <f>SUM(T27:T28)</f>
        <v>0</v>
      </c>
      <c r="U29" s="15"/>
      <c r="V29" s="15">
        <f>SUM(V27:V28)</f>
        <v>0</v>
      </c>
      <c r="W29" s="15"/>
      <c r="X29" s="15">
        <f>SUM(X27:X28)</f>
        <v>1510144</v>
      </c>
      <c r="Y29" s="15"/>
      <c r="Z29" s="15">
        <f>SUM(Z27:Z28)</f>
        <v>2419069</v>
      </c>
      <c r="AA29" s="67"/>
    </row>
    <row r="30" spans="1:28" ht="24" customHeight="1" x14ac:dyDescent="0.2">
      <c r="A30" s="74" t="s">
        <v>280</v>
      </c>
      <c r="B30" s="103">
        <v>26771</v>
      </c>
      <c r="C30" s="103"/>
      <c r="D30" s="103">
        <v>45015</v>
      </c>
      <c r="E30" s="15"/>
      <c r="F30" s="103">
        <v>-2449</v>
      </c>
      <c r="G30" s="15"/>
      <c r="H30" s="103">
        <v>-742</v>
      </c>
      <c r="I30" s="15"/>
      <c r="J30" s="15">
        <v>0</v>
      </c>
      <c r="K30" s="15"/>
      <c r="L30" s="15">
        <v>0</v>
      </c>
      <c r="M30" s="15"/>
      <c r="N30" s="15">
        <v>0</v>
      </c>
      <c r="O30" s="15"/>
      <c r="P30" s="15">
        <v>0</v>
      </c>
      <c r="Q30" s="15"/>
      <c r="R30" s="15">
        <v>0</v>
      </c>
      <c r="S30" s="15"/>
      <c r="T30" s="15">
        <v>0</v>
      </c>
      <c r="U30" s="15"/>
      <c r="V30" s="103">
        <v>-9323</v>
      </c>
      <c r="W30" s="15"/>
      <c r="X30" s="15">
        <f>SUM(R30:V30)</f>
        <v>-9323</v>
      </c>
      <c r="Y30" s="15"/>
      <c r="Z30" s="15">
        <f>SUM(B30:N30,X30)</f>
        <v>59272</v>
      </c>
      <c r="AA30" s="67"/>
    </row>
    <row r="31" spans="1:28" ht="24" customHeight="1" x14ac:dyDescent="0.2">
      <c r="A31" s="74" t="s">
        <v>221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03"/>
      <c r="W31" s="15"/>
      <c r="X31" s="15"/>
      <c r="Y31" s="15"/>
      <c r="Z31" s="15"/>
      <c r="AA31" s="67"/>
    </row>
    <row r="32" spans="1:28" ht="24" customHeight="1" x14ac:dyDescent="0.2">
      <c r="A32" s="86" t="s">
        <v>220</v>
      </c>
      <c r="B32" s="15">
        <v>0</v>
      </c>
      <c r="C32" s="15"/>
      <c r="D32" s="15">
        <v>0</v>
      </c>
      <c r="E32" s="15"/>
      <c r="F32" s="15">
        <v>0</v>
      </c>
      <c r="G32" s="15"/>
      <c r="H32" s="15">
        <v>0</v>
      </c>
      <c r="I32" s="15"/>
      <c r="J32" s="103">
        <v>2540</v>
      </c>
      <c r="K32" s="15"/>
      <c r="L32" s="15">
        <v>0</v>
      </c>
      <c r="M32" s="15"/>
      <c r="N32" s="15">
        <v>0</v>
      </c>
      <c r="O32" s="15"/>
      <c r="P32" s="15">
        <v>0</v>
      </c>
      <c r="Q32" s="15"/>
      <c r="R32" s="15">
        <v>0</v>
      </c>
      <c r="S32" s="15"/>
      <c r="T32" s="15">
        <v>0</v>
      </c>
      <c r="U32" s="15"/>
      <c r="V32" s="103">
        <v>0</v>
      </c>
      <c r="W32" s="15"/>
      <c r="X32" s="15">
        <f>SUM(R32:V32)</f>
        <v>0</v>
      </c>
      <c r="Y32" s="15"/>
      <c r="Z32" s="15">
        <f>SUM(B32:N32,X32)</f>
        <v>2540</v>
      </c>
      <c r="AA32" s="67"/>
    </row>
    <row r="33" spans="1:27" s="94" customFormat="1" ht="24" customHeight="1" x14ac:dyDescent="0.2">
      <c r="A33" s="74" t="s">
        <v>286</v>
      </c>
      <c r="B33" s="103">
        <v>0</v>
      </c>
      <c r="C33" s="103"/>
      <c r="D33" s="103">
        <v>0</v>
      </c>
      <c r="E33" s="103"/>
      <c r="F33" s="103">
        <v>0</v>
      </c>
      <c r="G33" s="103"/>
      <c r="H33" s="103">
        <v>0</v>
      </c>
      <c r="I33" s="103"/>
      <c r="J33" s="103">
        <v>0</v>
      </c>
      <c r="K33" s="103"/>
      <c r="L33" s="103">
        <v>0</v>
      </c>
      <c r="M33" s="103"/>
      <c r="N33" s="103">
        <v>-3947231</v>
      </c>
      <c r="O33" s="103"/>
      <c r="P33" s="103">
        <v>0</v>
      </c>
      <c r="Q33" s="103"/>
      <c r="R33" s="103">
        <v>0</v>
      </c>
      <c r="S33" s="103"/>
      <c r="T33" s="103">
        <v>0</v>
      </c>
      <c r="U33" s="103"/>
      <c r="V33" s="103">
        <v>0</v>
      </c>
      <c r="W33" s="103"/>
      <c r="X33" s="103">
        <f>SUM(R33:V33)</f>
        <v>0</v>
      </c>
      <c r="Y33" s="103"/>
      <c r="Z33" s="103">
        <f>SUM(B33:N33,X33)</f>
        <v>-3947231</v>
      </c>
      <c r="AA33" s="104"/>
    </row>
    <row r="34" spans="1:27" ht="24" customHeight="1" x14ac:dyDescent="0.2">
      <c r="A34" s="17" t="s">
        <v>158</v>
      </c>
      <c r="B34" s="15">
        <v>0</v>
      </c>
      <c r="C34" s="15"/>
      <c r="D34" s="15">
        <v>0</v>
      </c>
      <c r="E34" s="15"/>
      <c r="F34" s="15">
        <v>0</v>
      </c>
      <c r="G34" s="15"/>
      <c r="H34" s="15">
        <v>0</v>
      </c>
      <c r="I34" s="15"/>
      <c r="J34" s="15">
        <v>0</v>
      </c>
      <c r="K34" s="15"/>
      <c r="L34" s="15">
        <v>0</v>
      </c>
      <c r="M34" s="15"/>
      <c r="N34" s="15">
        <v>0</v>
      </c>
      <c r="O34" s="15"/>
      <c r="P34" s="15">
        <v>0</v>
      </c>
      <c r="Q34" s="15"/>
      <c r="R34" s="15">
        <v>0</v>
      </c>
      <c r="S34" s="15"/>
      <c r="T34" s="15">
        <v>0</v>
      </c>
      <c r="U34" s="15"/>
      <c r="V34" s="103">
        <v>10030</v>
      </c>
      <c r="W34" s="15"/>
      <c r="X34" s="15">
        <f>SUM(R34:V34)</f>
        <v>10030</v>
      </c>
      <c r="Y34" s="15"/>
      <c r="Z34" s="15">
        <f>SUM(B34:N34,X34)</f>
        <v>10030</v>
      </c>
      <c r="AA34" s="67"/>
    </row>
    <row r="35" spans="1:27" ht="24" customHeight="1" thickBot="1" x14ac:dyDescent="0.3">
      <c r="A35" s="1" t="s">
        <v>301</v>
      </c>
      <c r="B35" s="30">
        <f>SUM(B29:B34,B26)</f>
        <v>52643955</v>
      </c>
      <c r="C35" s="15"/>
      <c r="D35" s="30">
        <f>SUM(D29:D34,D26)</f>
        <v>10369428</v>
      </c>
      <c r="E35" s="15"/>
      <c r="F35" s="30">
        <f>SUM(F29:F34,F26)</f>
        <v>0</v>
      </c>
      <c r="G35" s="15"/>
      <c r="H35" s="30">
        <f>SUM(H29:H34,H26)</f>
        <v>0</v>
      </c>
      <c r="I35" s="15"/>
      <c r="J35" s="30">
        <f>SUM(J29:J34,J26)</f>
        <v>-3464772</v>
      </c>
      <c r="K35" s="15"/>
      <c r="L35" s="30">
        <f>SUM(L29:L34,L26)</f>
        <v>3067164</v>
      </c>
      <c r="M35" s="15"/>
      <c r="N35" s="30">
        <f>SUM(N29:N34,N26)</f>
        <v>8737525</v>
      </c>
      <c r="O35" s="103"/>
      <c r="P35" s="30">
        <f>SUM(P29:P34,P26)</f>
        <v>1816688</v>
      </c>
      <c r="Q35" s="103"/>
      <c r="R35" s="30">
        <f>SUM(R29:R34,R26)</f>
        <v>-16430</v>
      </c>
      <c r="S35" s="15"/>
      <c r="T35" s="30">
        <f>SUM(T29:T34,T26)</f>
        <v>1356597</v>
      </c>
      <c r="U35" s="15"/>
      <c r="V35" s="30">
        <f>SUM(V29:V34,V26)</f>
        <v>30115</v>
      </c>
      <c r="W35" s="15"/>
      <c r="X35" s="30">
        <f>SUM(X29:X34,X26)</f>
        <v>3186970</v>
      </c>
      <c r="Y35" s="15"/>
      <c r="Z35" s="30">
        <f>SUM(Z29:Z34,Z26)</f>
        <v>74540270</v>
      </c>
      <c r="AA35" s="67"/>
    </row>
    <row r="36" spans="1:27" ht="24" customHeight="1" thickTop="1" x14ac:dyDescent="0.25">
      <c r="A36" s="1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03"/>
      <c r="N36" s="103"/>
      <c r="O36" s="103"/>
      <c r="P36" s="103"/>
      <c r="Q36" s="103"/>
      <c r="R36" s="103"/>
      <c r="S36" s="103"/>
      <c r="T36" s="103"/>
      <c r="U36" s="15"/>
      <c r="V36" s="15"/>
      <c r="W36" s="15"/>
      <c r="X36" s="15"/>
      <c r="Y36" s="15"/>
      <c r="Z36" s="15">
        <f>SUM(Z35-BS!H141)</f>
        <v>0</v>
      </c>
      <c r="AA36" s="67"/>
    </row>
    <row r="37" spans="1:27" ht="24" customHeight="1" x14ac:dyDescent="0.2">
      <c r="A37" s="13" t="s">
        <v>169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03"/>
      <c r="N37" s="103"/>
      <c r="O37" s="103"/>
      <c r="P37" s="103"/>
      <c r="Q37" s="103"/>
      <c r="R37" s="103"/>
      <c r="S37" s="103"/>
      <c r="T37" s="103"/>
      <c r="U37" s="15"/>
      <c r="V37" s="15"/>
      <c r="W37" s="15"/>
      <c r="X37" s="15"/>
      <c r="Y37" s="15"/>
      <c r="Z37" s="15"/>
    </row>
    <row r="68" spans="2:3" ht="24" customHeight="1" x14ac:dyDescent="0.2">
      <c r="B68" s="17">
        <v>15</v>
      </c>
      <c r="C68" s="67"/>
    </row>
    <row r="70" spans="2:3" ht="24" customHeight="1" x14ac:dyDescent="0.2">
      <c r="B70" s="17">
        <v>16</v>
      </c>
      <c r="C70" s="67"/>
    </row>
    <row r="71" spans="2:3" ht="24" customHeight="1" x14ac:dyDescent="0.2">
      <c r="B71" s="17">
        <v>17</v>
      </c>
      <c r="C71" s="67"/>
    </row>
    <row r="72" spans="2:3" ht="24" customHeight="1" x14ac:dyDescent="0.2">
      <c r="B72" s="17">
        <v>18</v>
      </c>
      <c r="C72" s="67"/>
    </row>
    <row r="73" spans="2:3" ht="24" customHeight="1" x14ac:dyDescent="0.2">
      <c r="B73" s="17">
        <v>19</v>
      </c>
      <c r="C73" s="67"/>
    </row>
    <row r="74" spans="2:3" ht="24" customHeight="1" x14ac:dyDescent="0.2">
      <c r="B74" s="17">
        <v>20</v>
      </c>
      <c r="C74" s="67"/>
    </row>
    <row r="96" spans="2:3" ht="24" customHeight="1" x14ac:dyDescent="0.2">
      <c r="B96" s="17">
        <v>21</v>
      </c>
      <c r="C96" s="67"/>
    </row>
    <row r="106" spans="2:3" ht="24" customHeight="1" x14ac:dyDescent="0.2">
      <c r="B106" s="17">
        <v>23</v>
      </c>
      <c r="C106" s="67"/>
    </row>
    <row r="124" spans="2:3" ht="24" customHeight="1" x14ac:dyDescent="0.2">
      <c r="B124" s="17">
        <v>23</v>
      </c>
      <c r="C124" s="67"/>
    </row>
    <row r="125" spans="2:3" ht="24" customHeight="1" x14ac:dyDescent="0.2">
      <c r="B125" s="17">
        <v>24</v>
      </c>
      <c r="C125" s="67"/>
    </row>
    <row r="135" spans="1:27" ht="24" customHeight="1" x14ac:dyDescent="0.2">
      <c r="D135" s="17">
        <v>184432</v>
      </c>
      <c r="F135" s="17">
        <v>124929</v>
      </c>
      <c r="H135" s="67">
        <v>19649</v>
      </c>
      <c r="J135" s="67">
        <v>20833</v>
      </c>
    </row>
    <row r="136" spans="1:27" ht="24" customHeight="1" x14ac:dyDescent="0.2">
      <c r="D136" s="17">
        <v>236712</v>
      </c>
      <c r="F136" s="17">
        <v>5566</v>
      </c>
      <c r="H136" s="67">
        <v>5105</v>
      </c>
      <c r="J136" s="67">
        <v>21557</v>
      </c>
    </row>
    <row r="141" spans="1:27" s="67" customFormat="1" ht="24" customHeight="1" x14ac:dyDescent="0.2">
      <c r="A141" s="17"/>
      <c r="B141" s="17"/>
      <c r="C141" s="58"/>
      <c r="D141" s="17">
        <v>955147616</v>
      </c>
      <c r="F141" s="17"/>
      <c r="N141" s="17"/>
      <c r="R141" s="17"/>
      <c r="T141" s="17"/>
      <c r="V141" s="17"/>
      <c r="X141" s="17"/>
      <c r="Z141" s="17"/>
      <c r="AA141" s="17"/>
    </row>
    <row r="146" spans="2:4" ht="24" customHeight="1" x14ac:dyDescent="0.2">
      <c r="B146" s="17">
        <v>25</v>
      </c>
      <c r="C146" s="67"/>
    </row>
    <row r="153" spans="2:4" ht="24" customHeight="1" x14ac:dyDescent="0.2">
      <c r="B153" s="17">
        <v>25</v>
      </c>
      <c r="C153" s="67"/>
    </row>
    <row r="154" spans="2:4" ht="24" customHeight="1" x14ac:dyDescent="0.2">
      <c r="B154" s="17" t="s">
        <v>69</v>
      </c>
      <c r="C154" s="67"/>
    </row>
    <row r="159" spans="2:4" ht="24" customHeight="1" x14ac:dyDescent="0.2">
      <c r="D159" s="17">
        <f>SUM(D132:D157)</f>
        <v>955568760</v>
      </c>
    </row>
    <row r="191" spans="1:27" s="67" customFormat="1" ht="24" customHeight="1" x14ac:dyDescent="0.2">
      <c r="A191" s="17"/>
      <c r="B191" s="17"/>
      <c r="C191" s="58"/>
      <c r="D191" s="17">
        <f>SUM(D170:D190,D159)</f>
        <v>955568760</v>
      </c>
      <c r="F191" s="17"/>
      <c r="N191" s="17"/>
      <c r="R191" s="17"/>
      <c r="T191" s="17"/>
      <c r="V191" s="17"/>
      <c r="X191" s="17"/>
      <c r="Z191" s="17"/>
      <c r="AA191" s="17"/>
    </row>
    <row r="192" spans="1:27" s="67" customFormat="1" ht="24" customHeight="1" x14ac:dyDescent="0.2">
      <c r="A192" s="17" t="s">
        <v>32</v>
      </c>
      <c r="B192" s="17"/>
      <c r="C192" s="58"/>
      <c r="D192" s="17">
        <v>31518</v>
      </c>
      <c r="F192" s="17">
        <v>32133</v>
      </c>
      <c r="H192" s="67">
        <v>0</v>
      </c>
      <c r="J192" s="67">
        <v>0</v>
      </c>
      <c r="N192" s="17"/>
      <c r="R192" s="17"/>
      <c r="T192" s="17"/>
      <c r="V192" s="17"/>
      <c r="X192" s="17"/>
      <c r="Z192" s="17"/>
      <c r="AA192" s="17"/>
    </row>
    <row r="207" spans="2:3" ht="24" customHeight="1" x14ac:dyDescent="0.2">
      <c r="B207" s="17">
        <v>3</v>
      </c>
      <c r="C207" s="67"/>
    </row>
    <row r="209" spans="1:6" ht="24" customHeight="1" x14ac:dyDescent="0.2">
      <c r="D209" s="17">
        <v>154087</v>
      </c>
      <c r="F209" s="17">
        <v>68888</v>
      </c>
    </row>
    <row r="211" spans="1:6" ht="24" customHeight="1" x14ac:dyDescent="0.2">
      <c r="A211" s="17" t="s">
        <v>206</v>
      </c>
    </row>
    <row r="216" spans="1:6" ht="24" customHeight="1" x14ac:dyDescent="0.2">
      <c r="B216" s="17">
        <v>27</v>
      </c>
      <c r="C216" s="67"/>
    </row>
    <row r="223" spans="1:6" ht="24" customHeight="1" x14ac:dyDescent="0.2">
      <c r="B223" s="17">
        <v>28</v>
      </c>
      <c r="C223" s="67"/>
    </row>
    <row r="248" spans="4:10" ht="24" customHeight="1" x14ac:dyDescent="0.2">
      <c r="D248" s="17">
        <v>29322</v>
      </c>
      <c r="F248" s="17">
        <v>-892</v>
      </c>
      <c r="H248" s="67">
        <v>-892</v>
      </c>
      <c r="J248" s="67">
        <v>-30</v>
      </c>
    </row>
    <row r="335" spans="1:3" ht="24" customHeight="1" x14ac:dyDescent="0.2">
      <c r="A335" s="17" t="s">
        <v>70</v>
      </c>
      <c r="C335" s="67"/>
    </row>
  </sheetData>
  <mergeCells count="4">
    <mergeCell ref="B6:Z6"/>
    <mergeCell ref="P8:R8"/>
    <mergeCell ref="P7:X7"/>
    <mergeCell ref="L9:N9"/>
  </mergeCells>
  <printOptions horizontalCentered="1"/>
  <pageMargins left="0.39" right="0.31496062992126" top="0.90500000000000003" bottom="0.23622047244094499" header="0.31496062992126" footer="0.31496062992126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5"/>
  <sheetViews>
    <sheetView showGridLines="0" tabSelected="1" view="pageBreakPreview" zoomScale="80" zoomScaleNormal="80" zoomScaleSheetLayoutView="80" workbookViewId="0">
      <selection activeCell="A7" sqref="A7"/>
    </sheetView>
  </sheetViews>
  <sheetFormatPr defaultColWidth="10.5703125" defaultRowHeight="24" customHeight="1" x14ac:dyDescent="0.2"/>
  <cols>
    <col min="1" max="1" width="60.140625" style="96" customWidth="1"/>
    <col min="2" max="2" width="12.42578125" style="95" customWidth="1"/>
    <col min="3" max="3" width="3.28515625" style="96" customWidth="1"/>
    <col min="4" max="4" width="16.5703125" style="96" customWidth="1"/>
    <col min="5" max="5" width="0.85546875" style="14" customWidth="1"/>
    <col min="6" max="6" width="16.5703125" style="96" customWidth="1"/>
    <col min="7" max="7" width="0.85546875" style="14" customWidth="1"/>
    <col min="8" max="8" width="16.5703125" style="96" customWidth="1"/>
    <col min="9" max="9" width="0.85546875" style="14" customWidth="1"/>
    <col min="10" max="10" width="16.5703125" style="96" customWidth="1"/>
    <col min="11" max="11" width="0.42578125" style="96" customWidth="1"/>
    <col min="12" max="12" width="10.5703125" style="96"/>
    <col min="13" max="13" width="15.42578125" style="96" bestFit="1" customWidth="1"/>
    <col min="14" max="14" width="10.5703125" style="96"/>
    <col min="15" max="15" width="14.42578125" style="96" bestFit="1" customWidth="1"/>
    <col min="16" max="256" width="10.5703125" style="96"/>
    <col min="257" max="257" width="68.85546875" style="96" customWidth="1"/>
    <col min="258" max="258" width="8.5703125" style="96" customWidth="1"/>
    <col min="259" max="259" width="1.5703125" style="96" customWidth="1"/>
    <col min="260" max="260" width="17.5703125" style="96" customWidth="1"/>
    <col min="261" max="261" width="0.85546875" style="96" customWidth="1"/>
    <col min="262" max="262" width="17.5703125" style="96" customWidth="1"/>
    <col min="263" max="263" width="0.85546875" style="96" customWidth="1"/>
    <col min="264" max="264" width="17.5703125" style="96" customWidth="1"/>
    <col min="265" max="265" width="0.85546875" style="96" customWidth="1"/>
    <col min="266" max="266" width="17.5703125" style="96" customWidth="1"/>
    <col min="267" max="267" width="0" style="96" hidden="1" customWidth="1"/>
    <col min="268" max="268" width="10.5703125" style="96"/>
    <col min="269" max="269" width="14.42578125" style="96" bestFit="1" customWidth="1"/>
    <col min="270" max="270" width="10.5703125" style="96"/>
    <col min="271" max="271" width="14.42578125" style="96" bestFit="1" customWidth="1"/>
    <col min="272" max="512" width="10.5703125" style="96"/>
    <col min="513" max="513" width="68.85546875" style="96" customWidth="1"/>
    <col min="514" max="514" width="8.5703125" style="96" customWidth="1"/>
    <col min="515" max="515" width="1.5703125" style="96" customWidth="1"/>
    <col min="516" max="516" width="17.5703125" style="96" customWidth="1"/>
    <col min="517" max="517" width="0.85546875" style="96" customWidth="1"/>
    <col min="518" max="518" width="17.5703125" style="96" customWidth="1"/>
    <col min="519" max="519" width="0.85546875" style="96" customWidth="1"/>
    <col min="520" max="520" width="17.5703125" style="96" customWidth="1"/>
    <col min="521" max="521" width="0.85546875" style="96" customWidth="1"/>
    <col min="522" max="522" width="17.5703125" style="96" customWidth="1"/>
    <col min="523" max="523" width="0" style="96" hidden="1" customWidth="1"/>
    <col min="524" max="524" width="10.5703125" style="96"/>
    <col min="525" max="525" width="14.42578125" style="96" bestFit="1" customWidth="1"/>
    <col min="526" max="526" width="10.5703125" style="96"/>
    <col min="527" max="527" width="14.42578125" style="96" bestFit="1" customWidth="1"/>
    <col min="528" max="768" width="10.5703125" style="96"/>
    <col min="769" max="769" width="68.85546875" style="96" customWidth="1"/>
    <col min="770" max="770" width="8.5703125" style="96" customWidth="1"/>
    <col min="771" max="771" width="1.5703125" style="96" customWidth="1"/>
    <col min="772" max="772" width="17.5703125" style="96" customWidth="1"/>
    <col min="773" max="773" width="0.85546875" style="96" customWidth="1"/>
    <col min="774" max="774" width="17.5703125" style="96" customWidth="1"/>
    <col min="775" max="775" width="0.85546875" style="96" customWidth="1"/>
    <col min="776" max="776" width="17.5703125" style="96" customWidth="1"/>
    <col min="777" max="777" width="0.85546875" style="96" customWidth="1"/>
    <col min="778" max="778" width="17.5703125" style="96" customWidth="1"/>
    <col min="779" max="779" width="0" style="96" hidden="1" customWidth="1"/>
    <col min="780" max="780" width="10.5703125" style="96"/>
    <col min="781" max="781" width="14.42578125" style="96" bestFit="1" customWidth="1"/>
    <col min="782" max="782" width="10.5703125" style="96"/>
    <col min="783" max="783" width="14.42578125" style="96" bestFit="1" customWidth="1"/>
    <col min="784" max="1024" width="10.5703125" style="96"/>
    <col min="1025" max="1025" width="68.85546875" style="96" customWidth="1"/>
    <col min="1026" max="1026" width="8.5703125" style="96" customWidth="1"/>
    <col min="1027" max="1027" width="1.5703125" style="96" customWidth="1"/>
    <col min="1028" max="1028" width="17.5703125" style="96" customWidth="1"/>
    <col min="1029" max="1029" width="0.85546875" style="96" customWidth="1"/>
    <col min="1030" max="1030" width="17.5703125" style="96" customWidth="1"/>
    <col min="1031" max="1031" width="0.85546875" style="96" customWidth="1"/>
    <col min="1032" max="1032" width="17.5703125" style="96" customWidth="1"/>
    <col min="1033" max="1033" width="0.85546875" style="96" customWidth="1"/>
    <col min="1034" max="1034" width="17.5703125" style="96" customWidth="1"/>
    <col min="1035" max="1035" width="0" style="96" hidden="1" customWidth="1"/>
    <col min="1036" max="1036" width="10.5703125" style="96"/>
    <col min="1037" max="1037" width="14.42578125" style="96" bestFit="1" customWidth="1"/>
    <col min="1038" max="1038" width="10.5703125" style="96"/>
    <col min="1039" max="1039" width="14.42578125" style="96" bestFit="1" customWidth="1"/>
    <col min="1040" max="1280" width="10.5703125" style="96"/>
    <col min="1281" max="1281" width="68.85546875" style="96" customWidth="1"/>
    <col min="1282" max="1282" width="8.5703125" style="96" customWidth="1"/>
    <col min="1283" max="1283" width="1.5703125" style="96" customWidth="1"/>
    <col min="1284" max="1284" width="17.5703125" style="96" customWidth="1"/>
    <col min="1285" max="1285" width="0.85546875" style="96" customWidth="1"/>
    <col min="1286" max="1286" width="17.5703125" style="96" customWidth="1"/>
    <col min="1287" max="1287" width="0.85546875" style="96" customWidth="1"/>
    <col min="1288" max="1288" width="17.5703125" style="96" customWidth="1"/>
    <col min="1289" max="1289" width="0.85546875" style="96" customWidth="1"/>
    <col min="1290" max="1290" width="17.5703125" style="96" customWidth="1"/>
    <col min="1291" max="1291" width="0" style="96" hidden="1" customWidth="1"/>
    <col min="1292" max="1292" width="10.5703125" style="96"/>
    <col min="1293" max="1293" width="14.42578125" style="96" bestFit="1" customWidth="1"/>
    <col min="1294" max="1294" width="10.5703125" style="96"/>
    <col min="1295" max="1295" width="14.42578125" style="96" bestFit="1" customWidth="1"/>
    <col min="1296" max="1536" width="10.5703125" style="96"/>
    <col min="1537" max="1537" width="68.85546875" style="96" customWidth="1"/>
    <col min="1538" max="1538" width="8.5703125" style="96" customWidth="1"/>
    <col min="1539" max="1539" width="1.5703125" style="96" customWidth="1"/>
    <col min="1540" max="1540" width="17.5703125" style="96" customWidth="1"/>
    <col min="1541" max="1541" width="0.85546875" style="96" customWidth="1"/>
    <col min="1542" max="1542" width="17.5703125" style="96" customWidth="1"/>
    <col min="1543" max="1543" width="0.85546875" style="96" customWidth="1"/>
    <col min="1544" max="1544" width="17.5703125" style="96" customWidth="1"/>
    <col min="1545" max="1545" width="0.85546875" style="96" customWidth="1"/>
    <col min="1546" max="1546" width="17.5703125" style="96" customWidth="1"/>
    <col min="1547" max="1547" width="0" style="96" hidden="1" customWidth="1"/>
    <col min="1548" max="1548" width="10.5703125" style="96"/>
    <col min="1549" max="1549" width="14.42578125" style="96" bestFit="1" customWidth="1"/>
    <col min="1550" max="1550" width="10.5703125" style="96"/>
    <col min="1551" max="1551" width="14.42578125" style="96" bestFit="1" customWidth="1"/>
    <col min="1552" max="1792" width="10.5703125" style="96"/>
    <col min="1793" max="1793" width="68.85546875" style="96" customWidth="1"/>
    <col min="1794" max="1794" width="8.5703125" style="96" customWidth="1"/>
    <col min="1795" max="1795" width="1.5703125" style="96" customWidth="1"/>
    <col min="1796" max="1796" width="17.5703125" style="96" customWidth="1"/>
    <col min="1797" max="1797" width="0.85546875" style="96" customWidth="1"/>
    <col min="1798" max="1798" width="17.5703125" style="96" customWidth="1"/>
    <col min="1799" max="1799" width="0.85546875" style="96" customWidth="1"/>
    <col min="1800" max="1800" width="17.5703125" style="96" customWidth="1"/>
    <col min="1801" max="1801" width="0.85546875" style="96" customWidth="1"/>
    <col min="1802" max="1802" width="17.5703125" style="96" customWidth="1"/>
    <col min="1803" max="1803" width="0" style="96" hidden="1" customWidth="1"/>
    <col min="1804" max="1804" width="10.5703125" style="96"/>
    <col min="1805" max="1805" width="14.42578125" style="96" bestFit="1" customWidth="1"/>
    <col min="1806" max="1806" width="10.5703125" style="96"/>
    <col min="1807" max="1807" width="14.42578125" style="96" bestFit="1" customWidth="1"/>
    <col min="1808" max="2048" width="10.5703125" style="96"/>
    <col min="2049" max="2049" width="68.85546875" style="96" customWidth="1"/>
    <col min="2050" max="2050" width="8.5703125" style="96" customWidth="1"/>
    <col min="2051" max="2051" width="1.5703125" style="96" customWidth="1"/>
    <col min="2052" max="2052" width="17.5703125" style="96" customWidth="1"/>
    <col min="2053" max="2053" width="0.85546875" style="96" customWidth="1"/>
    <col min="2054" max="2054" width="17.5703125" style="96" customWidth="1"/>
    <col min="2055" max="2055" width="0.85546875" style="96" customWidth="1"/>
    <col min="2056" max="2056" width="17.5703125" style="96" customWidth="1"/>
    <col min="2057" max="2057" width="0.85546875" style="96" customWidth="1"/>
    <col min="2058" max="2058" width="17.5703125" style="96" customWidth="1"/>
    <col min="2059" max="2059" width="0" style="96" hidden="1" customWidth="1"/>
    <col min="2060" max="2060" width="10.5703125" style="96"/>
    <col min="2061" max="2061" width="14.42578125" style="96" bestFit="1" customWidth="1"/>
    <col min="2062" max="2062" width="10.5703125" style="96"/>
    <col min="2063" max="2063" width="14.42578125" style="96" bestFit="1" customWidth="1"/>
    <col min="2064" max="2304" width="10.5703125" style="96"/>
    <col min="2305" max="2305" width="68.85546875" style="96" customWidth="1"/>
    <col min="2306" max="2306" width="8.5703125" style="96" customWidth="1"/>
    <col min="2307" max="2307" width="1.5703125" style="96" customWidth="1"/>
    <col min="2308" max="2308" width="17.5703125" style="96" customWidth="1"/>
    <col min="2309" max="2309" width="0.85546875" style="96" customWidth="1"/>
    <col min="2310" max="2310" width="17.5703125" style="96" customWidth="1"/>
    <col min="2311" max="2311" width="0.85546875" style="96" customWidth="1"/>
    <col min="2312" max="2312" width="17.5703125" style="96" customWidth="1"/>
    <col min="2313" max="2313" width="0.85546875" style="96" customWidth="1"/>
    <col min="2314" max="2314" width="17.5703125" style="96" customWidth="1"/>
    <col min="2315" max="2315" width="0" style="96" hidden="1" customWidth="1"/>
    <col min="2316" max="2316" width="10.5703125" style="96"/>
    <col min="2317" max="2317" width="14.42578125" style="96" bestFit="1" customWidth="1"/>
    <col min="2318" max="2318" width="10.5703125" style="96"/>
    <col min="2319" max="2319" width="14.42578125" style="96" bestFit="1" customWidth="1"/>
    <col min="2320" max="2560" width="10.5703125" style="96"/>
    <col min="2561" max="2561" width="68.85546875" style="96" customWidth="1"/>
    <col min="2562" max="2562" width="8.5703125" style="96" customWidth="1"/>
    <col min="2563" max="2563" width="1.5703125" style="96" customWidth="1"/>
    <col min="2564" max="2564" width="17.5703125" style="96" customWidth="1"/>
    <col min="2565" max="2565" width="0.85546875" style="96" customWidth="1"/>
    <col min="2566" max="2566" width="17.5703125" style="96" customWidth="1"/>
    <col min="2567" max="2567" width="0.85546875" style="96" customWidth="1"/>
    <col min="2568" max="2568" width="17.5703125" style="96" customWidth="1"/>
    <col min="2569" max="2569" width="0.85546875" style="96" customWidth="1"/>
    <col min="2570" max="2570" width="17.5703125" style="96" customWidth="1"/>
    <col min="2571" max="2571" width="0" style="96" hidden="1" customWidth="1"/>
    <col min="2572" max="2572" width="10.5703125" style="96"/>
    <col min="2573" max="2573" width="14.42578125" style="96" bestFit="1" customWidth="1"/>
    <col min="2574" max="2574" width="10.5703125" style="96"/>
    <col min="2575" max="2575" width="14.42578125" style="96" bestFit="1" customWidth="1"/>
    <col min="2576" max="2816" width="10.5703125" style="96"/>
    <col min="2817" max="2817" width="68.85546875" style="96" customWidth="1"/>
    <col min="2818" max="2818" width="8.5703125" style="96" customWidth="1"/>
    <col min="2819" max="2819" width="1.5703125" style="96" customWidth="1"/>
    <col min="2820" max="2820" width="17.5703125" style="96" customWidth="1"/>
    <col min="2821" max="2821" width="0.85546875" style="96" customWidth="1"/>
    <col min="2822" max="2822" width="17.5703125" style="96" customWidth="1"/>
    <col min="2823" max="2823" width="0.85546875" style="96" customWidth="1"/>
    <col min="2824" max="2824" width="17.5703125" style="96" customWidth="1"/>
    <col min="2825" max="2825" width="0.85546875" style="96" customWidth="1"/>
    <col min="2826" max="2826" width="17.5703125" style="96" customWidth="1"/>
    <col min="2827" max="2827" width="0" style="96" hidden="1" customWidth="1"/>
    <col min="2828" max="2828" width="10.5703125" style="96"/>
    <col min="2829" max="2829" width="14.42578125" style="96" bestFit="1" customWidth="1"/>
    <col min="2830" max="2830" width="10.5703125" style="96"/>
    <col min="2831" max="2831" width="14.42578125" style="96" bestFit="1" customWidth="1"/>
    <col min="2832" max="3072" width="10.5703125" style="96"/>
    <col min="3073" max="3073" width="68.85546875" style="96" customWidth="1"/>
    <col min="3074" max="3074" width="8.5703125" style="96" customWidth="1"/>
    <col min="3075" max="3075" width="1.5703125" style="96" customWidth="1"/>
    <col min="3076" max="3076" width="17.5703125" style="96" customWidth="1"/>
    <col min="3077" max="3077" width="0.85546875" style="96" customWidth="1"/>
    <col min="3078" max="3078" width="17.5703125" style="96" customWidth="1"/>
    <col min="3079" max="3079" width="0.85546875" style="96" customWidth="1"/>
    <col min="3080" max="3080" width="17.5703125" style="96" customWidth="1"/>
    <col min="3081" max="3081" width="0.85546875" style="96" customWidth="1"/>
    <col min="3082" max="3082" width="17.5703125" style="96" customWidth="1"/>
    <col min="3083" max="3083" width="0" style="96" hidden="1" customWidth="1"/>
    <col min="3084" max="3084" width="10.5703125" style="96"/>
    <col min="3085" max="3085" width="14.42578125" style="96" bestFit="1" customWidth="1"/>
    <col min="3086" max="3086" width="10.5703125" style="96"/>
    <col min="3087" max="3087" width="14.42578125" style="96" bestFit="1" customWidth="1"/>
    <col min="3088" max="3328" width="10.5703125" style="96"/>
    <col min="3329" max="3329" width="68.85546875" style="96" customWidth="1"/>
    <col min="3330" max="3330" width="8.5703125" style="96" customWidth="1"/>
    <col min="3331" max="3331" width="1.5703125" style="96" customWidth="1"/>
    <col min="3332" max="3332" width="17.5703125" style="96" customWidth="1"/>
    <col min="3333" max="3333" width="0.85546875" style="96" customWidth="1"/>
    <col min="3334" max="3334" width="17.5703125" style="96" customWidth="1"/>
    <col min="3335" max="3335" width="0.85546875" style="96" customWidth="1"/>
    <col min="3336" max="3336" width="17.5703125" style="96" customWidth="1"/>
    <col min="3337" max="3337" width="0.85546875" style="96" customWidth="1"/>
    <col min="3338" max="3338" width="17.5703125" style="96" customWidth="1"/>
    <col min="3339" max="3339" width="0" style="96" hidden="1" customWidth="1"/>
    <col min="3340" max="3340" width="10.5703125" style="96"/>
    <col min="3341" max="3341" width="14.42578125" style="96" bestFit="1" customWidth="1"/>
    <col min="3342" max="3342" width="10.5703125" style="96"/>
    <col min="3343" max="3343" width="14.42578125" style="96" bestFit="1" customWidth="1"/>
    <col min="3344" max="3584" width="10.5703125" style="96"/>
    <col min="3585" max="3585" width="68.85546875" style="96" customWidth="1"/>
    <col min="3586" max="3586" width="8.5703125" style="96" customWidth="1"/>
    <col min="3587" max="3587" width="1.5703125" style="96" customWidth="1"/>
    <col min="3588" max="3588" width="17.5703125" style="96" customWidth="1"/>
    <col min="3589" max="3589" width="0.85546875" style="96" customWidth="1"/>
    <col min="3590" max="3590" width="17.5703125" style="96" customWidth="1"/>
    <col min="3591" max="3591" width="0.85546875" style="96" customWidth="1"/>
    <col min="3592" max="3592" width="17.5703125" style="96" customWidth="1"/>
    <col min="3593" max="3593" width="0.85546875" style="96" customWidth="1"/>
    <col min="3594" max="3594" width="17.5703125" style="96" customWidth="1"/>
    <col min="3595" max="3595" width="0" style="96" hidden="1" customWidth="1"/>
    <col min="3596" max="3596" width="10.5703125" style="96"/>
    <col min="3597" max="3597" width="14.42578125" style="96" bestFit="1" customWidth="1"/>
    <col min="3598" max="3598" width="10.5703125" style="96"/>
    <col min="3599" max="3599" width="14.42578125" style="96" bestFit="1" customWidth="1"/>
    <col min="3600" max="3840" width="10.5703125" style="96"/>
    <col min="3841" max="3841" width="68.85546875" style="96" customWidth="1"/>
    <col min="3842" max="3842" width="8.5703125" style="96" customWidth="1"/>
    <col min="3843" max="3843" width="1.5703125" style="96" customWidth="1"/>
    <col min="3844" max="3844" width="17.5703125" style="96" customWidth="1"/>
    <col min="3845" max="3845" width="0.85546875" style="96" customWidth="1"/>
    <col min="3846" max="3846" width="17.5703125" style="96" customWidth="1"/>
    <col min="3847" max="3847" width="0.85546875" style="96" customWidth="1"/>
    <col min="3848" max="3848" width="17.5703125" style="96" customWidth="1"/>
    <col min="3849" max="3849" width="0.85546875" style="96" customWidth="1"/>
    <col min="3850" max="3850" width="17.5703125" style="96" customWidth="1"/>
    <col min="3851" max="3851" width="0" style="96" hidden="1" customWidth="1"/>
    <col min="3852" max="3852" width="10.5703125" style="96"/>
    <col min="3853" max="3853" width="14.42578125" style="96" bestFit="1" customWidth="1"/>
    <col min="3854" max="3854" width="10.5703125" style="96"/>
    <col min="3855" max="3855" width="14.42578125" style="96" bestFit="1" customWidth="1"/>
    <col min="3856" max="4096" width="10.5703125" style="96"/>
    <col min="4097" max="4097" width="68.85546875" style="96" customWidth="1"/>
    <col min="4098" max="4098" width="8.5703125" style="96" customWidth="1"/>
    <col min="4099" max="4099" width="1.5703125" style="96" customWidth="1"/>
    <col min="4100" max="4100" width="17.5703125" style="96" customWidth="1"/>
    <col min="4101" max="4101" width="0.85546875" style="96" customWidth="1"/>
    <col min="4102" max="4102" width="17.5703125" style="96" customWidth="1"/>
    <col min="4103" max="4103" width="0.85546875" style="96" customWidth="1"/>
    <col min="4104" max="4104" width="17.5703125" style="96" customWidth="1"/>
    <col min="4105" max="4105" width="0.85546875" style="96" customWidth="1"/>
    <col min="4106" max="4106" width="17.5703125" style="96" customWidth="1"/>
    <col min="4107" max="4107" width="0" style="96" hidden="1" customWidth="1"/>
    <col min="4108" max="4108" width="10.5703125" style="96"/>
    <col min="4109" max="4109" width="14.42578125" style="96" bestFit="1" customWidth="1"/>
    <col min="4110" max="4110" width="10.5703125" style="96"/>
    <col min="4111" max="4111" width="14.42578125" style="96" bestFit="1" customWidth="1"/>
    <col min="4112" max="4352" width="10.5703125" style="96"/>
    <col min="4353" max="4353" width="68.85546875" style="96" customWidth="1"/>
    <col min="4354" max="4354" width="8.5703125" style="96" customWidth="1"/>
    <col min="4355" max="4355" width="1.5703125" style="96" customWidth="1"/>
    <col min="4356" max="4356" width="17.5703125" style="96" customWidth="1"/>
    <col min="4357" max="4357" width="0.85546875" style="96" customWidth="1"/>
    <col min="4358" max="4358" width="17.5703125" style="96" customWidth="1"/>
    <col min="4359" max="4359" width="0.85546875" style="96" customWidth="1"/>
    <col min="4360" max="4360" width="17.5703125" style="96" customWidth="1"/>
    <col min="4361" max="4361" width="0.85546875" style="96" customWidth="1"/>
    <col min="4362" max="4362" width="17.5703125" style="96" customWidth="1"/>
    <col min="4363" max="4363" width="0" style="96" hidden="1" customWidth="1"/>
    <col min="4364" max="4364" width="10.5703125" style="96"/>
    <col min="4365" max="4365" width="14.42578125" style="96" bestFit="1" customWidth="1"/>
    <col min="4366" max="4366" width="10.5703125" style="96"/>
    <col min="4367" max="4367" width="14.42578125" style="96" bestFit="1" customWidth="1"/>
    <col min="4368" max="4608" width="10.5703125" style="96"/>
    <col min="4609" max="4609" width="68.85546875" style="96" customWidth="1"/>
    <col min="4610" max="4610" width="8.5703125" style="96" customWidth="1"/>
    <col min="4611" max="4611" width="1.5703125" style="96" customWidth="1"/>
    <col min="4612" max="4612" width="17.5703125" style="96" customWidth="1"/>
    <col min="4613" max="4613" width="0.85546875" style="96" customWidth="1"/>
    <col min="4614" max="4614" width="17.5703125" style="96" customWidth="1"/>
    <col min="4615" max="4615" width="0.85546875" style="96" customWidth="1"/>
    <col min="4616" max="4616" width="17.5703125" style="96" customWidth="1"/>
    <col min="4617" max="4617" width="0.85546875" style="96" customWidth="1"/>
    <col min="4618" max="4618" width="17.5703125" style="96" customWidth="1"/>
    <col min="4619" max="4619" width="0" style="96" hidden="1" customWidth="1"/>
    <col min="4620" max="4620" width="10.5703125" style="96"/>
    <col min="4621" max="4621" width="14.42578125" style="96" bestFit="1" customWidth="1"/>
    <col min="4622" max="4622" width="10.5703125" style="96"/>
    <col min="4623" max="4623" width="14.42578125" style="96" bestFit="1" customWidth="1"/>
    <col min="4624" max="4864" width="10.5703125" style="96"/>
    <col min="4865" max="4865" width="68.85546875" style="96" customWidth="1"/>
    <col min="4866" max="4866" width="8.5703125" style="96" customWidth="1"/>
    <col min="4867" max="4867" width="1.5703125" style="96" customWidth="1"/>
    <col min="4868" max="4868" width="17.5703125" style="96" customWidth="1"/>
    <col min="4869" max="4869" width="0.85546875" style="96" customWidth="1"/>
    <col min="4870" max="4870" width="17.5703125" style="96" customWidth="1"/>
    <col min="4871" max="4871" width="0.85546875" style="96" customWidth="1"/>
    <col min="4872" max="4872" width="17.5703125" style="96" customWidth="1"/>
    <col min="4873" max="4873" width="0.85546875" style="96" customWidth="1"/>
    <col min="4874" max="4874" width="17.5703125" style="96" customWidth="1"/>
    <col min="4875" max="4875" width="0" style="96" hidden="1" customWidth="1"/>
    <col min="4876" max="4876" width="10.5703125" style="96"/>
    <col min="4877" max="4877" width="14.42578125" style="96" bestFit="1" customWidth="1"/>
    <col min="4878" max="4878" width="10.5703125" style="96"/>
    <col min="4879" max="4879" width="14.42578125" style="96" bestFit="1" customWidth="1"/>
    <col min="4880" max="5120" width="10.5703125" style="96"/>
    <col min="5121" max="5121" width="68.85546875" style="96" customWidth="1"/>
    <col min="5122" max="5122" width="8.5703125" style="96" customWidth="1"/>
    <col min="5123" max="5123" width="1.5703125" style="96" customWidth="1"/>
    <col min="5124" max="5124" width="17.5703125" style="96" customWidth="1"/>
    <col min="5125" max="5125" width="0.85546875" style="96" customWidth="1"/>
    <col min="5126" max="5126" width="17.5703125" style="96" customWidth="1"/>
    <col min="5127" max="5127" width="0.85546875" style="96" customWidth="1"/>
    <col min="5128" max="5128" width="17.5703125" style="96" customWidth="1"/>
    <col min="5129" max="5129" width="0.85546875" style="96" customWidth="1"/>
    <col min="5130" max="5130" width="17.5703125" style="96" customWidth="1"/>
    <col min="5131" max="5131" width="0" style="96" hidden="1" customWidth="1"/>
    <col min="5132" max="5132" width="10.5703125" style="96"/>
    <col min="5133" max="5133" width="14.42578125" style="96" bestFit="1" customWidth="1"/>
    <col min="5134" max="5134" width="10.5703125" style="96"/>
    <col min="5135" max="5135" width="14.42578125" style="96" bestFit="1" customWidth="1"/>
    <col min="5136" max="5376" width="10.5703125" style="96"/>
    <col min="5377" max="5377" width="68.85546875" style="96" customWidth="1"/>
    <col min="5378" max="5378" width="8.5703125" style="96" customWidth="1"/>
    <col min="5379" max="5379" width="1.5703125" style="96" customWidth="1"/>
    <col min="5380" max="5380" width="17.5703125" style="96" customWidth="1"/>
    <col min="5381" max="5381" width="0.85546875" style="96" customWidth="1"/>
    <col min="5382" max="5382" width="17.5703125" style="96" customWidth="1"/>
    <col min="5383" max="5383" width="0.85546875" style="96" customWidth="1"/>
    <col min="5384" max="5384" width="17.5703125" style="96" customWidth="1"/>
    <col min="5385" max="5385" width="0.85546875" style="96" customWidth="1"/>
    <col min="5386" max="5386" width="17.5703125" style="96" customWidth="1"/>
    <col min="5387" max="5387" width="0" style="96" hidden="1" customWidth="1"/>
    <col min="5388" max="5388" width="10.5703125" style="96"/>
    <col min="5389" max="5389" width="14.42578125" style="96" bestFit="1" customWidth="1"/>
    <col min="5390" max="5390" width="10.5703125" style="96"/>
    <col min="5391" max="5391" width="14.42578125" style="96" bestFit="1" customWidth="1"/>
    <col min="5392" max="5632" width="10.5703125" style="96"/>
    <col min="5633" max="5633" width="68.85546875" style="96" customWidth="1"/>
    <col min="5634" max="5634" width="8.5703125" style="96" customWidth="1"/>
    <col min="5635" max="5635" width="1.5703125" style="96" customWidth="1"/>
    <col min="5636" max="5636" width="17.5703125" style="96" customWidth="1"/>
    <col min="5637" max="5637" width="0.85546875" style="96" customWidth="1"/>
    <col min="5638" max="5638" width="17.5703125" style="96" customWidth="1"/>
    <col min="5639" max="5639" width="0.85546875" style="96" customWidth="1"/>
    <col min="5640" max="5640" width="17.5703125" style="96" customWidth="1"/>
    <col min="5641" max="5641" width="0.85546875" style="96" customWidth="1"/>
    <col min="5642" max="5642" width="17.5703125" style="96" customWidth="1"/>
    <col min="5643" max="5643" width="0" style="96" hidden="1" customWidth="1"/>
    <col min="5644" max="5644" width="10.5703125" style="96"/>
    <col min="5645" max="5645" width="14.42578125" style="96" bestFit="1" customWidth="1"/>
    <col min="5646" max="5646" width="10.5703125" style="96"/>
    <col min="5647" max="5647" width="14.42578125" style="96" bestFit="1" customWidth="1"/>
    <col min="5648" max="5888" width="10.5703125" style="96"/>
    <col min="5889" max="5889" width="68.85546875" style="96" customWidth="1"/>
    <col min="5890" max="5890" width="8.5703125" style="96" customWidth="1"/>
    <col min="5891" max="5891" width="1.5703125" style="96" customWidth="1"/>
    <col min="5892" max="5892" width="17.5703125" style="96" customWidth="1"/>
    <col min="5893" max="5893" width="0.85546875" style="96" customWidth="1"/>
    <col min="5894" max="5894" width="17.5703125" style="96" customWidth="1"/>
    <col min="5895" max="5895" width="0.85546875" style="96" customWidth="1"/>
    <col min="5896" max="5896" width="17.5703125" style="96" customWidth="1"/>
    <col min="5897" max="5897" width="0.85546875" style="96" customWidth="1"/>
    <col min="5898" max="5898" width="17.5703125" style="96" customWidth="1"/>
    <col min="5899" max="5899" width="0" style="96" hidden="1" customWidth="1"/>
    <col min="5900" max="5900" width="10.5703125" style="96"/>
    <col min="5901" max="5901" width="14.42578125" style="96" bestFit="1" customWidth="1"/>
    <col min="5902" max="5902" width="10.5703125" style="96"/>
    <col min="5903" max="5903" width="14.42578125" style="96" bestFit="1" customWidth="1"/>
    <col min="5904" max="6144" width="10.5703125" style="96"/>
    <col min="6145" max="6145" width="68.85546875" style="96" customWidth="1"/>
    <col min="6146" max="6146" width="8.5703125" style="96" customWidth="1"/>
    <col min="6147" max="6147" width="1.5703125" style="96" customWidth="1"/>
    <col min="6148" max="6148" width="17.5703125" style="96" customWidth="1"/>
    <col min="6149" max="6149" width="0.85546875" style="96" customWidth="1"/>
    <col min="6150" max="6150" width="17.5703125" style="96" customWidth="1"/>
    <col min="6151" max="6151" width="0.85546875" style="96" customWidth="1"/>
    <col min="6152" max="6152" width="17.5703125" style="96" customWidth="1"/>
    <col min="6153" max="6153" width="0.85546875" style="96" customWidth="1"/>
    <col min="6154" max="6154" width="17.5703125" style="96" customWidth="1"/>
    <col min="6155" max="6155" width="0" style="96" hidden="1" customWidth="1"/>
    <col min="6156" max="6156" width="10.5703125" style="96"/>
    <col min="6157" max="6157" width="14.42578125" style="96" bestFit="1" customWidth="1"/>
    <col min="6158" max="6158" width="10.5703125" style="96"/>
    <col min="6159" max="6159" width="14.42578125" style="96" bestFit="1" customWidth="1"/>
    <col min="6160" max="6400" width="10.5703125" style="96"/>
    <col min="6401" max="6401" width="68.85546875" style="96" customWidth="1"/>
    <col min="6402" max="6402" width="8.5703125" style="96" customWidth="1"/>
    <col min="6403" max="6403" width="1.5703125" style="96" customWidth="1"/>
    <col min="6404" max="6404" width="17.5703125" style="96" customWidth="1"/>
    <col min="6405" max="6405" width="0.85546875" style="96" customWidth="1"/>
    <col min="6406" max="6406" width="17.5703125" style="96" customWidth="1"/>
    <col min="6407" max="6407" width="0.85546875" style="96" customWidth="1"/>
    <col min="6408" max="6408" width="17.5703125" style="96" customWidth="1"/>
    <col min="6409" max="6409" width="0.85546875" style="96" customWidth="1"/>
    <col min="6410" max="6410" width="17.5703125" style="96" customWidth="1"/>
    <col min="6411" max="6411" width="0" style="96" hidden="1" customWidth="1"/>
    <col min="6412" max="6412" width="10.5703125" style="96"/>
    <col min="6413" max="6413" width="14.42578125" style="96" bestFit="1" customWidth="1"/>
    <col min="6414" max="6414" width="10.5703125" style="96"/>
    <col min="6415" max="6415" width="14.42578125" style="96" bestFit="1" customWidth="1"/>
    <col min="6416" max="6656" width="10.5703125" style="96"/>
    <col min="6657" max="6657" width="68.85546875" style="96" customWidth="1"/>
    <col min="6658" max="6658" width="8.5703125" style="96" customWidth="1"/>
    <col min="6659" max="6659" width="1.5703125" style="96" customWidth="1"/>
    <col min="6660" max="6660" width="17.5703125" style="96" customWidth="1"/>
    <col min="6661" max="6661" width="0.85546875" style="96" customWidth="1"/>
    <col min="6662" max="6662" width="17.5703125" style="96" customWidth="1"/>
    <col min="6663" max="6663" width="0.85546875" style="96" customWidth="1"/>
    <col min="6664" max="6664" width="17.5703125" style="96" customWidth="1"/>
    <col min="6665" max="6665" width="0.85546875" style="96" customWidth="1"/>
    <col min="6666" max="6666" width="17.5703125" style="96" customWidth="1"/>
    <col min="6667" max="6667" width="0" style="96" hidden="1" customWidth="1"/>
    <col min="6668" max="6668" width="10.5703125" style="96"/>
    <col min="6669" max="6669" width="14.42578125" style="96" bestFit="1" customWidth="1"/>
    <col min="6670" max="6670" width="10.5703125" style="96"/>
    <col min="6671" max="6671" width="14.42578125" style="96" bestFit="1" customWidth="1"/>
    <col min="6672" max="6912" width="10.5703125" style="96"/>
    <col min="6913" max="6913" width="68.85546875" style="96" customWidth="1"/>
    <col min="6914" max="6914" width="8.5703125" style="96" customWidth="1"/>
    <col min="6915" max="6915" width="1.5703125" style="96" customWidth="1"/>
    <col min="6916" max="6916" width="17.5703125" style="96" customWidth="1"/>
    <col min="6917" max="6917" width="0.85546875" style="96" customWidth="1"/>
    <col min="6918" max="6918" width="17.5703125" style="96" customWidth="1"/>
    <col min="6919" max="6919" width="0.85546875" style="96" customWidth="1"/>
    <col min="6920" max="6920" width="17.5703125" style="96" customWidth="1"/>
    <col min="6921" max="6921" width="0.85546875" style="96" customWidth="1"/>
    <col min="6922" max="6922" width="17.5703125" style="96" customWidth="1"/>
    <col min="6923" max="6923" width="0" style="96" hidden="1" customWidth="1"/>
    <col min="6924" max="6924" width="10.5703125" style="96"/>
    <col min="6925" max="6925" width="14.42578125" style="96" bestFit="1" customWidth="1"/>
    <col min="6926" max="6926" width="10.5703125" style="96"/>
    <col min="6927" max="6927" width="14.42578125" style="96" bestFit="1" customWidth="1"/>
    <col min="6928" max="7168" width="10.5703125" style="96"/>
    <col min="7169" max="7169" width="68.85546875" style="96" customWidth="1"/>
    <col min="7170" max="7170" width="8.5703125" style="96" customWidth="1"/>
    <col min="7171" max="7171" width="1.5703125" style="96" customWidth="1"/>
    <col min="7172" max="7172" width="17.5703125" style="96" customWidth="1"/>
    <col min="7173" max="7173" width="0.85546875" style="96" customWidth="1"/>
    <col min="7174" max="7174" width="17.5703125" style="96" customWidth="1"/>
    <col min="7175" max="7175" width="0.85546875" style="96" customWidth="1"/>
    <col min="7176" max="7176" width="17.5703125" style="96" customWidth="1"/>
    <col min="7177" max="7177" width="0.85546875" style="96" customWidth="1"/>
    <col min="7178" max="7178" width="17.5703125" style="96" customWidth="1"/>
    <col min="7179" max="7179" width="0" style="96" hidden="1" customWidth="1"/>
    <col min="7180" max="7180" width="10.5703125" style="96"/>
    <col min="7181" max="7181" width="14.42578125" style="96" bestFit="1" customWidth="1"/>
    <col min="7182" max="7182" width="10.5703125" style="96"/>
    <col min="7183" max="7183" width="14.42578125" style="96" bestFit="1" customWidth="1"/>
    <col min="7184" max="7424" width="10.5703125" style="96"/>
    <col min="7425" max="7425" width="68.85546875" style="96" customWidth="1"/>
    <col min="7426" max="7426" width="8.5703125" style="96" customWidth="1"/>
    <col min="7427" max="7427" width="1.5703125" style="96" customWidth="1"/>
    <col min="7428" max="7428" width="17.5703125" style="96" customWidth="1"/>
    <col min="7429" max="7429" width="0.85546875" style="96" customWidth="1"/>
    <col min="7430" max="7430" width="17.5703125" style="96" customWidth="1"/>
    <col min="7431" max="7431" width="0.85546875" style="96" customWidth="1"/>
    <col min="7432" max="7432" width="17.5703125" style="96" customWidth="1"/>
    <col min="7433" max="7433" width="0.85546875" style="96" customWidth="1"/>
    <col min="7434" max="7434" width="17.5703125" style="96" customWidth="1"/>
    <col min="7435" max="7435" width="0" style="96" hidden="1" customWidth="1"/>
    <col min="7436" max="7436" width="10.5703125" style="96"/>
    <col min="7437" max="7437" width="14.42578125" style="96" bestFit="1" customWidth="1"/>
    <col min="7438" max="7438" width="10.5703125" style="96"/>
    <col min="7439" max="7439" width="14.42578125" style="96" bestFit="1" customWidth="1"/>
    <col min="7440" max="7680" width="10.5703125" style="96"/>
    <col min="7681" max="7681" width="68.85546875" style="96" customWidth="1"/>
    <col min="7682" max="7682" width="8.5703125" style="96" customWidth="1"/>
    <col min="7683" max="7683" width="1.5703125" style="96" customWidth="1"/>
    <col min="7684" max="7684" width="17.5703125" style="96" customWidth="1"/>
    <col min="7685" max="7685" width="0.85546875" style="96" customWidth="1"/>
    <col min="7686" max="7686" width="17.5703125" style="96" customWidth="1"/>
    <col min="7687" max="7687" width="0.85546875" style="96" customWidth="1"/>
    <col min="7688" max="7688" width="17.5703125" style="96" customWidth="1"/>
    <col min="7689" max="7689" width="0.85546875" style="96" customWidth="1"/>
    <col min="7690" max="7690" width="17.5703125" style="96" customWidth="1"/>
    <col min="7691" max="7691" width="0" style="96" hidden="1" customWidth="1"/>
    <col min="7692" max="7692" width="10.5703125" style="96"/>
    <col min="7693" max="7693" width="14.42578125" style="96" bestFit="1" customWidth="1"/>
    <col min="7694" max="7694" width="10.5703125" style="96"/>
    <col min="7695" max="7695" width="14.42578125" style="96" bestFit="1" customWidth="1"/>
    <col min="7696" max="7936" width="10.5703125" style="96"/>
    <col min="7937" max="7937" width="68.85546875" style="96" customWidth="1"/>
    <col min="7938" max="7938" width="8.5703125" style="96" customWidth="1"/>
    <col min="7939" max="7939" width="1.5703125" style="96" customWidth="1"/>
    <col min="7940" max="7940" width="17.5703125" style="96" customWidth="1"/>
    <col min="7941" max="7941" width="0.85546875" style="96" customWidth="1"/>
    <col min="7942" max="7942" width="17.5703125" style="96" customWidth="1"/>
    <col min="7943" max="7943" width="0.85546875" style="96" customWidth="1"/>
    <col min="7944" max="7944" width="17.5703125" style="96" customWidth="1"/>
    <col min="7945" max="7945" width="0.85546875" style="96" customWidth="1"/>
    <col min="7946" max="7946" width="17.5703125" style="96" customWidth="1"/>
    <col min="7947" max="7947" width="0" style="96" hidden="1" customWidth="1"/>
    <col min="7948" max="7948" width="10.5703125" style="96"/>
    <col min="7949" max="7949" width="14.42578125" style="96" bestFit="1" customWidth="1"/>
    <col min="7950" max="7950" width="10.5703125" style="96"/>
    <col min="7951" max="7951" width="14.42578125" style="96" bestFit="1" customWidth="1"/>
    <col min="7952" max="8192" width="10.5703125" style="96"/>
    <col min="8193" max="8193" width="68.85546875" style="96" customWidth="1"/>
    <col min="8194" max="8194" width="8.5703125" style="96" customWidth="1"/>
    <col min="8195" max="8195" width="1.5703125" style="96" customWidth="1"/>
    <col min="8196" max="8196" width="17.5703125" style="96" customWidth="1"/>
    <col min="8197" max="8197" width="0.85546875" style="96" customWidth="1"/>
    <col min="8198" max="8198" width="17.5703125" style="96" customWidth="1"/>
    <col min="8199" max="8199" width="0.85546875" style="96" customWidth="1"/>
    <col min="8200" max="8200" width="17.5703125" style="96" customWidth="1"/>
    <col min="8201" max="8201" width="0.85546875" style="96" customWidth="1"/>
    <col min="8202" max="8202" width="17.5703125" style="96" customWidth="1"/>
    <col min="8203" max="8203" width="0" style="96" hidden="1" customWidth="1"/>
    <col min="8204" max="8204" width="10.5703125" style="96"/>
    <col min="8205" max="8205" width="14.42578125" style="96" bestFit="1" customWidth="1"/>
    <col min="8206" max="8206" width="10.5703125" style="96"/>
    <col min="8207" max="8207" width="14.42578125" style="96" bestFit="1" customWidth="1"/>
    <col min="8208" max="8448" width="10.5703125" style="96"/>
    <col min="8449" max="8449" width="68.85546875" style="96" customWidth="1"/>
    <col min="8450" max="8450" width="8.5703125" style="96" customWidth="1"/>
    <col min="8451" max="8451" width="1.5703125" style="96" customWidth="1"/>
    <col min="8452" max="8452" width="17.5703125" style="96" customWidth="1"/>
    <col min="8453" max="8453" width="0.85546875" style="96" customWidth="1"/>
    <col min="8454" max="8454" width="17.5703125" style="96" customWidth="1"/>
    <col min="8455" max="8455" width="0.85546875" style="96" customWidth="1"/>
    <col min="8456" max="8456" width="17.5703125" style="96" customWidth="1"/>
    <col min="8457" max="8457" width="0.85546875" style="96" customWidth="1"/>
    <col min="8458" max="8458" width="17.5703125" style="96" customWidth="1"/>
    <col min="8459" max="8459" width="0" style="96" hidden="1" customWidth="1"/>
    <col min="8460" max="8460" width="10.5703125" style="96"/>
    <col min="8461" max="8461" width="14.42578125" style="96" bestFit="1" customWidth="1"/>
    <col min="8462" max="8462" width="10.5703125" style="96"/>
    <col min="8463" max="8463" width="14.42578125" style="96" bestFit="1" customWidth="1"/>
    <col min="8464" max="8704" width="10.5703125" style="96"/>
    <col min="8705" max="8705" width="68.85546875" style="96" customWidth="1"/>
    <col min="8706" max="8706" width="8.5703125" style="96" customWidth="1"/>
    <col min="8707" max="8707" width="1.5703125" style="96" customWidth="1"/>
    <col min="8708" max="8708" width="17.5703125" style="96" customWidth="1"/>
    <col min="8709" max="8709" width="0.85546875" style="96" customWidth="1"/>
    <col min="8710" max="8710" width="17.5703125" style="96" customWidth="1"/>
    <col min="8711" max="8711" width="0.85546875" style="96" customWidth="1"/>
    <col min="8712" max="8712" width="17.5703125" style="96" customWidth="1"/>
    <col min="8713" max="8713" width="0.85546875" style="96" customWidth="1"/>
    <col min="8714" max="8714" width="17.5703125" style="96" customWidth="1"/>
    <col min="8715" max="8715" width="0" style="96" hidden="1" customWidth="1"/>
    <col min="8716" max="8716" width="10.5703125" style="96"/>
    <col min="8717" max="8717" width="14.42578125" style="96" bestFit="1" customWidth="1"/>
    <col min="8718" max="8718" width="10.5703125" style="96"/>
    <col min="8719" max="8719" width="14.42578125" style="96" bestFit="1" customWidth="1"/>
    <col min="8720" max="8960" width="10.5703125" style="96"/>
    <col min="8961" max="8961" width="68.85546875" style="96" customWidth="1"/>
    <col min="8962" max="8962" width="8.5703125" style="96" customWidth="1"/>
    <col min="8963" max="8963" width="1.5703125" style="96" customWidth="1"/>
    <col min="8964" max="8964" width="17.5703125" style="96" customWidth="1"/>
    <col min="8965" max="8965" width="0.85546875" style="96" customWidth="1"/>
    <col min="8966" max="8966" width="17.5703125" style="96" customWidth="1"/>
    <col min="8967" max="8967" width="0.85546875" style="96" customWidth="1"/>
    <col min="8968" max="8968" width="17.5703125" style="96" customWidth="1"/>
    <col min="8969" max="8969" width="0.85546875" style="96" customWidth="1"/>
    <col min="8970" max="8970" width="17.5703125" style="96" customWidth="1"/>
    <col min="8971" max="8971" width="0" style="96" hidden="1" customWidth="1"/>
    <col min="8972" max="8972" width="10.5703125" style="96"/>
    <col min="8973" max="8973" width="14.42578125" style="96" bestFit="1" customWidth="1"/>
    <col min="8974" max="8974" width="10.5703125" style="96"/>
    <col min="8975" max="8975" width="14.42578125" style="96" bestFit="1" customWidth="1"/>
    <col min="8976" max="9216" width="10.5703125" style="96"/>
    <col min="9217" max="9217" width="68.85546875" style="96" customWidth="1"/>
    <col min="9218" max="9218" width="8.5703125" style="96" customWidth="1"/>
    <col min="9219" max="9219" width="1.5703125" style="96" customWidth="1"/>
    <col min="9220" max="9220" width="17.5703125" style="96" customWidth="1"/>
    <col min="9221" max="9221" width="0.85546875" style="96" customWidth="1"/>
    <col min="9222" max="9222" width="17.5703125" style="96" customWidth="1"/>
    <col min="9223" max="9223" width="0.85546875" style="96" customWidth="1"/>
    <col min="9224" max="9224" width="17.5703125" style="96" customWidth="1"/>
    <col min="9225" max="9225" width="0.85546875" style="96" customWidth="1"/>
    <col min="9226" max="9226" width="17.5703125" style="96" customWidth="1"/>
    <col min="9227" max="9227" width="0" style="96" hidden="1" customWidth="1"/>
    <col min="9228" max="9228" width="10.5703125" style="96"/>
    <col min="9229" max="9229" width="14.42578125" style="96" bestFit="1" customWidth="1"/>
    <col min="9230" max="9230" width="10.5703125" style="96"/>
    <col min="9231" max="9231" width="14.42578125" style="96" bestFit="1" customWidth="1"/>
    <col min="9232" max="9472" width="10.5703125" style="96"/>
    <col min="9473" max="9473" width="68.85546875" style="96" customWidth="1"/>
    <col min="9474" max="9474" width="8.5703125" style="96" customWidth="1"/>
    <col min="9475" max="9475" width="1.5703125" style="96" customWidth="1"/>
    <col min="9476" max="9476" width="17.5703125" style="96" customWidth="1"/>
    <col min="9477" max="9477" width="0.85546875" style="96" customWidth="1"/>
    <col min="9478" max="9478" width="17.5703125" style="96" customWidth="1"/>
    <col min="9479" max="9479" width="0.85546875" style="96" customWidth="1"/>
    <col min="9480" max="9480" width="17.5703125" style="96" customWidth="1"/>
    <col min="9481" max="9481" width="0.85546875" style="96" customWidth="1"/>
    <col min="9482" max="9482" width="17.5703125" style="96" customWidth="1"/>
    <col min="9483" max="9483" width="0" style="96" hidden="1" customWidth="1"/>
    <col min="9484" max="9484" width="10.5703125" style="96"/>
    <col min="9485" max="9485" width="14.42578125" style="96" bestFit="1" customWidth="1"/>
    <col min="9486" max="9486" width="10.5703125" style="96"/>
    <col min="9487" max="9487" width="14.42578125" style="96" bestFit="1" customWidth="1"/>
    <col min="9488" max="9728" width="10.5703125" style="96"/>
    <col min="9729" max="9729" width="68.85546875" style="96" customWidth="1"/>
    <col min="9730" max="9730" width="8.5703125" style="96" customWidth="1"/>
    <col min="9731" max="9731" width="1.5703125" style="96" customWidth="1"/>
    <col min="9732" max="9732" width="17.5703125" style="96" customWidth="1"/>
    <col min="9733" max="9733" width="0.85546875" style="96" customWidth="1"/>
    <col min="9734" max="9734" width="17.5703125" style="96" customWidth="1"/>
    <col min="9735" max="9735" width="0.85546875" style="96" customWidth="1"/>
    <col min="9736" max="9736" width="17.5703125" style="96" customWidth="1"/>
    <col min="9737" max="9737" width="0.85546875" style="96" customWidth="1"/>
    <col min="9738" max="9738" width="17.5703125" style="96" customWidth="1"/>
    <col min="9739" max="9739" width="0" style="96" hidden="1" customWidth="1"/>
    <col min="9740" max="9740" width="10.5703125" style="96"/>
    <col min="9741" max="9741" width="14.42578125" style="96" bestFit="1" customWidth="1"/>
    <col min="9742" max="9742" width="10.5703125" style="96"/>
    <col min="9743" max="9743" width="14.42578125" style="96" bestFit="1" customWidth="1"/>
    <col min="9744" max="9984" width="10.5703125" style="96"/>
    <col min="9985" max="9985" width="68.85546875" style="96" customWidth="1"/>
    <col min="9986" max="9986" width="8.5703125" style="96" customWidth="1"/>
    <col min="9987" max="9987" width="1.5703125" style="96" customWidth="1"/>
    <col min="9988" max="9988" width="17.5703125" style="96" customWidth="1"/>
    <col min="9989" max="9989" width="0.85546875" style="96" customWidth="1"/>
    <col min="9990" max="9990" width="17.5703125" style="96" customWidth="1"/>
    <col min="9991" max="9991" width="0.85546875" style="96" customWidth="1"/>
    <col min="9992" max="9992" width="17.5703125" style="96" customWidth="1"/>
    <col min="9993" max="9993" width="0.85546875" style="96" customWidth="1"/>
    <col min="9994" max="9994" width="17.5703125" style="96" customWidth="1"/>
    <col min="9995" max="9995" width="0" style="96" hidden="1" customWidth="1"/>
    <col min="9996" max="9996" width="10.5703125" style="96"/>
    <col min="9997" max="9997" width="14.42578125" style="96" bestFit="1" customWidth="1"/>
    <col min="9998" max="9998" width="10.5703125" style="96"/>
    <col min="9999" max="9999" width="14.42578125" style="96" bestFit="1" customWidth="1"/>
    <col min="10000" max="10240" width="10.5703125" style="96"/>
    <col min="10241" max="10241" width="68.85546875" style="96" customWidth="1"/>
    <col min="10242" max="10242" width="8.5703125" style="96" customWidth="1"/>
    <col min="10243" max="10243" width="1.5703125" style="96" customWidth="1"/>
    <col min="10244" max="10244" width="17.5703125" style="96" customWidth="1"/>
    <col min="10245" max="10245" width="0.85546875" style="96" customWidth="1"/>
    <col min="10246" max="10246" width="17.5703125" style="96" customWidth="1"/>
    <col min="10247" max="10247" width="0.85546875" style="96" customWidth="1"/>
    <col min="10248" max="10248" width="17.5703125" style="96" customWidth="1"/>
    <col min="10249" max="10249" width="0.85546875" style="96" customWidth="1"/>
    <col min="10250" max="10250" width="17.5703125" style="96" customWidth="1"/>
    <col min="10251" max="10251" width="0" style="96" hidden="1" customWidth="1"/>
    <col min="10252" max="10252" width="10.5703125" style="96"/>
    <col min="10253" max="10253" width="14.42578125" style="96" bestFit="1" customWidth="1"/>
    <col min="10254" max="10254" width="10.5703125" style="96"/>
    <col min="10255" max="10255" width="14.42578125" style="96" bestFit="1" customWidth="1"/>
    <col min="10256" max="10496" width="10.5703125" style="96"/>
    <col min="10497" max="10497" width="68.85546875" style="96" customWidth="1"/>
    <col min="10498" max="10498" width="8.5703125" style="96" customWidth="1"/>
    <col min="10499" max="10499" width="1.5703125" style="96" customWidth="1"/>
    <col min="10500" max="10500" width="17.5703125" style="96" customWidth="1"/>
    <col min="10501" max="10501" width="0.85546875" style="96" customWidth="1"/>
    <col min="10502" max="10502" width="17.5703125" style="96" customWidth="1"/>
    <col min="10503" max="10503" width="0.85546875" style="96" customWidth="1"/>
    <col min="10504" max="10504" width="17.5703125" style="96" customWidth="1"/>
    <col min="10505" max="10505" width="0.85546875" style="96" customWidth="1"/>
    <col min="10506" max="10506" width="17.5703125" style="96" customWidth="1"/>
    <col min="10507" max="10507" width="0" style="96" hidden="1" customWidth="1"/>
    <col min="10508" max="10508" width="10.5703125" style="96"/>
    <col min="10509" max="10509" width="14.42578125" style="96" bestFit="1" customWidth="1"/>
    <col min="10510" max="10510" width="10.5703125" style="96"/>
    <col min="10511" max="10511" width="14.42578125" style="96" bestFit="1" customWidth="1"/>
    <col min="10512" max="10752" width="10.5703125" style="96"/>
    <col min="10753" max="10753" width="68.85546875" style="96" customWidth="1"/>
    <col min="10754" max="10754" width="8.5703125" style="96" customWidth="1"/>
    <col min="10755" max="10755" width="1.5703125" style="96" customWidth="1"/>
    <col min="10756" max="10756" width="17.5703125" style="96" customWidth="1"/>
    <col min="10757" max="10757" width="0.85546875" style="96" customWidth="1"/>
    <col min="10758" max="10758" width="17.5703125" style="96" customWidth="1"/>
    <col min="10759" max="10759" width="0.85546875" style="96" customWidth="1"/>
    <col min="10760" max="10760" width="17.5703125" style="96" customWidth="1"/>
    <col min="10761" max="10761" width="0.85546875" style="96" customWidth="1"/>
    <col min="10762" max="10762" width="17.5703125" style="96" customWidth="1"/>
    <col min="10763" max="10763" width="0" style="96" hidden="1" customWidth="1"/>
    <col min="10764" max="10764" width="10.5703125" style="96"/>
    <col min="10765" max="10765" width="14.42578125" style="96" bestFit="1" customWidth="1"/>
    <col min="10766" max="10766" width="10.5703125" style="96"/>
    <col min="10767" max="10767" width="14.42578125" style="96" bestFit="1" customWidth="1"/>
    <col min="10768" max="11008" width="10.5703125" style="96"/>
    <col min="11009" max="11009" width="68.85546875" style="96" customWidth="1"/>
    <col min="11010" max="11010" width="8.5703125" style="96" customWidth="1"/>
    <col min="11011" max="11011" width="1.5703125" style="96" customWidth="1"/>
    <col min="11012" max="11012" width="17.5703125" style="96" customWidth="1"/>
    <col min="11013" max="11013" width="0.85546875" style="96" customWidth="1"/>
    <col min="11014" max="11014" width="17.5703125" style="96" customWidth="1"/>
    <col min="11015" max="11015" width="0.85546875" style="96" customWidth="1"/>
    <col min="11016" max="11016" width="17.5703125" style="96" customWidth="1"/>
    <col min="11017" max="11017" width="0.85546875" style="96" customWidth="1"/>
    <col min="11018" max="11018" width="17.5703125" style="96" customWidth="1"/>
    <col min="11019" max="11019" width="0" style="96" hidden="1" customWidth="1"/>
    <col min="11020" max="11020" width="10.5703125" style="96"/>
    <col min="11021" max="11021" width="14.42578125" style="96" bestFit="1" customWidth="1"/>
    <col min="11022" max="11022" width="10.5703125" style="96"/>
    <col min="11023" max="11023" width="14.42578125" style="96" bestFit="1" customWidth="1"/>
    <col min="11024" max="11264" width="10.5703125" style="96"/>
    <col min="11265" max="11265" width="68.85546875" style="96" customWidth="1"/>
    <col min="11266" max="11266" width="8.5703125" style="96" customWidth="1"/>
    <col min="11267" max="11267" width="1.5703125" style="96" customWidth="1"/>
    <col min="11268" max="11268" width="17.5703125" style="96" customWidth="1"/>
    <col min="11269" max="11269" width="0.85546875" style="96" customWidth="1"/>
    <col min="11270" max="11270" width="17.5703125" style="96" customWidth="1"/>
    <col min="11271" max="11271" width="0.85546875" style="96" customWidth="1"/>
    <col min="11272" max="11272" width="17.5703125" style="96" customWidth="1"/>
    <col min="11273" max="11273" width="0.85546875" style="96" customWidth="1"/>
    <col min="11274" max="11274" width="17.5703125" style="96" customWidth="1"/>
    <col min="11275" max="11275" width="0" style="96" hidden="1" customWidth="1"/>
    <col min="11276" max="11276" width="10.5703125" style="96"/>
    <col min="11277" max="11277" width="14.42578125" style="96" bestFit="1" customWidth="1"/>
    <col min="11278" max="11278" width="10.5703125" style="96"/>
    <col min="11279" max="11279" width="14.42578125" style="96" bestFit="1" customWidth="1"/>
    <col min="11280" max="11520" width="10.5703125" style="96"/>
    <col min="11521" max="11521" width="68.85546875" style="96" customWidth="1"/>
    <col min="11522" max="11522" width="8.5703125" style="96" customWidth="1"/>
    <col min="11523" max="11523" width="1.5703125" style="96" customWidth="1"/>
    <col min="11524" max="11524" width="17.5703125" style="96" customWidth="1"/>
    <col min="11525" max="11525" width="0.85546875" style="96" customWidth="1"/>
    <col min="11526" max="11526" width="17.5703125" style="96" customWidth="1"/>
    <col min="11527" max="11527" width="0.85546875" style="96" customWidth="1"/>
    <col min="11528" max="11528" width="17.5703125" style="96" customWidth="1"/>
    <col min="11529" max="11529" width="0.85546875" style="96" customWidth="1"/>
    <col min="11530" max="11530" width="17.5703125" style="96" customWidth="1"/>
    <col min="11531" max="11531" width="0" style="96" hidden="1" customWidth="1"/>
    <col min="11532" max="11532" width="10.5703125" style="96"/>
    <col min="11533" max="11533" width="14.42578125" style="96" bestFit="1" customWidth="1"/>
    <col min="11534" max="11534" width="10.5703125" style="96"/>
    <col min="11535" max="11535" width="14.42578125" style="96" bestFit="1" customWidth="1"/>
    <col min="11536" max="11776" width="10.5703125" style="96"/>
    <col min="11777" max="11777" width="68.85546875" style="96" customWidth="1"/>
    <col min="11778" max="11778" width="8.5703125" style="96" customWidth="1"/>
    <col min="11779" max="11779" width="1.5703125" style="96" customWidth="1"/>
    <col min="11780" max="11780" width="17.5703125" style="96" customWidth="1"/>
    <col min="11781" max="11781" width="0.85546875" style="96" customWidth="1"/>
    <col min="11782" max="11782" width="17.5703125" style="96" customWidth="1"/>
    <col min="11783" max="11783" width="0.85546875" style="96" customWidth="1"/>
    <col min="11784" max="11784" width="17.5703125" style="96" customWidth="1"/>
    <col min="11785" max="11785" width="0.85546875" style="96" customWidth="1"/>
    <col min="11786" max="11786" width="17.5703125" style="96" customWidth="1"/>
    <col min="11787" max="11787" width="0" style="96" hidden="1" customWidth="1"/>
    <col min="11788" max="11788" width="10.5703125" style="96"/>
    <col min="11789" max="11789" width="14.42578125" style="96" bestFit="1" customWidth="1"/>
    <col min="11790" max="11790" width="10.5703125" style="96"/>
    <col min="11791" max="11791" width="14.42578125" style="96" bestFit="1" customWidth="1"/>
    <col min="11792" max="12032" width="10.5703125" style="96"/>
    <col min="12033" max="12033" width="68.85546875" style="96" customWidth="1"/>
    <col min="12034" max="12034" width="8.5703125" style="96" customWidth="1"/>
    <col min="12035" max="12035" width="1.5703125" style="96" customWidth="1"/>
    <col min="12036" max="12036" width="17.5703125" style="96" customWidth="1"/>
    <col min="12037" max="12037" width="0.85546875" style="96" customWidth="1"/>
    <col min="12038" max="12038" width="17.5703125" style="96" customWidth="1"/>
    <col min="12039" max="12039" width="0.85546875" style="96" customWidth="1"/>
    <col min="12040" max="12040" width="17.5703125" style="96" customWidth="1"/>
    <col min="12041" max="12041" width="0.85546875" style="96" customWidth="1"/>
    <col min="12042" max="12042" width="17.5703125" style="96" customWidth="1"/>
    <col min="12043" max="12043" width="0" style="96" hidden="1" customWidth="1"/>
    <col min="12044" max="12044" width="10.5703125" style="96"/>
    <col min="12045" max="12045" width="14.42578125" style="96" bestFit="1" customWidth="1"/>
    <col min="12046" max="12046" width="10.5703125" style="96"/>
    <col min="12047" max="12047" width="14.42578125" style="96" bestFit="1" customWidth="1"/>
    <col min="12048" max="12288" width="10.5703125" style="96"/>
    <col min="12289" max="12289" width="68.85546875" style="96" customWidth="1"/>
    <col min="12290" max="12290" width="8.5703125" style="96" customWidth="1"/>
    <col min="12291" max="12291" width="1.5703125" style="96" customWidth="1"/>
    <col min="12292" max="12292" width="17.5703125" style="96" customWidth="1"/>
    <col min="12293" max="12293" width="0.85546875" style="96" customWidth="1"/>
    <col min="12294" max="12294" width="17.5703125" style="96" customWidth="1"/>
    <col min="12295" max="12295" width="0.85546875" style="96" customWidth="1"/>
    <col min="12296" max="12296" width="17.5703125" style="96" customWidth="1"/>
    <col min="12297" max="12297" width="0.85546875" style="96" customWidth="1"/>
    <col min="12298" max="12298" width="17.5703125" style="96" customWidth="1"/>
    <col min="12299" max="12299" width="0" style="96" hidden="1" customWidth="1"/>
    <col min="12300" max="12300" width="10.5703125" style="96"/>
    <col min="12301" max="12301" width="14.42578125" style="96" bestFit="1" customWidth="1"/>
    <col min="12302" max="12302" width="10.5703125" style="96"/>
    <col min="12303" max="12303" width="14.42578125" style="96" bestFit="1" customWidth="1"/>
    <col min="12304" max="12544" width="10.5703125" style="96"/>
    <col min="12545" max="12545" width="68.85546875" style="96" customWidth="1"/>
    <col min="12546" max="12546" width="8.5703125" style="96" customWidth="1"/>
    <col min="12547" max="12547" width="1.5703125" style="96" customWidth="1"/>
    <col min="12548" max="12548" width="17.5703125" style="96" customWidth="1"/>
    <col min="12549" max="12549" width="0.85546875" style="96" customWidth="1"/>
    <col min="12550" max="12550" width="17.5703125" style="96" customWidth="1"/>
    <col min="12551" max="12551" width="0.85546875" style="96" customWidth="1"/>
    <col min="12552" max="12552" width="17.5703125" style="96" customWidth="1"/>
    <col min="12553" max="12553" width="0.85546875" style="96" customWidth="1"/>
    <col min="12554" max="12554" width="17.5703125" style="96" customWidth="1"/>
    <col min="12555" max="12555" width="0" style="96" hidden="1" customWidth="1"/>
    <col min="12556" max="12556" width="10.5703125" style="96"/>
    <col min="12557" max="12557" width="14.42578125" style="96" bestFit="1" customWidth="1"/>
    <col min="12558" max="12558" width="10.5703125" style="96"/>
    <col min="12559" max="12559" width="14.42578125" style="96" bestFit="1" customWidth="1"/>
    <col min="12560" max="12800" width="10.5703125" style="96"/>
    <col min="12801" max="12801" width="68.85546875" style="96" customWidth="1"/>
    <col min="12802" max="12802" width="8.5703125" style="96" customWidth="1"/>
    <col min="12803" max="12803" width="1.5703125" style="96" customWidth="1"/>
    <col min="12804" max="12804" width="17.5703125" style="96" customWidth="1"/>
    <col min="12805" max="12805" width="0.85546875" style="96" customWidth="1"/>
    <col min="12806" max="12806" width="17.5703125" style="96" customWidth="1"/>
    <col min="12807" max="12807" width="0.85546875" style="96" customWidth="1"/>
    <col min="12808" max="12808" width="17.5703125" style="96" customWidth="1"/>
    <col min="12809" max="12809" width="0.85546875" style="96" customWidth="1"/>
    <col min="12810" max="12810" width="17.5703125" style="96" customWidth="1"/>
    <col min="12811" max="12811" width="0" style="96" hidden="1" customWidth="1"/>
    <col min="12812" max="12812" width="10.5703125" style="96"/>
    <col min="12813" max="12813" width="14.42578125" style="96" bestFit="1" customWidth="1"/>
    <col min="12814" max="12814" width="10.5703125" style="96"/>
    <col min="12815" max="12815" width="14.42578125" style="96" bestFit="1" customWidth="1"/>
    <col min="12816" max="13056" width="10.5703125" style="96"/>
    <col min="13057" max="13057" width="68.85546875" style="96" customWidth="1"/>
    <col min="13058" max="13058" width="8.5703125" style="96" customWidth="1"/>
    <col min="13059" max="13059" width="1.5703125" style="96" customWidth="1"/>
    <col min="13060" max="13060" width="17.5703125" style="96" customWidth="1"/>
    <col min="13061" max="13061" width="0.85546875" style="96" customWidth="1"/>
    <col min="13062" max="13062" width="17.5703125" style="96" customWidth="1"/>
    <col min="13063" max="13063" width="0.85546875" style="96" customWidth="1"/>
    <col min="13064" max="13064" width="17.5703125" style="96" customWidth="1"/>
    <col min="13065" max="13065" width="0.85546875" style="96" customWidth="1"/>
    <col min="13066" max="13066" width="17.5703125" style="96" customWidth="1"/>
    <col min="13067" max="13067" width="0" style="96" hidden="1" customWidth="1"/>
    <col min="13068" max="13068" width="10.5703125" style="96"/>
    <col min="13069" max="13069" width="14.42578125" style="96" bestFit="1" customWidth="1"/>
    <col min="13070" max="13070" width="10.5703125" style="96"/>
    <col min="13071" max="13071" width="14.42578125" style="96" bestFit="1" customWidth="1"/>
    <col min="13072" max="13312" width="10.5703125" style="96"/>
    <col min="13313" max="13313" width="68.85546875" style="96" customWidth="1"/>
    <col min="13314" max="13314" width="8.5703125" style="96" customWidth="1"/>
    <col min="13315" max="13315" width="1.5703125" style="96" customWidth="1"/>
    <col min="13316" max="13316" width="17.5703125" style="96" customWidth="1"/>
    <col min="13317" max="13317" width="0.85546875" style="96" customWidth="1"/>
    <col min="13318" max="13318" width="17.5703125" style="96" customWidth="1"/>
    <col min="13319" max="13319" width="0.85546875" style="96" customWidth="1"/>
    <col min="13320" max="13320" width="17.5703125" style="96" customWidth="1"/>
    <col min="13321" max="13321" width="0.85546875" style="96" customWidth="1"/>
    <col min="13322" max="13322" width="17.5703125" style="96" customWidth="1"/>
    <col min="13323" max="13323" width="0" style="96" hidden="1" customWidth="1"/>
    <col min="13324" max="13324" width="10.5703125" style="96"/>
    <col min="13325" max="13325" width="14.42578125" style="96" bestFit="1" customWidth="1"/>
    <col min="13326" max="13326" width="10.5703125" style="96"/>
    <col min="13327" max="13327" width="14.42578125" style="96" bestFit="1" customWidth="1"/>
    <col min="13328" max="13568" width="10.5703125" style="96"/>
    <col min="13569" max="13569" width="68.85546875" style="96" customWidth="1"/>
    <col min="13570" max="13570" width="8.5703125" style="96" customWidth="1"/>
    <col min="13571" max="13571" width="1.5703125" style="96" customWidth="1"/>
    <col min="13572" max="13572" width="17.5703125" style="96" customWidth="1"/>
    <col min="13573" max="13573" width="0.85546875" style="96" customWidth="1"/>
    <col min="13574" max="13574" width="17.5703125" style="96" customWidth="1"/>
    <col min="13575" max="13575" width="0.85546875" style="96" customWidth="1"/>
    <col min="13576" max="13576" width="17.5703125" style="96" customWidth="1"/>
    <col min="13577" max="13577" width="0.85546875" style="96" customWidth="1"/>
    <col min="13578" max="13578" width="17.5703125" style="96" customWidth="1"/>
    <col min="13579" max="13579" width="0" style="96" hidden="1" customWidth="1"/>
    <col min="13580" max="13580" width="10.5703125" style="96"/>
    <col min="13581" max="13581" width="14.42578125" style="96" bestFit="1" customWidth="1"/>
    <col min="13582" max="13582" width="10.5703125" style="96"/>
    <col min="13583" max="13583" width="14.42578125" style="96" bestFit="1" customWidth="1"/>
    <col min="13584" max="13824" width="10.5703125" style="96"/>
    <col min="13825" max="13825" width="68.85546875" style="96" customWidth="1"/>
    <col min="13826" max="13826" width="8.5703125" style="96" customWidth="1"/>
    <col min="13827" max="13827" width="1.5703125" style="96" customWidth="1"/>
    <col min="13828" max="13828" width="17.5703125" style="96" customWidth="1"/>
    <col min="13829" max="13829" width="0.85546875" style="96" customWidth="1"/>
    <col min="13830" max="13830" width="17.5703125" style="96" customWidth="1"/>
    <col min="13831" max="13831" width="0.85546875" style="96" customWidth="1"/>
    <col min="13832" max="13832" width="17.5703125" style="96" customWidth="1"/>
    <col min="13833" max="13833" width="0.85546875" style="96" customWidth="1"/>
    <col min="13834" max="13834" width="17.5703125" style="96" customWidth="1"/>
    <col min="13835" max="13835" width="0" style="96" hidden="1" customWidth="1"/>
    <col min="13836" max="13836" width="10.5703125" style="96"/>
    <col min="13837" max="13837" width="14.42578125" style="96" bestFit="1" customWidth="1"/>
    <col min="13838" max="13838" width="10.5703125" style="96"/>
    <col min="13839" max="13839" width="14.42578125" style="96" bestFit="1" customWidth="1"/>
    <col min="13840" max="14080" width="10.5703125" style="96"/>
    <col min="14081" max="14081" width="68.85546875" style="96" customWidth="1"/>
    <col min="14082" max="14082" width="8.5703125" style="96" customWidth="1"/>
    <col min="14083" max="14083" width="1.5703125" style="96" customWidth="1"/>
    <col min="14084" max="14084" width="17.5703125" style="96" customWidth="1"/>
    <col min="14085" max="14085" width="0.85546875" style="96" customWidth="1"/>
    <col min="14086" max="14086" width="17.5703125" style="96" customWidth="1"/>
    <col min="14087" max="14087" width="0.85546875" style="96" customWidth="1"/>
    <col min="14088" max="14088" width="17.5703125" style="96" customWidth="1"/>
    <col min="14089" max="14089" width="0.85546875" style="96" customWidth="1"/>
    <col min="14090" max="14090" width="17.5703125" style="96" customWidth="1"/>
    <col min="14091" max="14091" width="0" style="96" hidden="1" customWidth="1"/>
    <col min="14092" max="14092" width="10.5703125" style="96"/>
    <col min="14093" max="14093" width="14.42578125" style="96" bestFit="1" customWidth="1"/>
    <col min="14094" max="14094" width="10.5703125" style="96"/>
    <col min="14095" max="14095" width="14.42578125" style="96" bestFit="1" customWidth="1"/>
    <col min="14096" max="14336" width="10.5703125" style="96"/>
    <col min="14337" max="14337" width="68.85546875" style="96" customWidth="1"/>
    <col min="14338" max="14338" width="8.5703125" style="96" customWidth="1"/>
    <col min="14339" max="14339" width="1.5703125" style="96" customWidth="1"/>
    <col min="14340" max="14340" width="17.5703125" style="96" customWidth="1"/>
    <col min="14341" max="14341" width="0.85546875" style="96" customWidth="1"/>
    <col min="14342" max="14342" width="17.5703125" style="96" customWidth="1"/>
    <col min="14343" max="14343" width="0.85546875" style="96" customWidth="1"/>
    <col min="14344" max="14344" width="17.5703125" style="96" customWidth="1"/>
    <col min="14345" max="14345" width="0.85546875" style="96" customWidth="1"/>
    <col min="14346" max="14346" width="17.5703125" style="96" customWidth="1"/>
    <col min="14347" max="14347" width="0" style="96" hidden="1" customWidth="1"/>
    <col min="14348" max="14348" width="10.5703125" style="96"/>
    <col min="14349" max="14349" width="14.42578125" style="96" bestFit="1" customWidth="1"/>
    <col min="14350" max="14350" width="10.5703125" style="96"/>
    <col min="14351" max="14351" width="14.42578125" style="96" bestFit="1" customWidth="1"/>
    <col min="14352" max="14592" width="10.5703125" style="96"/>
    <col min="14593" max="14593" width="68.85546875" style="96" customWidth="1"/>
    <col min="14594" max="14594" width="8.5703125" style="96" customWidth="1"/>
    <col min="14595" max="14595" width="1.5703125" style="96" customWidth="1"/>
    <col min="14596" max="14596" width="17.5703125" style="96" customWidth="1"/>
    <col min="14597" max="14597" width="0.85546875" style="96" customWidth="1"/>
    <col min="14598" max="14598" width="17.5703125" style="96" customWidth="1"/>
    <col min="14599" max="14599" width="0.85546875" style="96" customWidth="1"/>
    <col min="14600" max="14600" width="17.5703125" style="96" customWidth="1"/>
    <col min="14601" max="14601" width="0.85546875" style="96" customWidth="1"/>
    <col min="14602" max="14602" width="17.5703125" style="96" customWidth="1"/>
    <col min="14603" max="14603" width="0" style="96" hidden="1" customWidth="1"/>
    <col min="14604" max="14604" width="10.5703125" style="96"/>
    <col min="14605" max="14605" width="14.42578125" style="96" bestFit="1" customWidth="1"/>
    <col min="14606" max="14606" width="10.5703125" style="96"/>
    <col min="14607" max="14607" width="14.42578125" style="96" bestFit="1" customWidth="1"/>
    <col min="14608" max="14848" width="10.5703125" style="96"/>
    <col min="14849" max="14849" width="68.85546875" style="96" customWidth="1"/>
    <col min="14850" max="14850" width="8.5703125" style="96" customWidth="1"/>
    <col min="14851" max="14851" width="1.5703125" style="96" customWidth="1"/>
    <col min="14852" max="14852" width="17.5703125" style="96" customWidth="1"/>
    <col min="14853" max="14853" width="0.85546875" style="96" customWidth="1"/>
    <col min="14854" max="14854" width="17.5703125" style="96" customWidth="1"/>
    <col min="14855" max="14855" width="0.85546875" style="96" customWidth="1"/>
    <col min="14856" max="14856" width="17.5703125" style="96" customWidth="1"/>
    <col min="14857" max="14857" width="0.85546875" style="96" customWidth="1"/>
    <col min="14858" max="14858" width="17.5703125" style="96" customWidth="1"/>
    <col min="14859" max="14859" width="0" style="96" hidden="1" customWidth="1"/>
    <col min="14860" max="14860" width="10.5703125" style="96"/>
    <col min="14861" max="14861" width="14.42578125" style="96" bestFit="1" customWidth="1"/>
    <col min="14862" max="14862" width="10.5703125" style="96"/>
    <col min="14863" max="14863" width="14.42578125" style="96" bestFit="1" customWidth="1"/>
    <col min="14864" max="15104" width="10.5703125" style="96"/>
    <col min="15105" max="15105" width="68.85546875" style="96" customWidth="1"/>
    <col min="15106" max="15106" width="8.5703125" style="96" customWidth="1"/>
    <col min="15107" max="15107" width="1.5703125" style="96" customWidth="1"/>
    <col min="15108" max="15108" width="17.5703125" style="96" customWidth="1"/>
    <col min="15109" max="15109" width="0.85546875" style="96" customWidth="1"/>
    <col min="15110" max="15110" width="17.5703125" style="96" customWidth="1"/>
    <col min="15111" max="15111" width="0.85546875" style="96" customWidth="1"/>
    <col min="15112" max="15112" width="17.5703125" style="96" customWidth="1"/>
    <col min="15113" max="15113" width="0.85546875" style="96" customWidth="1"/>
    <col min="15114" max="15114" width="17.5703125" style="96" customWidth="1"/>
    <col min="15115" max="15115" width="0" style="96" hidden="1" customWidth="1"/>
    <col min="15116" max="15116" width="10.5703125" style="96"/>
    <col min="15117" max="15117" width="14.42578125" style="96" bestFit="1" customWidth="1"/>
    <col min="15118" max="15118" width="10.5703125" style="96"/>
    <col min="15119" max="15119" width="14.42578125" style="96" bestFit="1" customWidth="1"/>
    <col min="15120" max="15360" width="10.5703125" style="96"/>
    <col min="15361" max="15361" width="68.85546875" style="96" customWidth="1"/>
    <col min="15362" max="15362" width="8.5703125" style="96" customWidth="1"/>
    <col min="15363" max="15363" width="1.5703125" style="96" customWidth="1"/>
    <col min="15364" max="15364" width="17.5703125" style="96" customWidth="1"/>
    <col min="15365" max="15365" width="0.85546875" style="96" customWidth="1"/>
    <col min="15366" max="15366" width="17.5703125" style="96" customWidth="1"/>
    <col min="15367" max="15367" width="0.85546875" style="96" customWidth="1"/>
    <col min="15368" max="15368" width="17.5703125" style="96" customWidth="1"/>
    <col min="15369" max="15369" width="0.85546875" style="96" customWidth="1"/>
    <col min="15370" max="15370" width="17.5703125" style="96" customWidth="1"/>
    <col min="15371" max="15371" width="0" style="96" hidden="1" customWidth="1"/>
    <col min="15372" max="15372" width="10.5703125" style="96"/>
    <col min="15373" max="15373" width="14.42578125" style="96" bestFit="1" customWidth="1"/>
    <col min="15374" max="15374" width="10.5703125" style="96"/>
    <col min="15375" max="15375" width="14.42578125" style="96" bestFit="1" customWidth="1"/>
    <col min="15376" max="15616" width="10.5703125" style="96"/>
    <col min="15617" max="15617" width="68.85546875" style="96" customWidth="1"/>
    <col min="15618" max="15618" width="8.5703125" style="96" customWidth="1"/>
    <col min="15619" max="15619" width="1.5703125" style="96" customWidth="1"/>
    <col min="15620" max="15620" width="17.5703125" style="96" customWidth="1"/>
    <col min="15621" max="15621" width="0.85546875" style="96" customWidth="1"/>
    <col min="15622" max="15622" width="17.5703125" style="96" customWidth="1"/>
    <col min="15623" max="15623" width="0.85546875" style="96" customWidth="1"/>
    <col min="15624" max="15624" width="17.5703125" style="96" customWidth="1"/>
    <col min="15625" max="15625" width="0.85546875" style="96" customWidth="1"/>
    <col min="15626" max="15626" width="17.5703125" style="96" customWidth="1"/>
    <col min="15627" max="15627" width="0" style="96" hidden="1" customWidth="1"/>
    <col min="15628" max="15628" width="10.5703125" style="96"/>
    <col min="15629" max="15629" width="14.42578125" style="96" bestFit="1" customWidth="1"/>
    <col min="15630" max="15630" width="10.5703125" style="96"/>
    <col min="15631" max="15631" width="14.42578125" style="96" bestFit="1" customWidth="1"/>
    <col min="15632" max="15872" width="10.5703125" style="96"/>
    <col min="15873" max="15873" width="68.85546875" style="96" customWidth="1"/>
    <col min="15874" max="15874" width="8.5703125" style="96" customWidth="1"/>
    <col min="15875" max="15875" width="1.5703125" style="96" customWidth="1"/>
    <col min="15876" max="15876" width="17.5703125" style="96" customWidth="1"/>
    <col min="15877" max="15877" width="0.85546875" style="96" customWidth="1"/>
    <col min="15878" max="15878" width="17.5703125" style="96" customWidth="1"/>
    <col min="15879" max="15879" width="0.85546875" style="96" customWidth="1"/>
    <col min="15880" max="15880" width="17.5703125" style="96" customWidth="1"/>
    <col min="15881" max="15881" width="0.85546875" style="96" customWidth="1"/>
    <col min="15882" max="15882" width="17.5703125" style="96" customWidth="1"/>
    <col min="15883" max="15883" width="0" style="96" hidden="1" customWidth="1"/>
    <col min="15884" max="15884" width="10.5703125" style="96"/>
    <col min="15885" max="15885" width="14.42578125" style="96" bestFit="1" customWidth="1"/>
    <col min="15886" max="15886" width="10.5703125" style="96"/>
    <col min="15887" max="15887" width="14.42578125" style="96" bestFit="1" customWidth="1"/>
    <col min="15888" max="16128" width="10.5703125" style="96"/>
    <col min="16129" max="16129" width="68.85546875" style="96" customWidth="1"/>
    <col min="16130" max="16130" width="8.5703125" style="96" customWidth="1"/>
    <col min="16131" max="16131" width="1.5703125" style="96" customWidth="1"/>
    <col min="16132" max="16132" width="17.5703125" style="96" customWidth="1"/>
    <col min="16133" max="16133" width="0.85546875" style="96" customWidth="1"/>
    <col min="16134" max="16134" width="17.5703125" style="96" customWidth="1"/>
    <col min="16135" max="16135" width="0.85546875" style="96" customWidth="1"/>
    <col min="16136" max="16136" width="17.5703125" style="96" customWidth="1"/>
    <col min="16137" max="16137" width="0.85546875" style="96" customWidth="1"/>
    <col min="16138" max="16138" width="17.5703125" style="96" customWidth="1"/>
    <col min="16139" max="16139" width="0" style="96" hidden="1" customWidth="1"/>
    <col min="16140" max="16140" width="10.5703125" style="96"/>
    <col min="16141" max="16141" width="14.42578125" style="96" bestFit="1" customWidth="1"/>
    <col min="16142" max="16142" width="10.5703125" style="96"/>
    <col min="16143" max="16143" width="14.42578125" style="96" bestFit="1" customWidth="1"/>
    <col min="16144" max="16384" width="10.5703125" style="96"/>
  </cols>
  <sheetData>
    <row r="1" spans="1:11" s="9" customFormat="1" ht="24" customHeight="1" x14ac:dyDescent="0.2">
      <c r="A1" s="3"/>
      <c r="B1" s="95"/>
      <c r="C1" s="2"/>
      <c r="D1" s="2"/>
      <c r="E1" s="113"/>
      <c r="F1" s="2"/>
      <c r="G1" s="113"/>
      <c r="H1" s="2"/>
      <c r="I1" s="113"/>
      <c r="J1" s="4" t="s">
        <v>71</v>
      </c>
    </row>
    <row r="2" spans="1:11" s="9" customFormat="1" ht="24" customHeight="1" x14ac:dyDescent="0.25">
      <c r="A2" s="1" t="s">
        <v>70</v>
      </c>
      <c r="B2" s="95"/>
      <c r="C2" s="2"/>
      <c r="D2" s="2"/>
      <c r="E2" s="113"/>
      <c r="F2" s="2"/>
      <c r="G2" s="113"/>
      <c r="H2" s="2"/>
      <c r="I2" s="113"/>
      <c r="J2" s="2"/>
    </row>
    <row r="3" spans="1:11" s="9" customFormat="1" ht="24" customHeight="1" x14ac:dyDescent="0.25">
      <c r="A3" s="1" t="s">
        <v>142</v>
      </c>
      <c r="B3" s="95"/>
      <c r="C3" s="2"/>
      <c r="D3" s="2"/>
      <c r="E3" s="113"/>
      <c r="F3" s="2"/>
      <c r="G3" s="113"/>
      <c r="H3" s="2"/>
      <c r="I3" s="113"/>
      <c r="J3" s="2"/>
    </row>
    <row r="4" spans="1:11" s="9" customFormat="1" ht="24" customHeight="1" x14ac:dyDescent="0.25">
      <c r="A4" s="1" t="s">
        <v>302</v>
      </c>
      <c r="B4" s="95"/>
      <c r="C4" s="2"/>
      <c r="D4" s="2"/>
      <c r="E4" s="113"/>
      <c r="F4" s="2"/>
      <c r="G4" s="113"/>
      <c r="H4" s="2"/>
      <c r="I4" s="113"/>
      <c r="J4" s="2"/>
      <c r="K4" s="96"/>
    </row>
    <row r="5" spans="1:11" s="9" customFormat="1" ht="24" customHeight="1" x14ac:dyDescent="0.2">
      <c r="A5" s="3"/>
      <c r="B5" s="95"/>
      <c r="C5" s="2"/>
      <c r="D5" s="2"/>
      <c r="E5" s="113"/>
      <c r="F5" s="2"/>
      <c r="G5" s="113"/>
      <c r="H5" s="2"/>
      <c r="I5" s="113"/>
      <c r="J5" s="4" t="s">
        <v>63</v>
      </c>
      <c r="K5" s="3"/>
    </row>
    <row r="6" spans="1:11" s="9" customFormat="1" ht="24" customHeight="1" x14ac:dyDescent="0.25">
      <c r="A6" s="5"/>
      <c r="B6" s="6"/>
      <c r="C6" s="5"/>
      <c r="D6" s="112"/>
      <c r="E6" s="112" t="s">
        <v>0</v>
      </c>
      <c r="F6" s="112"/>
      <c r="G6" s="8"/>
      <c r="H6" s="127"/>
      <c r="I6" s="112" t="s">
        <v>1</v>
      </c>
      <c r="J6" s="112"/>
      <c r="K6" s="3"/>
    </row>
    <row r="7" spans="1:11" ht="24" customHeight="1" x14ac:dyDescent="0.2">
      <c r="A7" s="9"/>
      <c r="B7" s="12"/>
      <c r="C7" s="9"/>
      <c r="D7" s="33">
        <v>2020</v>
      </c>
      <c r="E7" s="34"/>
      <c r="F7" s="33">
        <v>2019</v>
      </c>
      <c r="G7" s="34"/>
      <c r="H7" s="33">
        <v>2020</v>
      </c>
      <c r="I7" s="34"/>
      <c r="J7" s="33">
        <v>2019</v>
      </c>
      <c r="K7" s="3"/>
    </row>
    <row r="8" spans="1:11" s="3" customFormat="1" ht="24" customHeight="1" x14ac:dyDescent="0.25">
      <c r="A8" s="45" t="s">
        <v>38</v>
      </c>
      <c r="B8" s="6"/>
      <c r="C8" s="114"/>
      <c r="E8" s="14"/>
      <c r="G8" s="14"/>
      <c r="I8" s="14"/>
      <c r="K8" s="5"/>
    </row>
    <row r="9" spans="1:11" s="3" customFormat="1" ht="24" customHeight="1" x14ac:dyDescent="0.2">
      <c r="A9" s="96" t="s">
        <v>378</v>
      </c>
      <c r="B9" s="12"/>
      <c r="C9" s="14"/>
      <c r="D9" s="103">
        <f>SUM(PL!D148)</f>
        <v>1955599</v>
      </c>
      <c r="E9" s="103"/>
      <c r="F9" s="103">
        <f>SUM(PL!F148)</f>
        <v>2956151</v>
      </c>
      <c r="G9" s="103"/>
      <c r="H9" s="103">
        <f>SUM(PL!H148)</f>
        <v>1152612</v>
      </c>
      <c r="I9" s="103"/>
      <c r="J9" s="103">
        <f>SUM(PL!J148)</f>
        <v>2393597</v>
      </c>
      <c r="K9" s="9"/>
    </row>
    <row r="10" spans="1:11" s="3" customFormat="1" ht="24" customHeight="1" x14ac:dyDescent="0.2">
      <c r="A10" s="96" t="s">
        <v>377</v>
      </c>
      <c r="B10" s="12"/>
      <c r="C10" s="14"/>
      <c r="D10" s="103">
        <v>0</v>
      </c>
      <c r="E10" s="103"/>
      <c r="F10" s="103">
        <v>57651</v>
      </c>
      <c r="G10" s="103"/>
      <c r="H10" s="103">
        <v>0</v>
      </c>
      <c r="I10" s="103"/>
      <c r="J10" s="103">
        <v>0</v>
      </c>
      <c r="K10" s="9"/>
    </row>
    <row r="11" spans="1:11" s="3" customFormat="1" ht="24" customHeight="1" x14ac:dyDescent="0.2">
      <c r="A11" s="46" t="s">
        <v>313</v>
      </c>
      <c r="B11" s="12"/>
      <c r="C11" s="14"/>
      <c r="D11" s="18">
        <f>SUM(D9:D10)</f>
        <v>1955599</v>
      </c>
      <c r="E11" s="103">
        <v>0</v>
      </c>
      <c r="F11" s="18">
        <f>SUM(F9:F10)</f>
        <v>3013802</v>
      </c>
      <c r="G11" s="103"/>
      <c r="H11" s="18">
        <f>SUM(H9:H10)</f>
        <v>1152612</v>
      </c>
      <c r="I11" s="103"/>
      <c r="J11" s="18">
        <f>SUM(J9:J10)</f>
        <v>2393597</v>
      </c>
      <c r="K11" s="9"/>
    </row>
    <row r="12" spans="1:11" s="3" customFormat="1" ht="24" customHeight="1" x14ac:dyDescent="0.2">
      <c r="A12" s="46" t="s">
        <v>314</v>
      </c>
      <c r="B12" s="95"/>
      <c r="C12" s="14"/>
      <c r="D12" s="103"/>
      <c r="E12" s="103"/>
      <c r="F12" s="103"/>
      <c r="G12" s="103"/>
      <c r="H12" s="103"/>
      <c r="I12" s="103"/>
      <c r="J12" s="103"/>
      <c r="K12" s="9"/>
    </row>
    <row r="13" spans="1:11" s="3" customFormat="1" ht="24" customHeight="1" x14ac:dyDescent="0.2">
      <c r="A13" s="46" t="s">
        <v>315</v>
      </c>
      <c r="B13" s="95"/>
      <c r="C13" s="14"/>
      <c r="D13" s="16"/>
      <c r="E13" s="103"/>
      <c r="F13" s="16"/>
      <c r="G13" s="103"/>
      <c r="H13" s="16"/>
      <c r="I13" s="103"/>
      <c r="J13" s="16"/>
      <c r="K13" s="9"/>
    </row>
    <row r="14" spans="1:11" s="3" customFormat="1" ht="24" customHeight="1" x14ac:dyDescent="0.2">
      <c r="A14" s="96" t="s">
        <v>39</v>
      </c>
      <c r="B14" s="95"/>
      <c r="C14" s="14"/>
      <c r="D14" s="103">
        <v>408078</v>
      </c>
      <c r="E14" s="103"/>
      <c r="F14" s="103">
        <v>511830</v>
      </c>
      <c r="G14" s="103"/>
      <c r="H14" s="103">
        <v>82098</v>
      </c>
      <c r="I14" s="103"/>
      <c r="J14" s="103">
        <v>55413</v>
      </c>
      <c r="K14" s="9"/>
    </row>
    <row r="15" spans="1:11" s="9" customFormat="1" ht="24" customHeight="1" x14ac:dyDescent="0.2">
      <c r="A15" s="96" t="s">
        <v>401</v>
      </c>
      <c r="B15" s="95"/>
      <c r="C15" s="14"/>
      <c r="D15" s="103">
        <v>-48838</v>
      </c>
      <c r="E15" s="103"/>
      <c r="F15" s="103">
        <v>-159881</v>
      </c>
      <c r="G15" s="103"/>
      <c r="H15" s="103">
        <v>-122396</v>
      </c>
      <c r="I15" s="103"/>
      <c r="J15" s="103">
        <v>-50413</v>
      </c>
      <c r="K15" s="96"/>
    </row>
    <row r="16" spans="1:11" s="9" customFormat="1" ht="24" customHeight="1" x14ac:dyDescent="0.2">
      <c r="A16" s="96" t="s">
        <v>316</v>
      </c>
      <c r="B16" s="95"/>
      <c r="C16" s="14"/>
      <c r="D16" s="103">
        <v>27238</v>
      </c>
      <c r="E16" s="103"/>
      <c r="F16" s="103">
        <v>25839</v>
      </c>
      <c r="G16" s="103"/>
      <c r="H16" s="103">
        <v>0</v>
      </c>
      <c r="I16" s="103"/>
      <c r="J16" s="103">
        <v>0</v>
      </c>
      <c r="K16" s="96"/>
    </row>
    <row r="17" spans="1:13" s="9" customFormat="1" ht="24" customHeight="1" x14ac:dyDescent="0.2">
      <c r="A17" s="96" t="s">
        <v>179</v>
      </c>
      <c r="B17" s="95"/>
      <c r="C17" s="14"/>
      <c r="D17" s="103">
        <v>34224</v>
      </c>
      <c r="E17" s="103"/>
      <c r="F17" s="103">
        <v>77122</v>
      </c>
      <c r="G17" s="103"/>
      <c r="H17" s="103">
        <v>0</v>
      </c>
      <c r="I17" s="103"/>
      <c r="J17" s="103">
        <v>0</v>
      </c>
      <c r="K17" s="96"/>
    </row>
    <row r="18" spans="1:13" s="9" customFormat="1" ht="24" customHeight="1" x14ac:dyDescent="0.2">
      <c r="A18" s="96" t="s">
        <v>353</v>
      </c>
      <c r="B18" s="95"/>
      <c r="C18" s="14"/>
      <c r="D18" s="103">
        <v>687217</v>
      </c>
      <c r="E18" s="103"/>
      <c r="F18" s="103">
        <v>-735629</v>
      </c>
      <c r="G18" s="103"/>
      <c r="H18" s="103">
        <v>0</v>
      </c>
      <c r="I18" s="103"/>
      <c r="J18" s="103">
        <v>0</v>
      </c>
      <c r="K18" s="96"/>
    </row>
    <row r="19" spans="1:13" ht="24" customHeight="1" x14ac:dyDescent="0.2">
      <c r="A19" s="47" t="s">
        <v>255</v>
      </c>
      <c r="C19" s="14"/>
      <c r="D19" s="103">
        <v>10229</v>
      </c>
      <c r="E19" s="103"/>
      <c r="F19" s="103">
        <v>-3993</v>
      </c>
      <c r="G19" s="103"/>
      <c r="H19" s="103">
        <v>0</v>
      </c>
      <c r="I19" s="103"/>
      <c r="J19" s="103">
        <v>235</v>
      </c>
    </row>
    <row r="20" spans="1:13" ht="24" customHeight="1" x14ac:dyDescent="0.2">
      <c r="A20" s="47" t="s">
        <v>94</v>
      </c>
      <c r="C20" s="14"/>
      <c r="D20" s="103">
        <v>72703</v>
      </c>
      <c r="E20" s="103"/>
      <c r="F20" s="103">
        <v>194046</v>
      </c>
      <c r="G20" s="103"/>
      <c r="H20" s="103">
        <v>7211</v>
      </c>
      <c r="I20" s="103"/>
      <c r="J20" s="103">
        <v>9972</v>
      </c>
    </row>
    <row r="21" spans="1:13" ht="24" customHeight="1" x14ac:dyDescent="0.2">
      <c r="A21" s="96" t="s">
        <v>354</v>
      </c>
      <c r="C21" s="14"/>
      <c r="D21" s="16">
        <v>3813</v>
      </c>
      <c r="E21" s="16"/>
      <c r="F21" s="16">
        <v>-123</v>
      </c>
      <c r="G21" s="16"/>
      <c r="H21" s="103">
        <v>3800</v>
      </c>
      <c r="I21" s="16"/>
      <c r="J21" s="103">
        <v>-1</v>
      </c>
      <c r="M21" s="48"/>
    </row>
    <row r="22" spans="1:13" ht="24" customHeight="1" x14ac:dyDescent="0.2">
      <c r="A22" s="96" t="s">
        <v>131</v>
      </c>
      <c r="C22" s="14"/>
      <c r="D22" s="103">
        <v>-255089</v>
      </c>
      <c r="E22" s="103"/>
      <c r="F22" s="103">
        <v>-364843</v>
      </c>
      <c r="G22" s="103"/>
      <c r="H22" s="103">
        <v>-1671229</v>
      </c>
      <c r="I22" s="103"/>
      <c r="J22" s="103">
        <v>-1837817</v>
      </c>
      <c r="M22" s="48"/>
    </row>
    <row r="23" spans="1:13" ht="24" customHeight="1" x14ac:dyDescent="0.2">
      <c r="A23" s="96" t="s">
        <v>317</v>
      </c>
      <c r="C23" s="14"/>
      <c r="D23" s="103">
        <v>10030</v>
      </c>
      <c r="E23" s="103"/>
      <c r="F23" s="103">
        <v>5564</v>
      </c>
      <c r="G23" s="103"/>
      <c r="H23" s="98">
        <v>3104</v>
      </c>
      <c r="I23" s="103"/>
      <c r="J23" s="98">
        <v>1584</v>
      </c>
      <c r="M23" s="48"/>
    </row>
    <row r="24" spans="1:13" ht="24" customHeight="1" x14ac:dyDescent="0.2">
      <c r="A24" s="96" t="s">
        <v>395</v>
      </c>
      <c r="C24" s="14"/>
      <c r="D24" s="16">
        <v>-204324</v>
      </c>
      <c r="E24" s="16"/>
      <c r="F24" s="16">
        <v>-182911</v>
      </c>
      <c r="G24" s="16"/>
      <c r="H24" s="16">
        <v>-339803</v>
      </c>
      <c r="I24" s="103"/>
      <c r="J24" s="16">
        <v>-1458343</v>
      </c>
      <c r="K24" s="96">
        <v>0</v>
      </c>
      <c r="M24" s="48"/>
    </row>
    <row r="25" spans="1:13" ht="24" customHeight="1" x14ac:dyDescent="0.2">
      <c r="A25" s="47" t="s">
        <v>388</v>
      </c>
      <c r="C25" s="14"/>
      <c r="D25" s="103">
        <v>-165524</v>
      </c>
      <c r="E25" s="103"/>
      <c r="F25" s="103">
        <v>-6624</v>
      </c>
      <c r="G25" s="103"/>
      <c r="H25" s="103">
        <v>-230</v>
      </c>
      <c r="I25" s="103"/>
      <c r="J25" s="103">
        <v>-5862</v>
      </c>
    </row>
    <row r="26" spans="1:13" ht="24" customHeight="1" x14ac:dyDescent="0.2">
      <c r="A26" s="96" t="s">
        <v>201</v>
      </c>
      <c r="C26" s="14"/>
      <c r="D26" s="16">
        <v>0</v>
      </c>
      <c r="E26" s="16"/>
      <c r="F26" s="16">
        <v>-48607</v>
      </c>
      <c r="G26" s="16"/>
      <c r="H26" s="16">
        <v>0</v>
      </c>
      <c r="I26" s="16"/>
      <c r="J26" s="16">
        <v>-48607</v>
      </c>
      <c r="M26" s="48"/>
    </row>
    <row r="27" spans="1:13" s="9" customFormat="1" ht="24" customHeight="1" x14ac:dyDescent="0.2">
      <c r="A27" s="47" t="s">
        <v>161</v>
      </c>
      <c r="B27" s="95"/>
      <c r="C27" s="14"/>
      <c r="D27" s="103">
        <v>-18492</v>
      </c>
      <c r="E27" s="103"/>
      <c r="F27" s="103">
        <v>-18492</v>
      </c>
      <c r="G27" s="103"/>
      <c r="H27" s="103">
        <v>0</v>
      </c>
      <c r="I27" s="103"/>
      <c r="J27" s="103">
        <v>0</v>
      </c>
      <c r="K27" s="96"/>
    </row>
    <row r="28" spans="1:13" ht="24" customHeight="1" x14ac:dyDescent="0.2">
      <c r="A28" s="96" t="s">
        <v>32</v>
      </c>
      <c r="C28" s="14"/>
      <c r="D28" s="103">
        <v>-1460069</v>
      </c>
      <c r="E28" s="103"/>
      <c r="F28" s="103">
        <v>-1217875</v>
      </c>
      <c r="G28" s="103"/>
      <c r="H28" s="103">
        <v>-235399</v>
      </c>
      <c r="I28" s="103"/>
      <c r="J28" s="103">
        <v>-279526</v>
      </c>
      <c r="M28" s="48"/>
    </row>
    <row r="29" spans="1:13" ht="24" customHeight="1" x14ac:dyDescent="0.2">
      <c r="A29" s="96" t="s">
        <v>40</v>
      </c>
      <c r="C29" s="14"/>
      <c r="D29" s="29">
        <v>1181381</v>
      </c>
      <c r="E29" s="16"/>
      <c r="F29" s="29">
        <v>1145976</v>
      </c>
      <c r="G29" s="16"/>
      <c r="H29" s="29">
        <v>681416</v>
      </c>
      <c r="I29" s="16"/>
      <c r="J29" s="29">
        <v>807561</v>
      </c>
      <c r="M29" s="48"/>
    </row>
    <row r="30" spans="1:13" ht="24" customHeight="1" x14ac:dyDescent="0.2">
      <c r="A30" s="96" t="s">
        <v>163</v>
      </c>
      <c r="C30" s="14"/>
      <c r="D30" s="103"/>
      <c r="E30" s="103"/>
      <c r="F30" s="103"/>
      <c r="G30" s="103"/>
      <c r="H30" s="103"/>
      <c r="I30" s="103"/>
      <c r="J30" s="103"/>
      <c r="M30" s="117"/>
    </row>
    <row r="31" spans="1:13" ht="24" customHeight="1" x14ac:dyDescent="0.2">
      <c r="A31" s="96" t="s">
        <v>61</v>
      </c>
      <c r="C31" s="14"/>
      <c r="D31" s="103">
        <f>SUM(D11:D29)</f>
        <v>2238176</v>
      </c>
      <c r="E31" s="103"/>
      <c r="F31" s="103">
        <f>SUM(F11:F29)</f>
        <v>2235201</v>
      </c>
      <c r="G31" s="103"/>
      <c r="H31" s="103">
        <f>SUM(H11:H29)</f>
        <v>-438816</v>
      </c>
      <c r="I31" s="103"/>
      <c r="J31" s="103">
        <f>SUM(J11:J29)</f>
        <v>-412207</v>
      </c>
      <c r="M31" s="118"/>
    </row>
    <row r="32" spans="1:13" ht="24" customHeight="1" x14ac:dyDescent="0.25">
      <c r="A32" s="45"/>
      <c r="D32" s="103"/>
      <c r="E32" s="103"/>
      <c r="F32" s="103"/>
      <c r="G32" s="103"/>
      <c r="H32" s="103"/>
      <c r="I32" s="103"/>
      <c r="J32" s="103"/>
      <c r="M32" s="118"/>
    </row>
    <row r="33" spans="1:13" ht="24" customHeight="1" x14ac:dyDescent="0.2">
      <c r="A33" s="96" t="s">
        <v>169</v>
      </c>
      <c r="D33" s="4"/>
      <c r="E33" s="36"/>
      <c r="F33" s="4"/>
      <c r="G33" s="36"/>
      <c r="H33" s="36"/>
      <c r="I33" s="36"/>
      <c r="J33" s="36"/>
      <c r="K33" s="101"/>
      <c r="M33" s="119"/>
    </row>
    <row r="34" spans="1:13" ht="24" customHeight="1" x14ac:dyDescent="0.2">
      <c r="A34" s="3"/>
      <c r="C34" s="2"/>
      <c r="D34" s="4"/>
      <c r="E34" s="36"/>
      <c r="F34" s="4"/>
      <c r="G34" s="36"/>
      <c r="H34" s="4"/>
      <c r="I34" s="36"/>
      <c r="J34" s="4" t="s">
        <v>71</v>
      </c>
      <c r="K34" s="53"/>
    </row>
    <row r="35" spans="1:13" ht="24" customHeight="1" x14ac:dyDescent="0.25">
      <c r="A35" s="1" t="s">
        <v>70</v>
      </c>
      <c r="C35" s="2"/>
      <c r="D35" s="4"/>
      <c r="E35" s="36"/>
      <c r="F35" s="4"/>
      <c r="G35" s="36"/>
      <c r="H35" s="4"/>
      <c r="I35" s="36"/>
      <c r="J35" s="4"/>
      <c r="K35" s="53"/>
    </row>
    <row r="36" spans="1:13" ht="24" customHeight="1" x14ac:dyDescent="0.25">
      <c r="A36" s="1" t="s">
        <v>164</v>
      </c>
      <c r="C36" s="2"/>
      <c r="D36" s="4"/>
      <c r="E36" s="36"/>
      <c r="F36" s="4"/>
      <c r="G36" s="36"/>
      <c r="H36" s="4"/>
      <c r="I36" s="36"/>
      <c r="J36" s="4"/>
      <c r="K36" s="53"/>
    </row>
    <row r="37" spans="1:13" s="101" customFormat="1" ht="24" customHeight="1" x14ac:dyDescent="0.25">
      <c r="A37" s="1" t="s">
        <v>312</v>
      </c>
      <c r="B37" s="95"/>
      <c r="C37" s="2"/>
      <c r="D37" s="4"/>
      <c r="E37" s="36"/>
      <c r="F37" s="4"/>
      <c r="G37" s="36"/>
      <c r="H37" s="4"/>
      <c r="I37" s="36"/>
      <c r="J37" s="4"/>
    </row>
    <row r="38" spans="1:13" s="53" customFormat="1" ht="24" customHeight="1" x14ac:dyDescent="0.2">
      <c r="A38" s="3"/>
      <c r="B38" s="95"/>
      <c r="C38" s="2"/>
      <c r="D38" s="4"/>
      <c r="E38" s="36"/>
      <c r="F38" s="4"/>
      <c r="G38" s="36"/>
      <c r="H38" s="4"/>
      <c r="I38" s="36"/>
      <c r="J38" s="4" t="s">
        <v>63</v>
      </c>
      <c r="K38" s="96"/>
    </row>
    <row r="39" spans="1:13" s="53" customFormat="1" ht="24" customHeight="1" x14ac:dyDescent="0.25">
      <c r="A39" s="5"/>
      <c r="B39" s="6"/>
      <c r="C39" s="5"/>
      <c r="D39" s="112"/>
      <c r="E39" s="112" t="s">
        <v>0</v>
      </c>
      <c r="F39" s="112"/>
      <c r="G39" s="8"/>
      <c r="H39" s="127"/>
      <c r="I39" s="112" t="s">
        <v>1</v>
      </c>
      <c r="J39" s="112"/>
      <c r="K39" s="3"/>
    </row>
    <row r="40" spans="1:13" s="53" customFormat="1" ht="24" customHeight="1" x14ac:dyDescent="0.2">
      <c r="A40" s="9"/>
      <c r="B40" s="12"/>
      <c r="C40" s="9"/>
      <c r="D40" s="33">
        <v>2020</v>
      </c>
      <c r="E40" s="34"/>
      <c r="F40" s="33">
        <v>2019</v>
      </c>
      <c r="G40" s="34"/>
      <c r="H40" s="33">
        <v>2020</v>
      </c>
      <c r="I40" s="34"/>
      <c r="J40" s="33">
        <v>2019</v>
      </c>
      <c r="K40" s="3"/>
    </row>
    <row r="41" spans="1:13" s="53" customFormat="1" ht="24" customHeight="1" x14ac:dyDescent="0.2">
      <c r="A41" s="47" t="s">
        <v>41</v>
      </c>
      <c r="B41" s="12"/>
      <c r="C41" s="9"/>
      <c r="D41" s="33"/>
      <c r="E41" s="34"/>
      <c r="F41" s="85"/>
      <c r="G41" s="34"/>
      <c r="H41" s="33"/>
      <c r="I41" s="34"/>
      <c r="J41" s="33"/>
      <c r="K41" s="3"/>
    </row>
    <row r="42" spans="1:13" s="53" customFormat="1" ht="24" customHeight="1" x14ac:dyDescent="0.2">
      <c r="A42" s="47" t="s">
        <v>318</v>
      </c>
      <c r="B42" s="12"/>
      <c r="C42" s="9"/>
      <c r="D42" s="16">
        <v>-1657</v>
      </c>
      <c r="E42" s="16"/>
      <c r="F42" s="16">
        <v>-26906</v>
      </c>
      <c r="G42" s="16"/>
      <c r="H42" s="16">
        <v>0</v>
      </c>
      <c r="I42" s="120"/>
      <c r="J42" s="16">
        <v>0</v>
      </c>
      <c r="K42" s="3"/>
    </row>
    <row r="43" spans="1:13" ht="24" customHeight="1" x14ac:dyDescent="0.2">
      <c r="A43" s="96" t="s">
        <v>129</v>
      </c>
      <c r="C43" s="14"/>
      <c r="D43" s="16">
        <v>373732</v>
      </c>
      <c r="E43" s="16"/>
      <c r="F43" s="16">
        <v>223722</v>
      </c>
      <c r="G43" s="16"/>
      <c r="H43" s="16">
        <v>67830</v>
      </c>
      <c r="I43" s="103"/>
      <c r="J43" s="16">
        <v>160822</v>
      </c>
    </row>
    <row r="44" spans="1:13" ht="24" customHeight="1" x14ac:dyDescent="0.2">
      <c r="A44" s="96" t="s">
        <v>402</v>
      </c>
      <c r="C44" s="14"/>
      <c r="D44" s="16"/>
      <c r="E44" s="16"/>
      <c r="G44" s="96"/>
      <c r="I44" s="96"/>
    </row>
    <row r="45" spans="1:13" ht="24" customHeight="1" x14ac:dyDescent="0.2">
      <c r="A45" s="96" t="s">
        <v>396</v>
      </c>
      <c r="C45" s="14"/>
      <c r="D45" s="16">
        <v>-7238887</v>
      </c>
      <c r="E45" s="16"/>
      <c r="F45" s="16">
        <v>-5353763</v>
      </c>
      <c r="G45" s="16"/>
      <c r="H45" s="16">
        <v>0</v>
      </c>
      <c r="I45" s="103"/>
      <c r="J45" s="16">
        <v>0</v>
      </c>
    </row>
    <row r="46" spans="1:13" ht="24" customHeight="1" x14ac:dyDescent="0.2">
      <c r="A46" s="96" t="s">
        <v>398</v>
      </c>
      <c r="C46" s="14"/>
      <c r="E46" s="96"/>
      <c r="G46" s="96"/>
      <c r="H46" s="16"/>
      <c r="I46" s="96"/>
    </row>
    <row r="47" spans="1:13" ht="24" customHeight="1" x14ac:dyDescent="0.2">
      <c r="A47" s="96" t="s">
        <v>397</v>
      </c>
      <c r="C47" s="14"/>
      <c r="D47" s="96">
        <v>-2830701</v>
      </c>
      <c r="E47" s="16"/>
      <c r="F47" s="96">
        <v>-3007405</v>
      </c>
      <c r="G47" s="16"/>
      <c r="H47" s="16">
        <v>0</v>
      </c>
      <c r="I47" s="103"/>
      <c r="J47" s="16">
        <v>0</v>
      </c>
    </row>
    <row r="48" spans="1:13" ht="24" customHeight="1" x14ac:dyDescent="0.2">
      <c r="A48" s="96" t="s">
        <v>226</v>
      </c>
      <c r="C48" s="14"/>
      <c r="D48" s="16">
        <v>-8219</v>
      </c>
      <c r="E48" s="16"/>
      <c r="F48" s="16">
        <v>-100935</v>
      </c>
      <c r="G48" s="16"/>
      <c r="H48" s="16">
        <v>0</v>
      </c>
      <c r="I48" s="103"/>
      <c r="J48" s="16">
        <v>-7712</v>
      </c>
    </row>
    <row r="49" spans="1:10" ht="24" customHeight="1" x14ac:dyDescent="0.2">
      <c r="A49" s="96" t="s">
        <v>42</v>
      </c>
      <c r="C49" s="14"/>
      <c r="D49" s="16">
        <v>-133116</v>
      </c>
      <c r="E49" s="16"/>
      <c r="F49" s="16">
        <f>-745275+10448+1</f>
        <v>-734826</v>
      </c>
      <c r="G49" s="96"/>
      <c r="H49" s="16">
        <v>-45912</v>
      </c>
      <c r="I49" s="103"/>
      <c r="J49" s="16">
        <v>12986</v>
      </c>
    </row>
    <row r="50" spans="1:10" ht="24" customHeight="1" x14ac:dyDescent="0.2">
      <c r="A50" s="14" t="s">
        <v>319</v>
      </c>
      <c r="C50" s="14"/>
      <c r="D50" s="16">
        <v>742357</v>
      </c>
      <c r="E50" s="16"/>
      <c r="F50" s="16">
        <v>1662187</v>
      </c>
      <c r="G50" s="16"/>
      <c r="H50" s="16">
        <v>0</v>
      </c>
      <c r="I50" s="103"/>
      <c r="J50" s="16">
        <v>0</v>
      </c>
    </row>
    <row r="51" spans="1:10" ht="24" customHeight="1" x14ac:dyDescent="0.2">
      <c r="A51" s="96" t="s">
        <v>43</v>
      </c>
      <c r="C51" s="14"/>
      <c r="D51" s="16">
        <v>-181395</v>
      </c>
      <c r="E51" s="16"/>
      <c r="F51" s="16">
        <v>139789</v>
      </c>
      <c r="G51" s="16"/>
      <c r="H51" s="16">
        <v>-55106</v>
      </c>
      <c r="I51" s="103"/>
      <c r="J51" s="16">
        <v>23</v>
      </c>
    </row>
    <row r="52" spans="1:10" ht="24" customHeight="1" x14ac:dyDescent="0.2">
      <c r="A52" s="96" t="s">
        <v>44</v>
      </c>
      <c r="C52" s="22"/>
      <c r="D52" s="16"/>
      <c r="E52" s="16"/>
      <c r="F52" s="16"/>
      <c r="G52" s="16"/>
      <c r="I52" s="103"/>
    </row>
    <row r="53" spans="1:10" ht="24" customHeight="1" x14ac:dyDescent="0.2">
      <c r="A53" s="96" t="s">
        <v>130</v>
      </c>
      <c r="C53" s="14"/>
      <c r="D53" s="16">
        <v>307369</v>
      </c>
      <c r="E53" s="16"/>
      <c r="F53" s="16">
        <v>-551921</v>
      </c>
      <c r="G53" s="16"/>
      <c r="H53" s="103">
        <v>50234</v>
      </c>
      <c r="I53" s="103"/>
      <c r="J53" s="103">
        <v>66009</v>
      </c>
    </row>
    <row r="54" spans="1:10" ht="24" customHeight="1" x14ac:dyDescent="0.2">
      <c r="A54" s="96" t="s">
        <v>320</v>
      </c>
      <c r="C54" s="14"/>
      <c r="D54" s="16">
        <v>-14399</v>
      </c>
      <c r="E54" s="16"/>
      <c r="F54" s="16">
        <v>14984</v>
      </c>
      <c r="G54" s="16"/>
      <c r="H54" s="16">
        <v>0</v>
      </c>
      <c r="I54" s="103"/>
      <c r="J54" s="16">
        <v>0</v>
      </c>
    </row>
    <row r="55" spans="1:10" ht="24" customHeight="1" x14ac:dyDescent="0.2">
      <c r="A55" s="96" t="s">
        <v>321</v>
      </c>
      <c r="C55" s="14"/>
      <c r="D55" s="16">
        <v>-40975</v>
      </c>
      <c r="E55" s="16"/>
      <c r="F55" s="16">
        <v>-128525</v>
      </c>
      <c r="G55" s="16"/>
      <c r="H55" s="16">
        <v>0</v>
      </c>
      <c r="I55" s="103"/>
      <c r="J55" s="16">
        <v>0</v>
      </c>
    </row>
    <row r="56" spans="1:10" ht="24" customHeight="1" x14ac:dyDescent="0.2">
      <c r="A56" s="96" t="s">
        <v>60</v>
      </c>
      <c r="C56" s="14"/>
      <c r="D56" s="16">
        <v>42325</v>
      </c>
      <c r="E56" s="16"/>
      <c r="F56" s="16">
        <v>58149</v>
      </c>
      <c r="G56" s="16"/>
      <c r="H56" s="16">
        <v>1645</v>
      </c>
      <c r="I56" s="103"/>
      <c r="J56" s="16">
        <v>-2704</v>
      </c>
    </row>
    <row r="57" spans="1:10" ht="24" customHeight="1" x14ac:dyDescent="0.2">
      <c r="A57" s="96" t="s">
        <v>165</v>
      </c>
      <c r="C57" s="14"/>
      <c r="D57" s="103">
        <v>97492</v>
      </c>
      <c r="E57" s="103"/>
      <c r="F57" s="103">
        <v>-20211</v>
      </c>
      <c r="G57" s="103"/>
      <c r="H57" s="16">
        <v>0</v>
      </c>
      <c r="I57" s="103"/>
      <c r="J57" s="16">
        <v>0</v>
      </c>
    </row>
    <row r="58" spans="1:10" ht="24" customHeight="1" x14ac:dyDescent="0.2">
      <c r="A58" s="96" t="s">
        <v>94</v>
      </c>
      <c r="B58" s="50"/>
      <c r="C58" s="89"/>
      <c r="D58" s="16">
        <v>-38252</v>
      </c>
      <c r="E58" s="103"/>
      <c r="F58" s="16">
        <v>-2795</v>
      </c>
      <c r="G58" s="103"/>
      <c r="H58" s="16">
        <v>-3389</v>
      </c>
      <c r="I58" s="103"/>
      <c r="J58" s="16">
        <v>0</v>
      </c>
    </row>
    <row r="59" spans="1:10" ht="24" customHeight="1" x14ac:dyDescent="0.2">
      <c r="A59" s="96" t="s">
        <v>193</v>
      </c>
      <c r="B59" s="50"/>
      <c r="C59" s="89"/>
      <c r="D59" s="16">
        <v>-10837</v>
      </c>
      <c r="E59" s="103"/>
      <c r="F59" s="16">
        <v>-18129</v>
      </c>
      <c r="G59" s="103"/>
      <c r="H59" s="16">
        <v>0</v>
      </c>
      <c r="I59" s="103"/>
      <c r="J59" s="16">
        <v>0</v>
      </c>
    </row>
    <row r="60" spans="1:10" ht="24" customHeight="1" x14ac:dyDescent="0.2">
      <c r="A60" s="96" t="s">
        <v>45</v>
      </c>
      <c r="B60" s="88"/>
      <c r="C60" s="89"/>
      <c r="D60" s="16">
        <v>417123</v>
      </c>
      <c r="E60" s="105"/>
      <c r="F60" s="16">
        <f>214215-2523</f>
        <v>211692</v>
      </c>
      <c r="G60" s="105"/>
      <c r="H60" s="103">
        <v>-4890</v>
      </c>
      <c r="I60" s="103"/>
      <c r="J60" s="103">
        <v>7093</v>
      </c>
    </row>
    <row r="61" spans="1:10" ht="24" customHeight="1" x14ac:dyDescent="0.2">
      <c r="A61" s="96" t="s">
        <v>256</v>
      </c>
      <c r="B61" s="88"/>
      <c r="C61" s="89"/>
      <c r="D61" s="18">
        <f t="shared" ref="D61:J61" si="0">SUM(D42:D60,D31)</f>
        <v>-6279864</v>
      </c>
      <c r="E61" s="103">
        <f t="shared" si="0"/>
        <v>0</v>
      </c>
      <c r="F61" s="18">
        <f t="shared" si="0"/>
        <v>-5399692</v>
      </c>
      <c r="G61" s="103">
        <f t="shared" si="0"/>
        <v>0</v>
      </c>
      <c r="H61" s="18">
        <f t="shared" si="0"/>
        <v>-428404</v>
      </c>
      <c r="I61" s="103">
        <f t="shared" si="0"/>
        <v>0</v>
      </c>
      <c r="J61" s="18">
        <f t="shared" si="0"/>
        <v>-175690</v>
      </c>
    </row>
    <row r="62" spans="1:10" ht="24" customHeight="1" x14ac:dyDescent="0.2">
      <c r="A62" s="49" t="s">
        <v>46</v>
      </c>
      <c r="B62" s="88"/>
      <c r="C62" s="89"/>
      <c r="D62" s="105">
        <v>-1534813</v>
      </c>
      <c r="E62" s="19"/>
      <c r="F62" s="105">
        <v>-959046</v>
      </c>
      <c r="G62" s="19"/>
      <c r="H62" s="105">
        <v>-925586</v>
      </c>
      <c r="I62" s="103"/>
      <c r="J62" s="105">
        <v>-435565</v>
      </c>
    </row>
    <row r="63" spans="1:10" ht="24" customHeight="1" x14ac:dyDescent="0.2">
      <c r="A63" s="49" t="s">
        <v>227</v>
      </c>
      <c r="B63" s="88"/>
      <c r="C63" s="89"/>
      <c r="D63" s="105">
        <v>60644</v>
      </c>
      <c r="E63" s="19"/>
      <c r="F63" s="105">
        <v>62503</v>
      </c>
      <c r="G63" s="19"/>
      <c r="H63" s="16">
        <v>0</v>
      </c>
      <c r="I63" s="103"/>
      <c r="J63" s="16">
        <v>0</v>
      </c>
    </row>
    <row r="64" spans="1:10" ht="24" customHeight="1" x14ac:dyDescent="0.2">
      <c r="A64" s="49" t="s">
        <v>47</v>
      </c>
      <c r="B64" s="88"/>
      <c r="C64" s="89"/>
      <c r="D64" s="19">
        <v>-1133081</v>
      </c>
      <c r="E64" s="105"/>
      <c r="F64" s="19">
        <v>-753388</v>
      </c>
      <c r="G64" s="105"/>
      <c r="H64" s="19">
        <v>-409694</v>
      </c>
      <c r="I64" s="103"/>
      <c r="J64" s="19">
        <v>-14962</v>
      </c>
    </row>
    <row r="65" spans="1:11" ht="24" customHeight="1" x14ac:dyDescent="0.2">
      <c r="A65" s="55" t="s">
        <v>322</v>
      </c>
      <c r="B65" s="88"/>
      <c r="C65" s="89"/>
      <c r="D65" s="19">
        <v>6594</v>
      </c>
      <c r="E65" s="105"/>
      <c r="F65" s="19">
        <v>3157</v>
      </c>
      <c r="G65" s="105"/>
      <c r="H65" s="16">
        <v>6594</v>
      </c>
      <c r="I65" s="103"/>
      <c r="J65" s="16">
        <v>0</v>
      </c>
    </row>
    <row r="66" spans="1:11" ht="24" customHeight="1" x14ac:dyDescent="0.25">
      <c r="A66" s="52" t="s">
        <v>257</v>
      </c>
      <c r="B66" s="50"/>
      <c r="C66" s="89"/>
      <c r="D66" s="109">
        <f>SUM(D61:D65)</f>
        <v>-8880520</v>
      </c>
      <c r="E66" s="19"/>
      <c r="F66" s="109">
        <f>SUM(F61:F65)</f>
        <v>-7046466</v>
      </c>
      <c r="G66" s="103"/>
      <c r="H66" s="109">
        <f>SUM(H61:H65)</f>
        <v>-1757090</v>
      </c>
      <c r="I66" s="103"/>
      <c r="J66" s="109">
        <f>SUM(J61:J65)</f>
        <v>-626217</v>
      </c>
    </row>
    <row r="67" spans="1:11" ht="24" customHeight="1" x14ac:dyDescent="0.25">
      <c r="A67" s="45"/>
      <c r="D67" s="103"/>
      <c r="E67" s="103"/>
      <c r="F67" s="103"/>
      <c r="G67" s="103"/>
      <c r="H67" s="103"/>
      <c r="I67" s="103"/>
      <c r="J67" s="103"/>
    </row>
    <row r="68" spans="1:11" ht="24" customHeight="1" x14ac:dyDescent="0.2">
      <c r="A68" s="96" t="s">
        <v>169</v>
      </c>
      <c r="D68" s="4"/>
      <c r="E68" s="36"/>
      <c r="F68" s="36"/>
      <c r="G68" s="36"/>
      <c r="H68" s="36"/>
      <c r="I68" s="36"/>
      <c r="J68" s="36"/>
      <c r="K68" s="101"/>
    </row>
    <row r="69" spans="1:11" ht="24" customHeight="1" x14ac:dyDescent="0.2">
      <c r="A69" s="3"/>
      <c r="C69" s="2"/>
      <c r="D69" s="4"/>
      <c r="E69" s="36"/>
      <c r="F69" s="4"/>
      <c r="G69" s="36"/>
      <c r="H69" s="4"/>
      <c r="I69" s="36"/>
      <c r="J69" s="4" t="s">
        <v>71</v>
      </c>
      <c r="K69" s="53"/>
    </row>
    <row r="70" spans="1:11" ht="24" customHeight="1" x14ac:dyDescent="0.25">
      <c r="A70" s="1" t="s">
        <v>70</v>
      </c>
      <c r="C70" s="2"/>
      <c r="D70" s="4"/>
      <c r="E70" s="36"/>
      <c r="F70" s="4"/>
      <c r="G70" s="36"/>
      <c r="H70" s="4"/>
      <c r="I70" s="36"/>
      <c r="J70" s="4"/>
      <c r="K70" s="53"/>
    </row>
    <row r="71" spans="1:11" ht="24" customHeight="1" x14ac:dyDescent="0.25">
      <c r="A71" s="1" t="s">
        <v>164</v>
      </c>
      <c r="C71" s="2"/>
      <c r="D71" s="4"/>
      <c r="E71" s="36"/>
      <c r="F71" s="4"/>
      <c r="G71" s="36"/>
      <c r="H71" s="4"/>
      <c r="I71" s="36"/>
      <c r="J71" s="4"/>
      <c r="K71" s="53"/>
    </row>
    <row r="72" spans="1:11" s="101" customFormat="1" ht="24" customHeight="1" x14ac:dyDescent="0.25">
      <c r="A72" s="1" t="s">
        <v>312</v>
      </c>
      <c r="B72" s="95"/>
      <c r="C72" s="2"/>
      <c r="D72" s="4"/>
      <c r="E72" s="36"/>
      <c r="F72" s="4"/>
      <c r="G72" s="36"/>
      <c r="H72" s="4"/>
      <c r="I72" s="36"/>
      <c r="J72" s="4"/>
    </row>
    <row r="73" spans="1:11" s="53" customFormat="1" ht="24" customHeight="1" x14ac:dyDescent="0.2">
      <c r="A73" s="3"/>
      <c r="B73" s="95"/>
      <c r="C73" s="2"/>
      <c r="D73" s="4"/>
      <c r="E73" s="36"/>
      <c r="F73" s="4"/>
      <c r="G73" s="36"/>
      <c r="H73" s="4"/>
      <c r="I73" s="36"/>
      <c r="J73" s="4" t="s">
        <v>63</v>
      </c>
      <c r="K73" s="96"/>
    </row>
    <row r="74" spans="1:11" s="53" customFormat="1" ht="24" customHeight="1" x14ac:dyDescent="0.25">
      <c r="A74" s="5"/>
      <c r="B74" s="6"/>
      <c r="C74" s="5"/>
      <c r="D74" s="112"/>
      <c r="E74" s="112" t="s">
        <v>0</v>
      </c>
      <c r="F74" s="112"/>
      <c r="G74" s="8"/>
      <c r="H74" s="127"/>
      <c r="I74" s="112" t="s">
        <v>1</v>
      </c>
      <c r="J74" s="112"/>
      <c r="K74" s="3"/>
    </row>
    <row r="75" spans="1:11" s="53" customFormat="1" ht="24" customHeight="1" x14ac:dyDescent="0.2">
      <c r="A75" s="9"/>
      <c r="B75" s="12"/>
      <c r="C75" s="9"/>
      <c r="D75" s="33">
        <v>2020</v>
      </c>
      <c r="E75" s="34"/>
      <c r="F75" s="33">
        <v>2019</v>
      </c>
      <c r="G75" s="34"/>
      <c r="H75" s="33">
        <v>2020</v>
      </c>
      <c r="I75" s="34"/>
      <c r="J75" s="33">
        <v>2019</v>
      </c>
      <c r="K75" s="3"/>
    </row>
    <row r="76" spans="1:11" ht="24" customHeight="1" x14ac:dyDescent="0.25">
      <c r="A76" s="45" t="s">
        <v>48</v>
      </c>
      <c r="B76" s="6"/>
      <c r="C76" s="114"/>
      <c r="D76" s="4"/>
      <c r="E76" s="36"/>
      <c r="F76" s="85"/>
      <c r="G76" s="36"/>
      <c r="H76" s="4"/>
      <c r="I76" s="36"/>
      <c r="J76" s="4"/>
      <c r="K76" s="3"/>
    </row>
    <row r="77" spans="1:11" s="3" customFormat="1" ht="24" customHeight="1" x14ac:dyDescent="0.25">
      <c r="A77" s="96" t="s">
        <v>355</v>
      </c>
      <c r="B77" s="6"/>
      <c r="C77" s="114"/>
      <c r="D77" s="16">
        <v>15</v>
      </c>
      <c r="E77" s="16"/>
      <c r="F77" s="16">
        <v>2330</v>
      </c>
      <c r="G77" s="16"/>
      <c r="H77" s="16">
        <v>0</v>
      </c>
      <c r="I77" s="103"/>
      <c r="J77" s="16">
        <v>0</v>
      </c>
      <c r="K77" s="5"/>
    </row>
    <row r="78" spans="1:11" s="3" customFormat="1" ht="24" customHeight="1" x14ac:dyDescent="0.2">
      <c r="A78" s="96" t="s">
        <v>260</v>
      </c>
      <c r="B78" s="12"/>
      <c r="C78" s="14"/>
      <c r="D78" s="16">
        <v>0</v>
      </c>
      <c r="E78" s="16"/>
      <c r="F78" s="16">
        <v>-43285</v>
      </c>
      <c r="G78" s="16"/>
      <c r="H78" s="16">
        <v>0</v>
      </c>
      <c r="I78" s="103"/>
      <c r="J78" s="16">
        <v>0</v>
      </c>
      <c r="K78" s="96"/>
    </row>
    <row r="79" spans="1:11" s="3" customFormat="1" ht="24" customHeight="1" x14ac:dyDescent="0.2">
      <c r="A79" s="96" t="s">
        <v>214</v>
      </c>
      <c r="B79" s="95"/>
      <c r="C79" s="14"/>
      <c r="D79" s="16">
        <v>0</v>
      </c>
      <c r="E79" s="16"/>
      <c r="F79" s="16">
        <v>-1504</v>
      </c>
      <c r="G79" s="16"/>
      <c r="H79" s="16">
        <v>-10450</v>
      </c>
      <c r="I79" s="103"/>
      <c r="J79" s="16">
        <v>-3886464</v>
      </c>
      <c r="K79" s="96"/>
    </row>
    <row r="80" spans="1:11" s="3" customFormat="1" ht="24" customHeight="1" x14ac:dyDescent="0.2">
      <c r="A80" s="96" t="s">
        <v>323</v>
      </c>
      <c r="B80" s="95"/>
      <c r="C80" s="14"/>
      <c r="D80" s="16">
        <v>0</v>
      </c>
      <c r="E80" s="16"/>
      <c r="F80" s="16">
        <v>1956</v>
      </c>
      <c r="G80" s="16"/>
      <c r="H80" s="16">
        <v>0</v>
      </c>
      <c r="I80" s="103"/>
      <c r="J80" s="16">
        <v>0</v>
      </c>
      <c r="K80" s="96"/>
    </row>
    <row r="81" spans="1:11" s="3" customFormat="1" ht="24" customHeight="1" x14ac:dyDescent="0.2">
      <c r="A81" s="96" t="s">
        <v>78</v>
      </c>
      <c r="B81" s="95"/>
      <c r="C81" s="14"/>
      <c r="D81" s="16">
        <v>67676</v>
      </c>
      <c r="E81" s="16"/>
      <c r="F81" s="16">
        <v>373035</v>
      </c>
      <c r="G81" s="16"/>
      <c r="H81" s="16">
        <v>35686</v>
      </c>
      <c r="I81" s="103"/>
      <c r="J81" s="16">
        <v>202874</v>
      </c>
      <c r="K81" s="96"/>
    </row>
    <row r="82" spans="1:11" s="5" customFormat="1" ht="24" customHeight="1" x14ac:dyDescent="0.25">
      <c r="A82" s="96" t="s">
        <v>324</v>
      </c>
      <c r="B82" s="95"/>
      <c r="C82" s="14"/>
      <c r="D82" s="16">
        <v>516277</v>
      </c>
      <c r="E82" s="16"/>
      <c r="F82" s="16">
        <v>268910</v>
      </c>
      <c r="G82" s="16"/>
      <c r="H82" s="16">
        <v>274998</v>
      </c>
      <c r="I82" s="103"/>
      <c r="J82" s="16">
        <v>1635092</v>
      </c>
      <c r="K82" s="96"/>
    </row>
    <row r="83" spans="1:11" s="5" customFormat="1" ht="24" customHeight="1" x14ac:dyDescent="0.25">
      <c r="A83" s="94" t="s">
        <v>356</v>
      </c>
      <c r="B83" s="95"/>
      <c r="C83" s="14"/>
      <c r="D83" s="16">
        <v>-6085588</v>
      </c>
      <c r="E83" s="16"/>
      <c r="F83" s="16">
        <v>-17266832</v>
      </c>
      <c r="G83" s="16"/>
      <c r="H83" s="16">
        <v>-3936816</v>
      </c>
      <c r="I83" s="103"/>
      <c r="J83" s="16">
        <v>-12882687</v>
      </c>
      <c r="K83" s="96"/>
    </row>
    <row r="84" spans="1:11" s="5" customFormat="1" ht="24" customHeight="1" x14ac:dyDescent="0.25">
      <c r="A84" s="94" t="s">
        <v>357</v>
      </c>
      <c r="B84" s="95"/>
      <c r="C84" s="14"/>
      <c r="D84" s="16">
        <v>10992564</v>
      </c>
      <c r="E84" s="16"/>
      <c r="F84" s="16">
        <v>19071158</v>
      </c>
      <c r="G84" s="16"/>
      <c r="H84" s="16">
        <v>8408431</v>
      </c>
      <c r="I84" s="103"/>
      <c r="J84" s="16">
        <v>9869789</v>
      </c>
      <c r="K84" s="96"/>
    </row>
    <row r="85" spans="1:11" s="5" customFormat="1" ht="24" customHeight="1" x14ac:dyDescent="0.25">
      <c r="A85" s="94" t="s">
        <v>258</v>
      </c>
      <c r="B85" s="95"/>
      <c r="C85" s="14"/>
      <c r="D85" s="16">
        <v>250770</v>
      </c>
      <c r="E85" s="16"/>
      <c r="F85" s="16">
        <v>719517</v>
      </c>
      <c r="G85" s="16"/>
      <c r="H85" s="16">
        <v>250770</v>
      </c>
      <c r="I85" s="103"/>
      <c r="J85" s="16">
        <v>719517</v>
      </c>
      <c r="K85" s="96"/>
    </row>
    <row r="86" spans="1:11" s="5" customFormat="1" ht="24" customHeight="1" x14ac:dyDescent="0.25">
      <c r="A86" s="96" t="s">
        <v>325</v>
      </c>
      <c r="B86" s="95"/>
      <c r="C86" s="14"/>
      <c r="D86" s="103">
        <v>0</v>
      </c>
      <c r="E86" s="16"/>
      <c r="F86" s="103">
        <v>-46750</v>
      </c>
      <c r="G86" s="16"/>
      <c r="H86" s="16">
        <v>-175275</v>
      </c>
      <c r="I86" s="103"/>
      <c r="J86" s="16">
        <v>-1521184</v>
      </c>
      <c r="K86" s="96"/>
    </row>
    <row r="87" spans="1:11" s="5" customFormat="1" ht="24" customHeight="1" x14ac:dyDescent="0.25">
      <c r="A87" s="96" t="s">
        <v>364</v>
      </c>
      <c r="B87" s="95"/>
      <c r="C87" s="14"/>
      <c r="K87" s="96"/>
    </row>
    <row r="88" spans="1:11" s="5" customFormat="1" ht="24" customHeight="1" x14ac:dyDescent="0.25">
      <c r="A88" s="96" t="s">
        <v>231</v>
      </c>
      <c r="B88" s="95"/>
      <c r="C88" s="14"/>
      <c r="D88" s="103">
        <v>0</v>
      </c>
      <c r="E88" s="16"/>
      <c r="F88" s="103">
        <v>0</v>
      </c>
      <c r="G88" s="16"/>
      <c r="H88" s="103">
        <v>0</v>
      </c>
      <c r="I88" s="103"/>
      <c r="J88" s="103">
        <v>-773991</v>
      </c>
      <c r="K88" s="96"/>
    </row>
    <row r="89" spans="1:11" s="5" customFormat="1" ht="24" customHeight="1" x14ac:dyDescent="0.25">
      <c r="A89" s="96" t="s">
        <v>358</v>
      </c>
      <c r="B89" s="95"/>
      <c r="C89" s="14"/>
      <c r="D89" s="103">
        <v>0</v>
      </c>
      <c r="E89" s="16"/>
      <c r="F89" s="103">
        <v>0</v>
      </c>
      <c r="G89" s="16"/>
      <c r="H89" s="103">
        <v>391486</v>
      </c>
      <c r="I89" s="103"/>
      <c r="J89" s="103">
        <v>5409188</v>
      </c>
      <c r="K89" s="96"/>
    </row>
    <row r="90" spans="1:11" s="5" customFormat="1" ht="24" customHeight="1" x14ac:dyDescent="0.25">
      <c r="A90" s="96" t="s">
        <v>216</v>
      </c>
      <c r="B90" s="95"/>
      <c r="C90" s="14"/>
      <c r="D90" s="103">
        <v>-1934350</v>
      </c>
      <c r="E90" s="16"/>
      <c r="F90" s="103">
        <v>-16800</v>
      </c>
      <c r="G90" s="16"/>
      <c r="H90" s="103">
        <v>-1921250</v>
      </c>
      <c r="I90" s="103"/>
      <c r="J90" s="103">
        <v>0</v>
      </c>
      <c r="K90" s="96"/>
    </row>
    <row r="91" spans="1:11" s="5" customFormat="1" ht="24" customHeight="1" x14ac:dyDescent="0.25">
      <c r="A91" s="96" t="s">
        <v>359</v>
      </c>
      <c r="B91" s="95"/>
      <c r="C91" s="14"/>
      <c r="D91" s="103"/>
      <c r="E91" s="16"/>
      <c r="F91" s="103"/>
      <c r="G91" s="16"/>
      <c r="H91" s="103"/>
      <c r="I91" s="103"/>
      <c r="J91" s="103"/>
      <c r="K91" s="96"/>
    </row>
    <row r="92" spans="1:11" s="5" customFormat="1" ht="24" customHeight="1" x14ac:dyDescent="0.25">
      <c r="A92" s="96" t="s">
        <v>360</v>
      </c>
      <c r="B92" s="95"/>
      <c r="C92" s="14"/>
      <c r="D92" s="103">
        <v>5389104</v>
      </c>
      <c r="E92" s="16"/>
      <c r="F92" s="103">
        <v>0</v>
      </c>
      <c r="G92" s="16"/>
      <c r="H92" s="103">
        <v>5389104</v>
      </c>
      <c r="I92" s="103"/>
      <c r="J92" s="103">
        <v>0</v>
      </c>
      <c r="K92" s="96"/>
    </row>
    <row r="93" spans="1:11" s="5" customFormat="1" ht="24" customHeight="1" x14ac:dyDescent="0.25">
      <c r="A93" s="96" t="s">
        <v>261</v>
      </c>
      <c r="B93" s="95"/>
      <c r="C93" s="14"/>
      <c r="D93" s="103">
        <v>0</v>
      </c>
      <c r="E93" s="16"/>
      <c r="F93" s="103">
        <v>2309616</v>
      </c>
      <c r="G93" s="16"/>
      <c r="H93" s="16">
        <v>0</v>
      </c>
      <c r="I93" s="103"/>
      <c r="J93" s="16">
        <v>2309616</v>
      </c>
      <c r="K93" s="96"/>
    </row>
    <row r="94" spans="1:11" s="5" customFormat="1" ht="24" customHeight="1" x14ac:dyDescent="0.25">
      <c r="A94" s="96" t="s">
        <v>215</v>
      </c>
      <c r="B94" s="95"/>
      <c r="C94" s="14"/>
      <c r="D94" s="103">
        <v>-70735</v>
      </c>
      <c r="E94" s="16"/>
      <c r="F94" s="103">
        <v>-137141</v>
      </c>
      <c r="G94" s="16"/>
      <c r="H94" s="16">
        <v>0</v>
      </c>
      <c r="I94" s="103"/>
      <c r="J94" s="16">
        <v>-79665</v>
      </c>
      <c r="K94" s="96"/>
    </row>
    <row r="95" spans="1:11" s="5" customFormat="1" ht="24" customHeight="1" x14ac:dyDescent="0.25">
      <c r="A95" s="96" t="s">
        <v>361</v>
      </c>
      <c r="B95" s="95"/>
      <c r="C95" s="14"/>
      <c r="D95" s="103">
        <v>0</v>
      </c>
      <c r="E95" s="16"/>
      <c r="F95" s="103">
        <v>4800</v>
      </c>
      <c r="G95" s="16"/>
      <c r="H95" s="16">
        <v>0</v>
      </c>
      <c r="I95" s="103"/>
      <c r="J95" s="16">
        <v>4800</v>
      </c>
      <c r="K95" s="96"/>
    </row>
    <row r="96" spans="1:11" s="5" customFormat="1" ht="24" customHeight="1" x14ac:dyDescent="0.25">
      <c r="A96" s="96" t="s">
        <v>326</v>
      </c>
      <c r="B96" s="95"/>
      <c r="C96" s="14"/>
      <c r="D96" s="103">
        <v>0</v>
      </c>
      <c r="E96" s="16"/>
      <c r="F96" s="103">
        <v>71945</v>
      </c>
      <c r="G96" s="16"/>
      <c r="H96" s="16">
        <v>0</v>
      </c>
      <c r="I96" s="103"/>
      <c r="J96" s="16">
        <v>71945</v>
      </c>
      <c r="K96" s="96"/>
    </row>
    <row r="97" spans="1:11" s="5" customFormat="1" ht="24" customHeight="1" x14ac:dyDescent="0.25">
      <c r="A97" s="96" t="s">
        <v>362</v>
      </c>
      <c r="B97" s="95"/>
      <c r="C97" s="14"/>
      <c r="D97" s="103">
        <v>596755</v>
      </c>
      <c r="E97" s="16"/>
      <c r="F97" s="103">
        <v>882824</v>
      </c>
      <c r="G97" s="16"/>
      <c r="H97" s="16">
        <v>0</v>
      </c>
      <c r="I97" s="103"/>
      <c r="J97" s="16">
        <v>179216</v>
      </c>
      <c r="K97" s="96"/>
    </row>
    <row r="98" spans="1:11" ht="24" customHeight="1" x14ac:dyDescent="0.2">
      <c r="A98" s="96" t="s">
        <v>49</v>
      </c>
      <c r="C98" s="14"/>
      <c r="D98" s="16">
        <v>-291940</v>
      </c>
      <c r="E98" s="16"/>
      <c r="F98" s="16">
        <v>-342938</v>
      </c>
      <c r="G98" s="16"/>
      <c r="H98" s="16">
        <v>-4205</v>
      </c>
      <c r="I98" s="103"/>
      <c r="J98" s="16">
        <v>-61322</v>
      </c>
    </row>
    <row r="99" spans="1:11" ht="24" customHeight="1" x14ac:dyDescent="0.2">
      <c r="A99" s="96" t="s">
        <v>363</v>
      </c>
      <c r="C99" s="14"/>
      <c r="D99" s="16">
        <v>0</v>
      </c>
      <c r="E99" s="16"/>
      <c r="F99" s="16">
        <v>2102</v>
      </c>
      <c r="G99" s="16"/>
      <c r="H99" s="16">
        <v>0</v>
      </c>
      <c r="I99" s="103"/>
      <c r="J99" s="16">
        <v>2</v>
      </c>
    </row>
    <row r="100" spans="1:11" s="5" customFormat="1" ht="24" customHeight="1" x14ac:dyDescent="0.25">
      <c r="A100" s="96" t="s">
        <v>327</v>
      </c>
      <c r="B100" s="95"/>
      <c r="C100" s="14"/>
      <c r="D100" s="103">
        <v>-6249264</v>
      </c>
      <c r="E100" s="16"/>
      <c r="F100" s="103">
        <v>-6642673</v>
      </c>
      <c r="G100" s="16"/>
      <c r="H100" s="16">
        <v>0</v>
      </c>
      <c r="I100" s="103"/>
      <c r="J100" s="16">
        <v>0</v>
      </c>
      <c r="K100" s="96"/>
    </row>
    <row r="101" spans="1:11" ht="24" customHeight="1" x14ac:dyDescent="0.25">
      <c r="A101" s="96" t="s">
        <v>166</v>
      </c>
      <c r="C101" s="14"/>
      <c r="D101" s="16">
        <v>-49137</v>
      </c>
      <c r="E101" s="16"/>
      <c r="F101" s="16">
        <v>-3928684</v>
      </c>
      <c r="G101" s="16"/>
      <c r="H101" s="16">
        <v>-37784</v>
      </c>
      <c r="I101" s="54"/>
      <c r="J101" s="16">
        <v>-76791</v>
      </c>
    </row>
    <row r="102" spans="1:11" ht="24" customHeight="1" x14ac:dyDescent="0.25">
      <c r="A102" s="96" t="s">
        <v>112</v>
      </c>
      <c r="C102" s="14"/>
      <c r="D102" s="16">
        <v>-115267</v>
      </c>
      <c r="E102" s="16"/>
      <c r="F102" s="16">
        <v>-54181</v>
      </c>
      <c r="G102" s="16"/>
      <c r="H102" s="16">
        <v>0</v>
      </c>
      <c r="I102" s="54"/>
      <c r="J102" s="16">
        <v>-1841</v>
      </c>
    </row>
    <row r="103" spans="1:11" ht="24" customHeight="1" x14ac:dyDescent="0.25">
      <c r="A103" s="45" t="s">
        <v>259</v>
      </c>
      <c r="C103" s="14"/>
      <c r="D103" s="21">
        <f>SUM(D77:D102)</f>
        <v>3016880</v>
      </c>
      <c r="E103" s="103">
        <f>SUM(E77:F102)</f>
        <v>-4772595</v>
      </c>
      <c r="F103" s="21">
        <f>SUM(F77:F102)</f>
        <v>-4772595</v>
      </c>
      <c r="G103" s="103">
        <f>SUM(G77:H102)</f>
        <v>8664695</v>
      </c>
      <c r="H103" s="21">
        <f>SUM(H77:H102)</f>
        <v>8664695</v>
      </c>
      <c r="I103" s="103">
        <f>SUM(I77:J102)</f>
        <v>1118094</v>
      </c>
      <c r="J103" s="21">
        <f>SUM(J77:J102)</f>
        <v>1118094</v>
      </c>
    </row>
    <row r="104" spans="1:11" ht="24" customHeight="1" x14ac:dyDescent="0.25">
      <c r="A104" s="45"/>
      <c r="C104" s="14"/>
      <c r="D104" s="103"/>
      <c r="E104" s="103"/>
      <c r="F104" s="103"/>
      <c r="G104" s="103"/>
      <c r="H104" s="103"/>
      <c r="I104" s="103"/>
      <c r="J104" s="103"/>
    </row>
    <row r="105" spans="1:11" ht="24" customHeight="1" x14ac:dyDescent="0.2">
      <c r="A105" s="96" t="s">
        <v>169</v>
      </c>
      <c r="C105" s="14"/>
      <c r="D105" s="103"/>
      <c r="E105" s="103"/>
      <c r="F105" s="103"/>
      <c r="G105" s="103"/>
      <c r="H105" s="103"/>
      <c r="I105" s="103"/>
      <c r="J105" s="103"/>
    </row>
    <row r="106" spans="1:11" ht="24" customHeight="1" x14ac:dyDescent="0.2">
      <c r="A106" s="3"/>
      <c r="C106" s="2"/>
      <c r="D106" s="4"/>
      <c r="E106" s="36"/>
      <c r="F106" s="4"/>
      <c r="G106" s="36"/>
      <c r="H106" s="4"/>
      <c r="I106" s="36"/>
      <c r="J106" s="4" t="s">
        <v>71</v>
      </c>
      <c r="K106" s="53"/>
    </row>
    <row r="107" spans="1:11" ht="24" customHeight="1" x14ac:dyDescent="0.25">
      <c r="A107" s="1" t="s">
        <v>70</v>
      </c>
      <c r="C107" s="2"/>
      <c r="D107" s="4"/>
      <c r="E107" s="36"/>
      <c r="F107" s="4"/>
      <c r="G107" s="36"/>
      <c r="H107" s="4"/>
      <c r="I107" s="36"/>
      <c r="J107" s="4"/>
      <c r="K107" s="53"/>
    </row>
    <row r="108" spans="1:11" ht="24" customHeight="1" x14ac:dyDescent="0.25">
      <c r="A108" s="1" t="s">
        <v>164</v>
      </c>
      <c r="C108" s="2"/>
      <c r="D108" s="4"/>
      <c r="E108" s="36"/>
      <c r="F108" s="4"/>
      <c r="G108" s="36"/>
      <c r="H108" s="4"/>
      <c r="I108" s="36"/>
      <c r="J108" s="4"/>
      <c r="K108" s="53"/>
    </row>
    <row r="109" spans="1:11" s="101" customFormat="1" ht="24" customHeight="1" x14ac:dyDescent="0.25">
      <c r="A109" s="1" t="s">
        <v>312</v>
      </c>
      <c r="B109" s="95"/>
      <c r="C109" s="2"/>
      <c r="D109" s="4"/>
      <c r="E109" s="36"/>
      <c r="F109" s="4"/>
      <c r="G109" s="36"/>
      <c r="H109" s="4"/>
      <c r="I109" s="36"/>
      <c r="J109" s="4"/>
    </row>
    <row r="110" spans="1:11" s="53" customFormat="1" ht="24" customHeight="1" x14ac:dyDescent="0.2">
      <c r="A110" s="3"/>
      <c r="B110" s="95"/>
      <c r="C110" s="2"/>
      <c r="D110" s="4"/>
      <c r="E110" s="36"/>
      <c r="F110" s="4"/>
      <c r="G110" s="36"/>
      <c r="H110" s="4"/>
      <c r="I110" s="36"/>
      <c r="J110" s="4" t="s">
        <v>63</v>
      </c>
      <c r="K110" s="96"/>
    </row>
    <row r="111" spans="1:11" s="53" customFormat="1" ht="24" customHeight="1" x14ac:dyDescent="0.25">
      <c r="A111" s="5"/>
      <c r="B111" s="6"/>
      <c r="C111" s="5"/>
      <c r="D111" s="112"/>
      <c r="E111" s="112" t="s">
        <v>0</v>
      </c>
      <c r="F111" s="112"/>
      <c r="G111" s="8"/>
      <c r="H111" s="127"/>
      <c r="I111" s="112" t="s">
        <v>1</v>
      </c>
      <c r="J111" s="112"/>
      <c r="K111" s="3"/>
    </row>
    <row r="112" spans="1:11" s="53" customFormat="1" ht="24" customHeight="1" x14ac:dyDescent="0.2">
      <c r="A112" s="9"/>
      <c r="B112" s="12"/>
      <c r="C112" s="9"/>
      <c r="D112" s="33">
        <v>2020</v>
      </c>
      <c r="E112" s="34"/>
      <c r="F112" s="33">
        <v>2019</v>
      </c>
      <c r="G112" s="34"/>
      <c r="H112" s="33">
        <v>2020</v>
      </c>
      <c r="I112" s="34"/>
      <c r="J112" s="33">
        <v>2019</v>
      </c>
      <c r="K112" s="3"/>
    </row>
    <row r="113" spans="1:10" ht="24" customHeight="1" x14ac:dyDescent="0.25">
      <c r="A113" s="45" t="s">
        <v>50</v>
      </c>
      <c r="C113" s="14"/>
      <c r="D113" s="54"/>
      <c r="E113" s="103"/>
      <c r="F113" s="85"/>
      <c r="G113" s="103"/>
      <c r="H113" s="54"/>
      <c r="I113" s="103"/>
      <c r="J113" s="54"/>
    </row>
    <row r="114" spans="1:10" ht="24" customHeight="1" x14ac:dyDescent="0.2">
      <c r="A114" s="96" t="s">
        <v>173</v>
      </c>
      <c r="C114" s="14"/>
      <c r="D114" s="103">
        <v>10810000</v>
      </c>
      <c r="E114" s="16"/>
      <c r="F114" s="103">
        <v>7638710</v>
      </c>
      <c r="G114" s="16"/>
      <c r="H114" s="103">
        <v>10000000</v>
      </c>
      <c r="I114" s="103"/>
      <c r="J114" s="103">
        <v>1900000</v>
      </c>
    </row>
    <row r="115" spans="1:10" ht="24" customHeight="1" x14ac:dyDescent="0.2">
      <c r="A115" s="96" t="s">
        <v>181</v>
      </c>
      <c r="C115" s="14"/>
      <c r="D115" s="103">
        <v>-8760000</v>
      </c>
      <c r="E115" s="16"/>
      <c r="F115" s="103">
        <v>-9977900</v>
      </c>
      <c r="G115" s="16"/>
      <c r="H115" s="103">
        <v>-8000000</v>
      </c>
      <c r="I115" s="103"/>
      <c r="J115" s="103">
        <v>-4100000</v>
      </c>
    </row>
    <row r="116" spans="1:10" ht="24" customHeight="1" x14ac:dyDescent="0.2">
      <c r="A116" s="96" t="s">
        <v>188</v>
      </c>
      <c r="C116" s="14"/>
      <c r="D116" s="103">
        <v>23295316</v>
      </c>
      <c r="E116" s="16"/>
      <c r="F116" s="103">
        <v>22220548</v>
      </c>
      <c r="G116" s="16"/>
      <c r="H116" s="103">
        <v>23295316</v>
      </c>
      <c r="I116" s="103"/>
      <c r="J116" s="103">
        <v>22220548</v>
      </c>
    </row>
    <row r="117" spans="1:10" ht="24" customHeight="1" x14ac:dyDescent="0.2">
      <c r="A117" s="96" t="s">
        <v>189</v>
      </c>
      <c r="C117" s="14"/>
      <c r="D117" s="103">
        <v>-22965103</v>
      </c>
      <c r="E117" s="16"/>
      <c r="F117" s="103">
        <v>-36306000</v>
      </c>
      <c r="G117" s="16"/>
      <c r="H117" s="103">
        <v>-22965103</v>
      </c>
      <c r="I117" s="103"/>
      <c r="J117" s="103">
        <v>-36306000</v>
      </c>
    </row>
    <row r="118" spans="1:10" ht="24" customHeight="1" x14ac:dyDescent="0.2">
      <c r="A118" s="96" t="s">
        <v>254</v>
      </c>
      <c r="C118" s="14"/>
      <c r="D118" s="103">
        <v>10604000</v>
      </c>
      <c r="E118" s="16"/>
      <c r="F118" s="103">
        <v>7986000</v>
      </c>
      <c r="G118" s="16"/>
      <c r="H118" s="16">
        <v>0</v>
      </c>
      <c r="I118" s="103"/>
      <c r="J118" s="16">
        <v>0</v>
      </c>
    </row>
    <row r="119" spans="1:10" ht="24" customHeight="1" x14ac:dyDescent="0.2">
      <c r="A119" s="96" t="s">
        <v>180</v>
      </c>
      <c r="C119" s="14"/>
      <c r="D119" s="103">
        <v>-27000</v>
      </c>
      <c r="E119" s="103"/>
      <c r="F119" s="103">
        <v>-24000</v>
      </c>
      <c r="G119" s="103"/>
      <c r="H119" s="16">
        <v>0</v>
      </c>
      <c r="I119" s="103"/>
      <c r="J119" s="16">
        <v>0</v>
      </c>
    </row>
    <row r="120" spans="1:10" ht="24" customHeight="1" x14ac:dyDescent="0.2">
      <c r="A120" s="96" t="s">
        <v>217</v>
      </c>
      <c r="C120" s="14"/>
      <c r="D120" s="103">
        <v>974000</v>
      </c>
      <c r="E120" s="16"/>
      <c r="F120" s="103">
        <v>0</v>
      </c>
      <c r="G120" s="16"/>
      <c r="H120" s="103">
        <v>974000</v>
      </c>
      <c r="I120" s="103"/>
      <c r="J120" s="103">
        <v>0</v>
      </c>
    </row>
    <row r="121" spans="1:10" ht="24" customHeight="1" x14ac:dyDescent="0.2">
      <c r="A121" s="96" t="s">
        <v>218</v>
      </c>
      <c r="C121" s="14"/>
      <c r="D121" s="103">
        <v>-10061</v>
      </c>
      <c r="E121" s="16"/>
      <c r="F121" s="103">
        <v>0</v>
      </c>
      <c r="G121" s="16"/>
      <c r="H121" s="103">
        <v>-1922943</v>
      </c>
      <c r="I121" s="103"/>
      <c r="J121" s="103">
        <v>-1362914</v>
      </c>
    </row>
    <row r="122" spans="1:10" ht="24" customHeight="1" x14ac:dyDescent="0.2">
      <c r="A122" s="96" t="s">
        <v>249</v>
      </c>
      <c r="C122" s="14"/>
      <c r="D122" s="103">
        <v>0</v>
      </c>
      <c r="E122" s="16"/>
      <c r="F122" s="103">
        <v>13000000</v>
      </c>
      <c r="G122" s="16"/>
      <c r="H122" s="103">
        <v>0</v>
      </c>
      <c r="I122" s="103"/>
      <c r="J122" s="103">
        <v>13000000</v>
      </c>
    </row>
    <row r="123" spans="1:10" ht="24" customHeight="1" x14ac:dyDescent="0.2">
      <c r="A123" s="96" t="s">
        <v>379</v>
      </c>
      <c r="C123" s="14"/>
      <c r="D123" s="103">
        <v>0</v>
      </c>
      <c r="E123" s="16"/>
      <c r="F123" s="103">
        <v>-15858</v>
      </c>
      <c r="G123" s="16"/>
      <c r="H123" s="103">
        <v>0</v>
      </c>
      <c r="I123" s="103"/>
      <c r="J123" s="103">
        <v>-15858</v>
      </c>
    </row>
    <row r="124" spans="1:10" ht="24" customHeight="1" x14ac:dyDescent="0.2">
      <c r="A124" s="96" t="s">
        <v>399</v>
      </c>
      <c r="C124" s="14"/>
      <c r="D124" s="103">
        <v>-3550000</v>
      </c>
      <c r="E124" s="16"/>
      <c r="F124" s="103">
        <v>0</v>
      </c>
      <c r="G124" s="16"/>
      <c r="H124" s="103">
        <v>-3550000</v>
      </c>
      <c r="I124" s="103"/>
      <c r="J124" s="103">
        <v>0</v>
      </c>
    </row>
    <row r="125" spans="1:10" ht="24" customHeight="1" x14ac:dyDescent="0.2">
      <c r="A125" s="96" t="s">
        <v>229</v>
      </c>
      <c r="C125" s="14"/>
      <c r="D125" s="103">
        <v>-40875</v>
      </c>
      <c r="E125" s="16"/>
      <c r="F125" s="103">
        <v>-74207</v>
      </c>
      <c r="G125" s="16"/>
      <c r="H125" s="103">
        <v>0</v>
      </c>
      <c r="I125" s="103"/>
      <c r="J125" s="103">
        <v>0</v>
      </c>
    </row>
    <row r="126" spans="1:10" ht="24" customHeight="1" x14ac:dyDescent="0.2">
      <c r="A126" s="96" t="s">
        <v>365</v>
      </c>
      <c r="C126" s="14"/>
      <c r="D126" s="103">
        <v>-91192</v>
      </c>
      <c r="E126" s="16"/>
      <c r="F126" s="103">
        <v>0</v>
      </c>
      <c r="G126" s="16"/>
      <c r="H126" s="103">
        <v>-24590</v>
      </c>
      <c r="I126" s="103"/>
      <c r="J126" s="103"/>
    </row>
    <row r="127" spans="1:10" ht="24" customHeight="1" x14ac:dyDescent="0.2">
      <c r="A127" s="96" t="s">
        <v>204</v>
      </c>
      <c r="C127" s="14"/>
      <c r="D127" s="103">
        <v>0</v>
      </c>
      <c r="E127" s="105"/>
      <c r="F127" s="103">
        <v>-1151804</v>
      </c>
      <c r="G127" s="105"/>
      <c r="H127" s="16">
        <v>0</v>
      </c>
      <c r="I127" s="103"/>
      <c r="J127" s="16">
        <v>0</v>
      </c>
    </row>
    <row r="128" spans="1:10" ht="24" customHeight="1" x14ac:dyDescent="0.2">
      <c r="A128" s="96" t="s">
        <v>228</v>
      </c>
      <c r="C128" s="14"/>
      <c r="D128" s="103">
        <v>-29575</v>
      </c>
      <c r="E128" s="105"/>
      <c r="F128" s="103">
        <v>-811991</v>
      </c>
      <c r="G128" s="105"/>
      <c r="H128" s="16">
        <v>0</v>
      </c>
      <c r="I128" s="103"/>
      <c r="J128" s="16">
        <v>0</v>
      </c>
    </row>
    <row r="129" spans="1:10" ht="24" customHeight="1" x14ac:dyDescent="0.2">
      <c r="A129" s="96" t="s">
        <v>328</v>
      </c>
      <c r="C129" s="14"/>
      <c r="D129" s="103">
        <v>356759</v>
      </c>
      <c r="E129" s="105"/>
      <c r="F129" s="103">
        <v>5163972</v>
      </c>
      <c r="G129" s="105"/>
      <c r="H129" s="16">
        <v>0</v>
      </c>
      <c r="I129" s="103"/>
      <c r="J129" s="16">
        <v>0</v>
      </c>
    </row>
    <row r="130" spans="1:10" ht="24" customHeight="1" x14ac:dyDescent="0.2">
      <c r="A130" s="96" t="s">
        <v>296</v>
      </c>
      <c r="C130" s="14"/>
      <c r="D130" s="103">
        <v>53698</v>
      </c>
      <c r="E130" s="105"/>
      <c r="F130" s="103">
        <v>516771</v>
      </c>
      <c r="G130" s="105"/>
      <c r="H130" s="16">
        <v>0</v>
      </c>
      <c r="I130" s="103"/>
      <c r="J130" s="16">
        <v>0</v>
      </c>
    </row>
    <row r="131" spans="1:10" ht="24" customHeight="1" x14ac:dyDescent="0.2">
      <c r="A131" s="55" t="s">
        <v>250</v>
      </c>
      <c r="C131" s="14"/>
      <c r="D131" s="103">
        <v>-3940999</v>
      </c>
      <c r="E131" s="105"/>
      <c r="F131" s="103">
        <v>-3133381</v>
      </c>
      <c r="G131" s="105"/>
      <c r="H131" s="103">
        <v>-3940999</v>
      </c>
      <c r="I131" s="103"/>
      <c r="J131" s="103">
        <v>-3133381</v>
      </c>
    </row>
    <row r="132" spans="1:10" ht="24" customHeight="1" x14ac:dyDescent="0.2">
      <c r="A132" s="96" t="s">
        <v>205</v>
      </c>
      <c r="C132" s="14"/>
      <c r="D132" s="103">
        <v>-119555</v>
      </c>
      <c r="E132" s="105"/>
      <c r="F132" s="103">
        <v>-317840</v>
      </c>
      <c r="G132" s="105"/>
      <c r="H132" s="16">
        <v>0</v>
      </c>
      <c r="I132" s="103"/>
      <c r="J132" s="16">
        <v>0</v>
      </c>
    </row>
    <row r="133" spans="1:10" ht="24" customHeight="1" x14ac:dyDescent="0.2">
      <c r="A133" s="96" t="s">
        <v>219</v>
      </c>
      <c r="C133" s="14"/>
      <c r="D133" s="103">
        <v>60015</v>
      </c>
      <c r="E133" s="16"/>
      <c r="F133" s="103">
        <v>7479795</v>
      </c>
      <c r="G133" s="16"/>
      <c r="H133" s="103">
        <v>60015</v>
      </c>
      <c r="I133" s="103"/>
      <c r="J133" s="103">
        <v>7479795</v>
      </c>
    </row>
    <row r="134" spans="1:10" ht="24" customHeight="1" x14ac:dyDescent="0.2">
      <c r="A134" s="96" t="s">
        <v>329</v>
      </c>
      <c r="C134" s="14"/>
      <c r="D134" s="103"/>
      <c r="E134" s="105"/>
      <c r="F134" s="103"/>
      <c r="G134" s="105"/>
      <c r="H134" s="103"/>
      <c r="I134" s="105"/>
      <c r="J134" s="103"/>
    </row>
    <row r="135" spans="1:10" ht="24" customHeight="1" x14ac:dyDescent="0.2">
      <c r="A135" s="96" t="s">
        <v>330</v>
      </c>
      <c r="C135" s="14"/>
      <c r="D135" s="103">
        <v>366466</v>
      </c>
      <c r="E135" s="105"/>
      <c r="F135" s="103">
        <v>0</v>
      </c>
      <c r="G135" s="105"/>
      <c r="H135" s="16">
        <v>0</v>
      </c>
      <c r="I135" s="105"/>
      <c r="J135" s="16">
        <v>0</v>
      </c>
    </row>
    <row r="136" spans="1:10" ht="24" customHeight="1" x14ac:dyDescent="0.25">
      <c r="A136" s="45" t="s">
        <v>297</v>
      </c>
      <c r="C136" s="14"/>
      <c r="D136" s="21">
        <f>SUM(D114:D135)</f>
        <v>6985894</v>
      </c>
      <c r="E136" s="103">
        <f>SUM(E114:E131)</f>
        <v>0</v>
      </c>
      <c r="F136" s="21">
        <f>SUM(F114:F135)</f>
        <v>12192815</v>
      </c>
      <c r="G136" s="103">
        <f>SUM(G114:G131)</f>
        <v>0</v>
      </c>
      <c r="H136" s="21">
        <f>SUM(H114:H135)</f>
        <v>-6074304</v>
      </c>
      <c r="I136" s="103">
        <f>SUM(I114:I131)</f>
        <v>0</v>
      </c>
      <c r="J136" s="21">
        <f>SUM(J114:J135)</f>
        <v>-317810</v>
      </c>
    </row>
    <row r="137" spans="1:10" ht="24" customHeight="1" x14ac:dyDescent="0.2">
      <c r="A137" s="98" t="s">
        <v>243</v>
      </c>
      <c r="C137" s="14"/>
      <c r="D137" s="21">
        <v>0</v>
      </c>
      <c r="E137" s="103"/>
      <c r="F137" s="21">
        <v>4904</v>
      </c>
      <c r="G137" s="103"/>
      <c r="H137" s="29">
        <v>0</v>
      </c>
      <c r="I137" s="103"/>
      <c r="J137" s="29">
        <v>0</v>
      </c>
    </row>
    <row r="138" spans="1:10" ht="24" customHeight="1" x14ac:dyDescent="0.25">
      <c r="A138" s="45" t="s">
        <v>298</v>
      </c>
      <c r="C138" s="14"/>
      <c r="D138" s="16">
        <f>D137+D136+D103+D66</f>
        <v>1122254</v>
      </c>
      <c r="E138" s="103"/>
      <c r="F138" s="16">
        <f>F137+F136+F103+F66</f>
        <v>378658</v>
      </c>
      <c r="G138" s="103"/>
      <c r="H138" s="16">
        <f>H137+H136+H103+H66</f>
        <v>833301</v>
      </c>
      <c r="I138" s="103"/>
      <c r="J138" s="16">
        <f>J137+J136+J103+J66</f>
        <v>174067</v>
      </c>
    </row>
    <row r="139" spans="1:10" ht="24" customHeight="1" x14ac:dyDescent="0.2">
      <c r="A139" s="96" t="s">
        <v>202</v>
      </c>
      <c r="C139" s="14"/>
      <c r="D139" s="103">
        <v>16561</v>
      </c>
      <c r="E139" s="105"/>
      <c r="F139" s="103">
        <v>316923</v>
      </c>
      <c r="G139" s="105"/>
      <c r="H139" s="103">
        <v>428</v>
      </c>
      <c r="I139" s="105"/>
      <c r="J139" s="103">
        <v>1986</v>
      </c>
    </row>
    <row r="140" spans="1:10" ht="24" customHeight="1" x14ac:dyDescent="0.25">
      <c r="A140" s="96" t="s">
        <v>331</v>
      </c>
      <c r="C140" s="14"/>
      <c r="D140" s="16">
        <v>0</v>
      </c>
      <c r="E140" s="16"/>
      <c r="F140" s="16">
        <v>-500000</v>
      </c>
      <c r="G140" s="16"/>
      <c r="H140" s="16">
        <v>0</v>
      </c>
      <c r="I140" s="54"/>
      <c r="J140" s="16">
        <v>0</v>
      </c>
    </row>
    <row r="141" spans="1:10" ht="24" customHeight="1" x14ac:dyDescent="0.2">
      <c r="A141" s="96" t="s">
        <v>96</v>
      </c>
      <c r="C141" s="14"/>
      <c r="D141" s="103">
        <v>3225821</v>
      </c>
      <c r="E141" s="103"/>
      <c r="F141" s="103">
        <v>4020721</v>
      </c>
      <c r="G141" s="103"/>
      <c r="H141" s="103">
        <v>1252240</v>
      </c>
      <c r="I141" s="103"/>
      <c r="J141" s="103">
        <v>573183</v>
      </c>
    </row>
    <row r="142" spans="1:10" ht="24" customHeight="1" thickBot="1" x14ac:dyDescent="0.3">
      <c r="A142" s="45" t="s">
        <v>95</v>
      </c>
      <c r="C142" s="14"/>
      <c r="D142" s="30">
        <f>SUM(D138:D141)</f>
        <v>4364636</v>
      </c>
      <c r="E142" s="103"/>
      <c r="F142" s="30">
        <f>SUM(F138:F141)</f>
        <v>4216302</v>
      </c>
      <c r="G142" s="103"/>
      <c r="H142" s="30">
        <f>SUM(H138:H141)</f>
        <v>2085969</v>
      </c>
      <c r="I142" s="103"/>
      <c r="J142" s="30">
        <f>SUM(J138:J141)</f>
        <v>749236</v>
      </c>
    </row>
    <row r="143" spans="1:10" ht="24" customHeight="1" thickTop="1" x14ac:dyDescent="0.25">
      <c r="A143" s="45"/>
      <c r="C143" s="14"/>
      <c r="D143" s="103">
        <f>SUM(D142-BS!D11)</f>
        <v>0</v>
      </c>
      <c r="E143" s="103"/>
      <c r="F143" s="103"/>
      <c r="G143" s="103"/>
      <c r="H143" s="103">
        <f>SUM(H142-BS!H11)</f>
        <v>0</v>
      </c>
      <c r="I143" s="103"/>
      <c r="J143" s="103"/>
    </row>
    <row r="144" spans="1:10" ht="24" customHeight="1" x14ac:dyDescent="0.25">
      <c r="A144" s="45" t="s">
        <v>252</v>
      </c>
      <c r="C144" s="14"/>
      <c r="D144" s="4"/>
      <c r="E144" s="36"/>
      <c r="F144" s="4"/>
      <c r="G144" s="36"/>
      <c r="H144" s="4"/>
      <c r="I144" s="36"/>
      <c r="J144" s="4"/>
    </row>
    <row r="145" spans="1:11" ht="24" customHeight="1" x14ac:dyDescent="0.2">
      <c r="A145" s="96" t="s">
        <v>51</v>
      </c>
      <c r="C145" s="14"/>
      <c r="D145" s="4"/>
      <c r="E145" s="36"/>
      <c r="F145" s="4"/>
      <c r="G145" s="36"/>
      <c r="H145" s="4"/>
      <c r="I145" s="36"/>
      <c r="J145" s="4"/>
    </row>
    <row r="146" spans="1:11" ht="24" customHeight="1" x14ac:dyDescent="0.2">
      <c r="A146" s="96" t="s">
        <v>177</v>
      </c>
      <c r="C146" s="14"/>
      <c r="D146" s="121">
        <v>53252</v>
      </c>
      <c r="E146" s="51"/>
      <c r="F146" s="121">
        <v>16509</v>
      </c>
      <c r="G146" s="51"/>
      <c r="H146" s="16">
        <v>0</v>
      </c>
      <c r="I146" s="51"/>
      <c r="J146" s="16">
        <v>203</v>
      </c>
    </row>
    <row r="147" spans="1:11" ht="24" customHeight="1" x14ac:dyDescent="0.2">
      <c r="A147" s="96" t="s">
        <v>332</v>
      </c>
      <c r="C147" s="14"/>
      <c r="D147" s="121">
        <v>0</v>
      </c>
      <c r="E147" s="51"/>
      <c r="F147" s="121">
        <v>123187</v>
      </c>
      <c r="G147" s="51"/>
      <c r="H147" s="16">
        <v>0</v>
      </c>
      <c r="I147" s="51"/>
      <c r="J147" s="16">
        <v>10197</v>
      </c>
    </row>
    <row r="148" spans="1:11" ht="24" customHeight="1" x14ac:dyDescent="0.2">
      <c r="A148" s="96" t="s">
        <v>333</v>
      </c>
      <c r="C148" s="14"/>
      <c r="D148" s="121">
        <v>3860</v>
      </c>
      <c r="E148" s="51"/>
      <c r="F148" s="121">
        <v>21153</v>
      </c>
      <c r="G148" s="51"/>
      <c r="H148" s="16">
        <v>0</v>
      </c>
      <c r="I148" s="51"/>
      <c r="J148" s="16">
        <v>0</v>
      </c>
    </row>
    <row r="149" spans="1:11" ht="24" customHeight="1" x14ac:dyDescent="0.2">
      <c r="A149" s="96" t="s">
        <v>190</v>
      </c>
      <c r="C149" s="14"/>
      <c r="D149" s="121">
        <v>124646</v>
      </c>
      <c r="E149" s="103"/>
      <c r="F149" s="121">
        <v>193080</v>
      </c>
      <c r="G149" s="103"/>
      <c r="H149" s="16">
        <v>90533</v>
      </c>
      <c r="I149" s="103"/>
      <c r="J149" s="16">
        <v>163700</v>
      </c>
      <c r="K149" s="96">
        <v>0</v>
      </c>
    </row>
    <row r="150" spans="1:11" ht="24" customHeight="1" x14ac:dyDescent="0.2">
      <c r="A150" s="96" t="s">
        <v>334</v>
      </c>
      <c r="C150" s="14"/>
      <c r="D150" s="96">
        <v>26911</v>
      </c>
      <c r="E150" s="103"/>
      <c r="F150" s="96">
        <v>38325</v>
      </c>
      <c r="G150" s="103"/>
      <c r="H150" s="96">
        <v>26911</v>
      </c>
      <c r="I150" s="103"/>
      <c r="J150" s="96">
        <v>38325</v>
      </c>
    </row>
    <row r="151" spans="1:11" ht="24" customHeight="1" x14ac:dyDescent="0.2">
      <c r="A151" s="96" t="s">
        <v>335</v>
      </c>
      <c r="C151" s="14"/>
      <c r="D151" s="96">
        <v>1147960</v>
      </c>
      <c r="E151" s="103"/>
      <c r="F151" s="96">
        <v>1882721</v>
      </c>
      <c r="G151" s="103"/>
      <c r="H151" s="16">
        <v>0</v>
      </c>
      <c r="I151" s="103"/>
      <c r="J151" s="16">
        <v>0</v>
      </c>
    </row>
    <row r="152" spans="1:11" ht="24" customHeight="1" x14ac:dyDescent="0.2">
      <c r="A152" s="96" t="s">
        <v>400</v>
      </c>
      <c r="C152" s="14"/>
      <c r="D152" s="16">
        <v>0</v>
      </c>
      <c r="E152" s="16"/>
      <c r="F152" s="16">
        <v>0</v>
      </c>
      <c r="G152" s="103"/>
      <c r="H152" s="16">
        <v>1409665</v>
      </c>
      <c r="I152" s="103"/>
      <c r="J152" s="16">
        <v>0</v>
      </c>
    </row>
    <row r="153" spans="1:11" ht="24" customHeight="1" x14ac:dyDescent="0.2">
      <c r="C153" s="14"/>
      <c r="D153" s="16"/>
      <c r="E153" s="16"/>
      <c r="F153" s="16"/>
      <c r="G153" s="103"/>
      <c r="I153" s="103">
        <v>357128</v>
      </c>
      <c r="K153" s="96">
        <v>0</v>
      </c>
    </row>
    <row r="154" spans="1:11" ht="24" customHeight="1" x14ac:dyDescent="0.25">
      <c r="A154" s="96" t="s">
        <v>169</v>
      </c>
      <c r="D154" s="103"/>
      <c r="E154" s="54"/>
      <c r="F154" s="103"/>
      <c r="G154" s="103"/>
      <c r="H154" s="103"/>
      <c r="I154" s="54"/>
      <c r="J154" s="103"/>
    </row>
    <row r="155" spans="1:11" ht="24" customHeight="1" x14ac:dyDescent="0.2">
      <c r="D155" s="4"/>
      <c r="E155" s="36"/>
      <c r="F155" s="4"/>
      <c r="G155" s="36"/>
      <c r="H155" s="4"/>
      <c r="I155" s="36"/>
      <c r="J155" s="4"/>
    </row>
    <row r="156" spans="1:11" ht="24" customHeight="1" x14ac:dyDescent="0.2">
      <c r="D156" s="4"/>
      <c r="E156" s="36"/>
      <c r="F156" s="4"/>
      <c r="G156" s="36"/>
      <c r="H156" s="4"/>
      <c r="I156" s="36"/>
      <c r="J156" s="4"/>
    </row>
    <row r="157" spans="1:11" ht="24" customHeight="1" x14ac:dyDescent="0.2">
      <c r="D157" s="4"/>
      <c r="E157" s="36"/>
      <c r="F157" s="4"/>
      <c r="G157" s="36"/>
      <c r="H157" s="4"/>
      <c r="I157" s="36"/>
      <c r="J157" s="4"/>
    </row>
    <row r="158" spans="1:11" ht="24" customHeight="1" x14ac:dyDescent="0.2">
      <c r="D158" s="4"/>
      <c r="E158" s="36"/>
      <c r="F158" s="4"/>
      <c r="G158" s="36"/>
      <c r="H158" s="4"/>
      <c r="I158" s="36"/>
      <c r="J158" s="4"/>
    </row>
    <row r="159" spans="1:11" ht="24" customHeight="1" x14ac:dyDescent="0.2">
      <c r="D159" s="4"/>
      <c r="E159" s="36"/>
      <c r="F159" s="4"/>
      <c r="G159" s="36"/>
      <c r="H159" s="4"/>
      <c r="I159" s="36"/>
      <c r="J159" s="4"/>
    </row>
    <row r="160" spans="1:11" ht="24" customHeight="1" x14ac:dyDescent="0.2">
      <c r="D160" s="4"/>
      <c r="E160" s="36"/>
      <c r="F160" s="4"/>
      <c r="G160" s="36"/>
      <c r="H160" s="4"/>
      <c r="I160" s="36"/>
      <c r="J160" s="4"/>
    </row>
    <row r="161" spans="2:10" ht="24" customHeight="1" x14ac:dyDescent="0.2">
      <c r="D161" s="4"/>
      <c r="E161" s="36"/>
      <c r="F161" s="4"/>
      <c r="G161" s="36"/>
      <c r="H161" s="4"/>
      <c r="I161" s="36"/>
      <c r="J161" s="4"/>
    </row>
    <row r="162" spans="2:10" ht="24" customHeight="1" x14ac:dyDescent="0.2">
      <c r="B162" s="96"/>
      <c r="D162" s="4"/>
      <c r="E162" s="36"/>
      <c r="F162" s="4"/>
      <c r="G162" s="36"/>
      <c r="H162" s="4"/>
      <c r="I162" s="36"/>
      <c r="J162" s="4"/>
    </row>
    <row r="163" spans="2:10" ht="24" customHeight="1" x14ac:dyDescent="0.2">
      <c r="B163" s="96"/>
      <c r="D163" s="4"/>
      <c r="E163" s="36"/>
      <c r="F163" s="4"/>
      <c r="G163" s="36"/>
      <c r="H163" s="4"/>
      <c r="I163" s="36"/>
      <c r="J163" s="4"/>
    </row>
    <row r="164" spans="2:10" ht="24" customHeight="1" x14ac:dyDescent="0.2">
      <c r="B164" s="96"/>
      <c r="D164" s="4"/>
      <c r="E164" s="36"/>
      <c r="F164" s="4"/>
      <c r="G164" s="36"/>
      <c r="H164" s="4"/>
      <c r="I164" s="36"/>
      <c r="J164" s="4"/>
    </row>
    <row r="165" spans="2:10" ht="24" customHeight="1" x14ac:dyDescent="0.2">
      <c r="B165" s="96"/>
      <c r="D165" s="4"/>
      <c r="E165" s="36"/>
      <c r="F165" s="4"/>
      <c r="G165" s="36"/>
      <c r="H165" s="4"/>
      <c r="I165" s="36"/>
      <c r="J165" s="4"/>
    </row>
  </sheetData>
  <printOptions horizontalCentered="1"/>
  <pageMargins left="0.69" right="0.31496062992125984" top="0.78740157480314965" bottom="0.19685039370078741" header="0.31496062992125984" footer="0.31496062992125984"/>
  <pageSetup paperSize="9" scale="63" orientation="portrait" r:id="rId1"/>
  <rowBreaks count="3" manualBreakCount="3">
    <brk id="33" max="16383" man="1"/>
    <brk id="68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the company only</vt:lpstr>
      <vt:lpstr>CF</vt:lpstr>
      <vt:lpstr>Conso!Print_Area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Kittaya Vuthipadadorn</cp:lastModifiedBy>
  <cp:lastPrinted>2020-11-16T08:19:16Z</cp:lastPrinted>
  <dcterms:created xsi:type="dcterms:W3CDTF">2010-05-22T07:17:48Z</dcterms:created>
  <dcterms:modified xsi:type="dcterms:W3CDTF">2020-11-17T01:45:23Z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