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showInkAnnotation="0"/>
  <mc:AlternateContent xmlns:mc="http://schemas.openxmlformats.org/markup-compatibility/2006">
    <mc:Choice Requires="x15">
      <x15ac:absPath xmlns:x15ac="http://schemas.microsoft.com/office/spreadsheetml/2010/11/ac" url="H:\Account_SSC_63\4. 63=SET,MD&amp;A\YE 2020\3_FS\"/>
    </mc:Choice>
  </mc:AlternateContent>
  <xr:revisionPtr revIDLastSave="0" documentId="13_ncr:1_{D3132EEB-0980-4780-A28C-10BAD51BC59E}" xr6:coauthVersionLast="45" xr6:coauthVersionMax="45" xr10:uidLastSave="{00000000-0000-0000-0000-000000000000}"/>
  <bookViews>
    <workbookView xWindow="28680" yWindow="-120" windowWidth="29040" windowHeight="15840" tabRatio="878" xr2:uid="{00000000-000D-0000-FFFF-FFFF00000000}"/>
  </bookViews>
  <sheets>
    <sheet name="BS-7-8" sheetId="2" r:id="rId1"/>
    <sheet name="PL9" sheetId="3" r:id="rId2"/>
    <sheet name="Share conso10-11" sheetId="8" r:id="rId3"/>
    <sheet name="Share-Separate12-13" sheetId="9" r:id="rId4"/>
    <sheet name="CF-14-15" sheetId="1" r:id="rId5"/>
  </sheets>
  <definedNames>
    <definedName name="_xlnm.Print_Area" localSheetId="0">'BS-7-8'!$A$1:$L$75</definedName>
    <definedName name="_xlnm.Print_Area" localSheetId="4">'CF-14-15'!$A$1:$L$79</definedName>
    <definedName name="_xlnm.Print_Area" localSheetId="1">'PL9'!$A$1:$L$46</definedName>
    <definedName name="_xlnm.Print_Area" localSheetId="2">'Share conso10-11'!$A$1:$W$44</definedName>
    <definedName name="_xlnm.Print_Area" localSheetId="3">'Share-Separate12-13'!$A$1:$T$44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9" i="2" l="1"/>
  <c r="F29" i="2"/>
  <c r="F16" i="2"/>
  <c r="J16" i="2"/>
  <c r="F72" i="1" l="1"/>
  <c r="F61" i="1" l="1"/>
  <c r="H61" i="1" l="1"/>
  <c r="L61" i="1"/>
  <c r="J72" i="1" l="1"/>
  <c r="J61" i="1" l="1"/>
  <c r="W35" i="8" l="1"/>
  <c r="W36" i="8" s="1"/>
  <c r="S43" i="8"/>
  <c r="M43" i="8"/>
  <c r="I43" i="8"/>
  <c r="G43" i="8"/>
  <c r="E43" i="8"/>
  <c r="C43" i="8"/>
  <c r="P43" i="9" l="1"/>
  <c r="J43" i="9"/>
  <c r="H43" i="9"/>
  <c r="F43" i="9"/>
  <c r="D43" i="9"/>
  <c r="T35" i="9"/>
  <c r="T36" i="9" s="1"/>
  <c r="L36" i="9" l="1"/>
  <c r="K36" i="8"/>
  <c r="D18" i="9" l="1"/>
  <c r="M18" i="8"/>
  <c r="E18" i="8"/>
  <c r="C18" i="8"/>
  <c r="L69" i="1" l="1"/>
  <c r="L17" i="1"/>
  <c r="H69" i="1"/>
  <c r="H17" i="1"/>
  <c r="J18" i="9"/>
  <c r="H18" i="9"/>
  <c r="F18" i="9"/>
  <c r="P16" i="9"/>
  <c r="P18" i="9" s="1"/>
  <c r="S18" i="8"/>
  <c r="I18" i="8"/>
  <c r="G18" i="8"/>
  <c r="Q16" i="8"/>
  <c r="Q18" i="8" s="1"/>
  <c r="L34" i="3"/>
  <c r="N15" i="9" s="1"/>
  <c r="L42" i="3"/>
  <c r="L18" i="3"/>
  <c r="L16" i="3"/>
  <c r="L13" i="3"/>
  <c r="H34" i="3"/>
  <c r="O15" i="8" s="1"/>
  <c r="O16" i="8" s="1"/>
  <c r="O18" i="8" s="1"/>
  <c r="H42" i="3"/>
  <c r="H18" i="3"/>
  <c r="H16" i="3"/>
  <c r="H13" i="3"/>
  <c r="L55" i="2"/>
  <c r="L48" i="2"/>
  <c r="L30" i="2"/>
  <c r="L17" i="2"/>
  <c r="H55" i="2"/>
  <c r="H48" i="2"/>
  <c r="H57" i="2" s="1"/>
  <c r="H30" i="2"/>
  <c r="H17" i="2"/>
  <c r="H32" i="2" l="1"/>
  <c r="L57" i="2"/>
  <c r="L32" i="2"/>
  <c r="N16" i="9"/>
  <c r="N18" i="9" s="1"/>
  <c r="R15" i="9"/>
  <c r="L43" i="3"/>
  <c r="U15" i="8"/>
  <c r="W15" i="8" s="1"/>
  <c r="H21" i="3"/>
  <c r="H25" i="3" s="1"/>
  <c r="H27" i="3" s="1"/>
  <c r="L21" i="3"/>
  <c r="L25" i="3" s="1"/>
  <c r="L27" i="3" s="1"/>
  <c r="H43" i="3"/>
  <c r="U16" i="8"/>
  <c r="U18" i="8" s="1"/>
  <c r="H71" i="2" s="1"/>
  <c r="H44" i="3" l="1"/>
  <c r="H46" i="3"/>
  <c r="L14" i="9"/>
  <c r="L10" i="1"/>
  <c r="L28" i="1" s="1"/>
  <c r="L43" i="1" s="1"/>
  <c r="L45" i="1" s="1"/>
  <c r="H10" i="1"/>
  <c r="H28" i="1" s="1"/>
  <c r="H43" i="1" s="1"/>
  <c r="H45" i="1" s="1"/>
  <c r="H71" i="1" s="1"/>
  <c r="H75" i="1" s="1"/>
  <c r="K14" i="8"/>
  <c r="R16" i="9"/>
  <c r="R18" i="9" s="1"/>
  <c r="L71" i="2" s="1"/>
  <c r="T15" i="9"/>
  <c r="L46" i="3"/>
  <c r="L44" i="3"/>
  <c r="L71" i="1" l="1"/>
  <c r="L75" i="1" s="1"/>
  <c r="W14" i="8"/>
  <c r="K16" i="8"/>
  <c r="T14" i="9"/>
  <c r="T16" i="9" s="1"/>
  <c r="T18" i="9" s="1"/>
  <c r="L16" i="9"/>
  <c r="L18" i="9" s="1"/>
  <c r="L70" i="2" s="1"/>
  <c r="Q43" i="8"/>
  <c r="K18" i="8" l="1"/>
  <c r="H70" i="2" s="1"/>
  <c r="W16" i="8"/>
  <c r="W18" i="8" s="1"/>
  <c r="J21" i="3"/>
  <c r="J42" i="3" l="1"/>
  <c r="L40" i="9" l="1"/>
  <c r="G60" i="9"/>
  <c r="J34" i="3" l="1"/>
  <c r="N40" i="9" l="1"/>
  <c r="R40" i="9" s="1"/>
  <c r="T40" i="9" s="1"/>
  <c r="J43" i="3"/>
  <c r="R41" i="9" l="1"/>
  <c r="R43" i="9" s="1"/>
  <c r="J71" i="2" s="1"/>
  <c r="N41" i="9"/>
  <c r="N43" i="9" s="1"/>
  <c r="F42" i="3"/>
  <c r="K40" i="8" s="1"/>
  <c r="F34" i="3" l="1"/>
  <c r="J13" i="3"/>
  <c r="F43" i="3" l="1"/>
  <c r="O40" i="8"/>
  <c r="U40" i="8" s="1"/>
  <c r="W40" i="8" s="1"/>
  <c r="J25" i="3"/>
  <c r="O41" i="8"/>
  <c r="O43" i="8" s="1"/>
  <c r="U41" i="8" l="1"/>
  <c r="U43" i="8" s="1"/>
  <c r="F71" i="2" s="1"/>
  <c r="J55" i="2" l="1"/>
  <c r="J30" i="2"/>
  <c r="J69" i="1" l="1"/>
  <c r="F69" i="1"/>
  <c r="J27" i="3" l="1"/>
  <c r="J10" i="1" s="1"/>
  <c r="J28" i="1" s="1"/>
  <c r="J43" i="1" s="1"/>
  <c r="L39" i="9" l="1"/>
  <c r="T39" i="9" s="1"/>
  <c r="T41" i="9" s="1"/>
  <c r="J44" i="3"/>
  <c r="J45" i="1"/>
  <c r="J46" i="3"/>
  <c r="L72" i="2" l="1"/>
  <c r="L74" i="2" s="1"/>
  <c r="T43" i="9"/>
  <c r="L41" i="9"/>
  <c r="J71" i="1"/>
  <c r="J75" i="1" s="1"/>
  <c r="L43" i="9" l="1"/>
  <c r="J70" i="2" s="1"/>
  <c r="J72" i="2" s="1"/>
  <c r="J17" i="2" l="1"/>
  <c r="J32" i="2" s="1"/>
  <c r="J48" i="2" l="1"/>
  <c r="J57" i="2" s="1"/>
  <c r="J74" i="2" s="1"/>
  <c r="H72" i="2" l="1"/>
  <c r="H74" i="2" s="1"/>
  <c r="F55" i="2" l="1"/>
  <c r="F13" i="3" l="1"/>
  <c r="F48" i="2" l="1"/>
  <c r="F57" i="2" s="1"/>
  <c r="F30" i="2" l="1"/>
  <c r="F17" i="2" l="1"/>
  <c r="F32" i="2" s="1"/>
  <c r="F21" i="3" l="1"/>
  <c r="F25" i="3" s="1"/>
  <c r="F27" i="3" s="1"/>
  <c r="F10" i="1" l="1"/>
  <c r="F28" i="1" s="1"/>
  <c r="F43" i="1" s="1"/>
  <c r="F45" i="1" s="1"/>
  <c r="F71" i="1" s="1"/>
  <c r="F75" i="1" s="1"/>
  <c r="F44" i="3"/>
  <c r="K39" i="8"/>
  <c r="F46" i="3"/>
  <c r="W39" i="8" l="1"/>
  <c r="K41" i="8"/>
  <c r="K43" i="8" l="1"/>
  <c r="F70" i="2" s="1"/>
  <c r="F72" i="2" s="1"/>
  <c r="W41" i="8"/>
  <c r="W43" i="8" s="1"/>
  <c r="F74" i="2" l="1"/>
</calcChain>
</file>

<file path=xl/sharedStrings.xml><?xml version="1.0" encoding="utf-8"?>
<sst xmlns="http://schemas.openxmlformats.org/spreadsheetml/2006/main" count="486" uniqueCount="200">
  <si>
    <t>บริษัท เสริมสุข จำกัด (มหาชน) และบริษัทย่อย</t>
  </si>
  <si>
    <t xml:space="preserve">งบกระแสเงินสด </t>
  </si>
  <si>
    <t>งบการเงินรวม</t>
  </si>
  <si>
    <t>งบการเงินเฉพาะกิจการ</t>
  </si>
  <si>
    <t>หมายเหตุ</t>
  </si>
  <si>
    <t>(บาท)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</si>
  <si>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</si>
  <si>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</si>
  <si>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</si>
  <si>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เงินปันผลรับ</t>
  </si>
  <si>
    <t>-</t>
  </si>
  <si>
    <t xml:space="preserve">ส่วนแบ่งกำไรจากเงินลงทุนในบริษัทร่วม </t>
  </si>
  <si>
    <t>(สุทธิจากภาษีเงินได้)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</si>
  <si>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</si>
  <si>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</si>
  <si>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ลูกหนี้อื่นกิจการที่เกี่ยวข้องกัน</t>
  </si>
  <si>
    <t>ลูกหนี้อื่น</t>
  </si>
  <si>
    <t>สินค้าคงเหลือ</t>
  </si>
  <si>
    <t>ภาษีสรรพสามิตจ่ายล่วงหน้า</t>
  </si>
  <si>
    <t>สินทรัพย์หมุนเวียนอื่น</t>
  </si>
  <si>
    <t>สินทรัพย์ไม่หมุนเวียนอื่น</t>
  </si>
  <si>
    <t>เจ้าหนี้การค้า</t>
  </si>
  <si>
    <t>เจ้าหนี้อื่น</t>
  </si>
  <si>
    <t>เงินมัดจำรับขวดและลังจากลูกค้า</t>
  </si>
  <si>
    <t>หนี้สินหมุนเวียนอื่น</t>
  </si>
  <si>
    <t>งบกระแสเงินสด</t>
  </si>
  <si>
    <t>จ่ายภาษีเงินได้</t>
  </si>
  <si>
    <t>กระแสเงินสดจากกิจกรรมลงทุน</t>
  </si>
  <si>
    <t>เงินฝากสถาบันการเงินที่มีข้อจำกัดในการใช้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</si>
  <si>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</si>
  <si>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</si>
  <si>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</si>
  <si>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</si>
  <si>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รายการที่ไม่ใช่เงินสด</t>
  </si>
  <si>
    <t>งบแสดงฐานะการเงิน</t>
  </si>
  <si>
    <t xml:space="preserve">สินทรัพย์ </t>
  </si>
  <si>
    <t>30 กันยายน</t>
  </si>
  <si>
    <t>สินทรัพย์หมุนเวียน</t>
  </si>
  <si>
    <t xml:space="preserve">เงินสดและรายการเทียบเท่าเงินสด </t>
  </si>
  <si>
    <t>เงินให้กู้ยืมระยะสั้นแก่กิจการที่เกี่ยวข้องกัน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</si>
  <si>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</si>
  <si>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</si>
  <si>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</si>
  <si>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</si>
  <si>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</si>
  <si>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</si>
  <si>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</si>
  <si>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</si>
  <si>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</si>
  <si>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</si>
  <si>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</si>
  <si>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</si>
  <si>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</si>
  <si>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</si>
  <si>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</si>
  <si>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 xml:space="preserve">เงินมัดจำรับขวดและลังจากลูกค้า 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</si>
  <si>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</si>
  <si>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</si>
  <si>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</si>
  <si>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</si>
  <si>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</si>
  <si>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</si>
  <si>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</si>
  <si>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</si>
  <si>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</si>
  <si>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 xml:space="preserve"> </t>
  </si>
  <si>
    <t>ทุนที่ออกและชำระแล้ว</t>
  </si>
  <si>
    <t>ส่วนเกินมูลค่าหุ้นสามัญ</t>
  </si>
  <si>
    <t>จัดสรรแล้ว</t>
  </si>
  <si>
    <t xml:space="preserve">ทุนสำรองตามกฎหมาย </t>
  </si>
  <si>
    <t>สำรองทั่วไป</t>
  </si>
  <si>
    <t xml:space="preserve">       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</si>
  <si>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</si>
  <si>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</si>
  <si>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</si>
  <si>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</si>
  <si>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</si>
  <si>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</si>
  <si>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</si>
  <si>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</si>
  <si>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</si>
  <si>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</si>
  <si>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ค่าใช้จ่ายในการบริหาร</t>
  </si>
  <si>
    <t xml:space="preserve">รวมค่าใช้จ่าย  </t>
  </si>
  <si>
    <t>กำไรขาดทุนเบ็ดเสร็จอื่น</t>
  </si>
  <si>
    <t>ผลต่างจากอัตราแลกเปลี่ยนจากการแปลงค่า</t>
  </si>
  <si>
    <t>หน่วยงานต่างประเทศ</t>
  </si>
  <si>
    <t xml:space="preserve">     -</t>
  </si>
  <si>
    <t>กำไรสะสม</t>
  </si>
  <si>
    <t>ส่วนเกินทุนจาก</t>
  </si>
  <si>
    <t>ส่วนเกินทุน</t>
  </si>
  <si>
    <t>รวม</t>
  </si>
  <si>
    <t>องค์ประกอบอื่น</t>
  </si>
  <si>
    <t>ที่ออกและ</t>
  </si>
  <si>
    <t>ส่วนเกิน</t>
  </si>
  <si>
    <t>ทุนสำรอง</t>
  </si>
  <si>
    <t>ภายใต้การ</t>
  </si>
  <si>
    <t>ของ</t>
  </si>
  <si>
    <t>รวมส่วนของ</t>
  </si>
  <si>
    <t>ชำระแล้ว</t>
  </si>
  <si>
    <t>มูลค่าหุ้นสามัญ</t>
  </si>
  <si>
    <t>ตามกฎหมาย</t>
  </si>
  <si>
    <t>ยังไม่ได้จัดสรร</t>
  </si>
  <si>
    <t>ต่างประเทศ</t>
  </si>
  <si>
    <t>ควบคุมเดียวกัน</t>
  </si>
  <si>
    <t>ผู้ถือหุ้น</t>
  </si>
  <si>
    <t xml:space="preserve">งบแสดงการเปลี่ยนแปลงส่วนของผู้ถือหุ้น </t>
  </si>
  <si>
    <t xml:space="preserve">งบการเงินรวม </t>
  </si>
  <si>
    <t>แลกเปลี่ยนจากการ</t>
  </si>
  <si>
    <t>แปลงค่าหน่วยงาน</t>
  </si>
  <si>
    <t>จากการ</t>
  </si>
  <si>
    <t>ตีราคาที่ดิน</t>
  </si>
  <si>
    <t xml:space="preserve">  ขาดทุน</t>
  </si>
  <si>
    <t xml:space="preserve">      -</t>
  </si>
  <si>
    <t xml:space="preserve">  กำไรขาดทุนเบ็ดเสร็จอื่น</t>
  </si>
  <si>
    <t xml:space="preserve">งบการเงินเฉพาะกิจการ </t>
  </si>
  <si>
    <t>เจ้าหนี้อื่นบุคคลหรือกิจการที่เกี่ยวข้องกัน</t>
  </si>
  <si>
    <t>หุ้นสามัญ</t>
  </si>
  <si>
    <t>การรวมธุรกิจ</t>
  </si>
  <si>
    <t>ส่วนเกินมูลค่า</t>
  </si>
  <si>
    <t>ประกันภัยสำหรับโครงการผลประโยชน์พนักงาน</t>
  </si>
  <si>
    <t xml:space="preserve">   </t>
  </si>
  <si>
    <t xml:space="preserve"> 30 กันยายน </t>
  </si>
  <si>
    <t>รวมกำไรขาดทุนเบ็ดเสร็จสำหรับปี</t>
  </si>
  <si>
    <t>กำไรขาดทุนเบ็ดเสร็จสำหรับปี</t>
  </si>
  <si>
    <t>เงินสดได้มาจากกิจกรรมดำเนินงาน</t>
  </si>
  <si>
    <t>สำหรับปีสิ้นสุดวันที่</t>
  </si>
  <si>
    <t>กำไรขาดทุนเบ็ดเสร็จรวมสำหรับปี</t>
  </si>
  <si>
    <t>เงินสดและรายการเทียบเท่าเงินสดเพิ่มขึ้นสุทธิ</t>
  </si>
  <si>
    <t xml:space="preserve">   ของอสังหาริมทรัพย์เพื่อการลงทุน</t>
  </si>
  <si>
    <t xml:space="preserve">   (สุทธิจากภาษีเงินได้)</t>
  </si>
  <si>
    <t>สำหรับปีสิ้นสุดวันที่ 30 กันยายน 2562</t>
  </si>
  <si>
    <t>ยอดคงเหลือ ณ วันที่ 1 ตุลาคม 2561</t>
  </si>
  <si>
    <t>ยอดคงเหลือ ณ วันที่ 30 กันยายน 2562</t>
  </si>
  <si>
    <t>ต้นทุนในการจัดจำหน่าย</t>
  </si>
  <si>
    <t>ต้นทุนบริการในอดีตสำหรับผลประโยชน์ระยะยาวของพนักงาน</t>
  </si>
  <si>
    <t>จากการปรับปรุงพระราชบัญญัติคุ้มครองแรงงาน</t>
  </si>
  <si>
    <t>ค่าใช้จ่ายประมาณการหนี้สินสำหรับผลประโยชน์พนักงาน</t>
  </si>
  <si>
    <t>เจ้าหนี้อื่นกิจการที่เกี่ยวข้องกัน</t>
  </si>
  <si>
    <t>จ่ายประมาณการหนี้สินสำหรับผลประโยชน์พนักงาน</t>
  </si>
  <si>
    <t>กำไร</t>
  </si>
  <si>
    <t>ประมาณการหนี้สินไม่หมุนเวียน</t>
  </si>
  <si>
    <t>กำไร (ขาดทุน) ก่อนภาษีเงินได้</t>
  </si>
  <si>
    <t>กำไร (ขาดทุน) สำหรับปี</t>
  </si>
  <si>
    <t>ภาษีเงินได้รายการที่จะไม่ถูกจัดประเภทรายการใหม่ไว้ใน</t>
  </si>
  <si>
    <t>ภาษีเงินได้รายการที่อาจถูกจัดประเภทรายการใหม่ไว้ใน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</si>
  <si>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</si>
  <si>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</si>
  <si>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</si>
  <si>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ค่าใช้จ่าย (ผลประโยชน์) ภาษีเงินได้</t>
  </si>
  <si>
    <t xml:space="preserve">ผลประโยชน์ภาษีเงินได้ (ค่าใช้จ่าย) </t>
  </si>
  <si>
    <t>ส่วนเกินทุนจากการตีราคาที่ดิน</t>
  </si>
  <si>
    <t>สำหรับปีสิ้นสุดวันที่ 30 กันยายน 2563</t>
  </si>
  <si>
    <t>ยอดคงเหลือ ณ วันที่ 1 ตุลาคม 2562</t>
  </si>
  <si>
    <t>ยอดคงเหลือ ณ วันที่ 30 กันยายน 2563</t>
  </si>
  <si>
    <t>6, 8</t>
  </si>
  <si>
    <t>กำไรขาดทุนเบ็ดเสร็จอื่นสำหรับปี - สุทธิจากภาษีเงินได้</t>
  </si>
  <si>
    <t>ขาดทุน (กำไร) จากอัตราแลกเปลี่ยนที่ยังไม่เกิดขึ้น</t>
  </si>
  <si>
    <t>กระแสเงินสดสุทธิได้มาจากกิจกรรมดำเนินงาน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</si>
  <si>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</si>
  <si>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</si>
  <si>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ปรับรายการที่กระทบกำไร (ขาดทุน) เป็นเงินสดรับ (จ่าย)</t>
  </si>
  <si>
    <t>ขาดทุน (กำไร) จากการจำหน่ายและตัดจำหน่ายอาคารและอุปกรณ์</t>
  </si>
  <si>
    <t>เงินสดรับจากการขายเครื่องจักร อาคารและอุปกรณ์</t>
  </si>
  <si>
    <t>เงินสดจ่ายเพื่อซื้ออาคาร เครื่องจักรและอุปกรณ์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</si>
  <si>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</si>
  <si>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</si>
  <si>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</si>
  <si>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ยังไม่ได้จัดสรร </t>
  </si>
  <si>
    <t>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</si>
  <si>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</si>
  <si>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รวมรายการที่ไม่ถูกจัดประเภทใหม่ไว้ในกำไรหรือขาดทุนในภายหลัง</t>
  </si>
  <si>
    <t>กำไรหรือขาดทุนในภายหลัง</t>
  </si>
  <si>
    <t>ผลกำไร</t>
  </si>
  <si>
    <t>จากการวัดมูลค่า</t>
  </si>
  <si>
    <t>สินทรัพย์</t>
  </si>
  <si>
    <t>ทางการเงิน</t>
  </si>
  <si>
    <t>ผลต่างของอัตรา</t>
  </si>
  <si>
    <t xml:space="preserve">  กำไร</t>
  </si>
  <si>
    <t>ผลกำไรจากการตีมูลค่าที่ดินใหม่</t>
  </si>
  <si>
    <t>ผลกำไรจากการวัดมูลค่าสินทรัพย์ทางการเงิน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</si>
  <si>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</si>
  <si>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</si>
  <si>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</si>
  <si>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</si>
  <si>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</si>
  <si>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</si>
  <si>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</si>
  <si>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6, 19</t>
  </si>
  <si>
    <t>10, 11</t>
  </si>
  <si>
    <t>ผลขาดทุนจากการด้อยค่าของสินทรัพย์</t>
  </si>
  <si>
    <t>กำไรจากการปรับมูลค่ายุติธรรม</t>
  </si>
  <si>
    <t>หนี้สงสัยจะสูญ</t>
  </si>
  <si>
    <t>กระแสเงินสดสุทธิได้มาจาก (ใช้ไปใน) กิจกรรมลงทุน</t>
  </si>
  <si>
    <t>เจ้าหนี้ค่าซื้อเครื่องจักร และอุปกรณ์เพิ่มขึ้น</t>
  </si>
  <si>
    <t>(หุ้นสามัญจำนวน 265,900,484 หุ้น มูลค่า 1 บาทต่อหุ้น)</t>
  </si>
  <si>
    <t xml:space="preserve">   จากการปรับปรุงพระราชบัญญัติคุ้มครองแรงงาน</t>
  </si>
  <si>
    <t>กำไร (ขาดทุน) จากการประมาณการตามหลักคณิตศาสตร์</t>
  </si>
  <si>
    <t>เงินสดจ่ายเพื่อชำระเงินกู้ยืมระยะยาวจากกิจการที่เกี่ยวข้องกัน</t>
  </si>
  <si>
    <t>ขาดทุนจากการปรับมูลค่าสินค้า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</si>
</sst>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;\(#,##0\)"/>
    <numFmt numFmtId="192" formatCode="_-* #,##0_-;\-* #,##0_-;_-* &quot;-&quot;??_-;_-@_-"/>
    <numFmt numFmtId="193" formatCode="#,##0.00\ ;\(#,##0.00\)"/>
    <numFmt numFmtId="194" formatCode="_(* #,##0.0_);_(* \(#,##0.0\);_(* &quot;-&quot;?_);_(@_)"/>
  </numFmts>
  <fonts count="13" x14ac:knownFonts="1">
    <font>
      <sz val="14"/>
      <name val="Angsana New"/>
      <family val="1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i/>
      <sz val="16"/>
      <name val="Angsana New"/>
      <family val="1"/>
    </font>
    <font>
      <u/>
      <sz val="15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0" fontId="4" fillId="0" borderId="0"/>
    <xf numFmtId="43" fontId="8" fillId="0" borderId="0" applyFont="0" applyFill="0" applyBorder="0" applyAlignment="0" applyProtection="0"/>
    <xf numFmtId="0" fontId="1" fillId="0" borderId="0"/>
    <xf numFmtId="0" fontId="4" fillId="0" borderId="0"/>
    <xf numFmtId="0" fontId="2" fillId="0" borderId="0"/>
    <xf numFmtId="43" fontId="8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234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6" fillId="0" borderId="0" xfId="0" applyFont="1" applyFill="1" applyBorder="1"/>
    <xf numFmtId="0" fontId="5" fillId="0" borderId="0" xfId="0" applyFont="1" applyFill="1" applyBorder="1" applyAlignment="1">
      <alignment horizontal="center"/>
    </xf>
    <xf numFmtId="187" fontId="4" fillId="0" borderId="0" xfId="2" applyNumberFormat="1" applyFont="1" applyFill="1"/>
    <xf numFmtId="0" fontId="6" fillId="0" borderId="0" xfId="0" applyFont="1" applyFill="1"/>
    <xf numFmtId="37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/>
    <xf numFmtId="0" fontId="9" fillId="0" borderId="0" xfId="0" applyFont="1" applyFill="1" applyAlignment="1"/>
    <xf numFmtId="0" fontId="10" fillId="0" borderId="0" xfId="0" applyFont="1" applyFill="1" applyAlignment="1"/>
    <xf numFmtId="0" fontId="9" fillId="0" borderId="0" xfId="0" applyFont="1" applyFill="1"/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5" fillId="0" borderId="0" xfId="0" applyFont="1" applyFill="1"/>
    <xf numFmtId="3" fontId="4" fillId="0" borderId="0" xfId="0" applyNumberFormat="1" applyFont="1" applyFill="1" applyBorder="1"/>
    <xf numFmtId="192" fontId="4" fillId="0" borderId="0" xfId="0" applyNumberFormat="1" applyFont="1" applyFill="1"/>
    <xf numFmtId="192" fontId="0" fillId="0" borderId="0" xfId="2" applyNumberFormat="1" applyFont="1" applyFill="1" applyAlignment="1">
      <alignment horizontal="center"/>
    </xf>
    <xf numFmtId="192" fontId="4" fillId="0" borderId="0" xfId="2" applyNumberFormat="1" applyFont="1" applyFill="1" applyAlignment="1">
      <alignment horizontal="center"/>
    </xf>
    <xf numFmtId="37" fontId="6" fillId="0" borderId="3" xfId="2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Border="1"/>
    <xf numFmtId="192" fontId="11" fillId="0" borderId="0" xfId="2" applyNumberFormat="1" applyFont="1" applyFill="1" applyAlignment="1">
      <alignment horizontal="center"/>
    </xf>
    <xf numFmtId="192" fontId="4" fillId="0" borderId="0" xfId="2" applyNumberFormat="1" applyFont="1" applyFill="1" applyBorder="1"/>
    <xf numFmtId="0" fontId="4" fillId="0" borderId="0" xfId="0" quotePrefix="1" applyFont="1" applyFill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192" fontId="6" fillId="0" borderId="0" xfId="2" applyNumberFormat="1" applyFont="1" applyFill="1" applyBorder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4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Border="1"/>
    <xf numFmtId="192" fontId="4" fillId="0" borderId="0" xfId="2" applyNumberFormat="1" applyFont="1" applyFill="1" applyBorder="1" applyAlignment="1"/>
    <xf numFmtId="192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37" fontId="4" fillId="0" borderId="0" xfId="0" applyNumberFormat="1" applyFont="1" applyFill="1"/>
    <xf numFmtId="187" fontId="4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/>
    <xf numFmtId="187" fontId="6" fillId="0" borderId="0" xfId="2" applyNumberFormat="1" applyFont="1" applyFill="1"/>
    <xf numFmtId="189" fontId="4" fillId="0" borderId="0" xfId="2" applyNumberFormat="1" applyFont="1" applyFill="1"/>
    <xf numFmtId="187" fontId="4" fillId="0" borderId="1" xfId="2" applyNumberFormat="1" applyFont="1" applyFill="1" applyBorder="1" applyAlignment="1">
      <alignment horizontal="right"/>
    </xf>
    <xf numFmtId="192" fontId="0" fillId="0" borderId="1" xfId="2" applyNumberFormat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4" applyFont="1" applyFill="1" applyAlignment="1"/>
    <xf numFmtId="0" fontId="9" fillId="0" borderId="0" xfId="4" applyFont="1" applyFill="1" applyAlignment="1"/>
    <xf numFmtId="0" fontId="10" fillId="0" borderId="0" xfId="4" applyFont="1" applyFill="1" applyAlignment="1"/>
    <xf numFmtId="0" fontId="9" fillId="0" borderId="0" xfId="4" applyFont="1" applyFill="1" applyBorder="1" applyAlignment="1"/>
    <xf numFmtId="0" fontId="3" fillId="0" borderId="0" xfId="4" applyFont="1" applyFill="1" applyAlignment="1">
      <alignment horizontal="left"/>
    </xf>
    <xf numFmtId="0" fontId="9" fillId="0" borderId="0" xfId="4" applyFont="1" applyFill="1" applyAlignment="1">
      <alignment horizontal="centerContinuous"/>
    </xf>
    <xf numFmtId="0" fontId="4" fillId="0" borderId="0" xfId="4" applyFont="1" applyFill="1" applyAlignment="1"/>
    <xf numFmtId="0" fontId="5" fillId="0" borderId="0" xfId="4" applyFont="1" applyFill="1" applyAlignment="1"/>
    <xf numFmtId="0" fontId="4" fillId="0" borderId="0" xfId="4" applyFont="1" applyFill="1" applyBorder="1" applyAlignment="1"/>
    <xf numFmtId="0" fontId="4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4" fillId="0" borderId="0" xfId="4" applyFont="1" applyFill="1" applyAlignment="1">
      <alignment horizontal="left"/>
    </xf>
    <xf numFmtId="0" fontId="6" fillId="0" borderId="0" xfId="4" applyFont="1" applyFill="1" applyAlignment="1"/>
    <xf numFmtId="187" fontId="4" fillId="0" borderId="0" xfId="2" applyNumberFormat="1" applyFont="1" applyFill="1" applyBorder="1" applyAlignment="1">
      <alignment horizontal="center"/>
    </xf>
    <xf numFmtId="0" fontId="6" fillId="0" borderId="0" xfId="4" applyFont="1" applyFill="1" applyBorder="1" applyAlignment="1"/>
    <xf numFmtId="187" fontId="6" fillId="0" borderId="3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center"/>
    </xf>
    <xf numFmtId="187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Alignment="1">
      <alignment horizontal="right"/>
    </xf>
    <xf numFmtId="192" fontId="4" fillId="0" borderId="0" xfId="2" applyNumberFormat="1" applyFont="1" applyFill="1" applyAlignment="1"/>
    <xf numFmtId="187" fontId="4" fillId="0" borderId="0" xfId="2" applyNumberFormat="1" applyFont="1" applyFill="1" applyAlignment="1">
      <alignment horizontal="center"/>
    </xf>
    <xf numFmtId="37" fontId="4" fillId="0" borderId="0" xfId="0" applyNumberFormat="1" applyFont="1" applyFill="1" applyAlignment="1"/>
    <xf numFmtId="190" fontId="6" fillId="0" borderId="3" xfId="7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87" fontId="6" fillId="0" borderId="3" xfId="2" applyNumberFormat="1" applyFont="1" applyFill="1" applyBorder="1" applyAlignment="1">
      <alignment horizontal="right"/>
    </xf>
    <xf numFmtId="187" fontId="6" fillId="0" borderId="4" xfId="2" applyNumberFormat="1" applyFont="1" applyFill="1" applyBorder="1" applyAlignment="1">
      <alignment horizontal="right"/>
    </xf>
    <xf numFmtId="190" fontId="4" fillId="0" borderId="0" xfId="7" applyNumberFormat="1" applyFont="1" applyFill="1" applyAlignment="1">
      <alignment horizontal="right"/>
    </xf>
    <xf numFmtId="37" fontId="6" fillId="0" borderId="1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92" fontId="4" fillId="0" borderId="5" xfId="2" applyNumberFormat="1" applyFont="1" applyFill="1" applyBorder="1" applyAlignment="1"/>
    <xf numFmtId="188" fontId="4" fillId="0" borderId="0" xfId="0" applyNumberFormat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0" applyFont="1" applyFill="1" applyAlignment="1">
      <alignment horizontal="left"/>
    </xf>
    <xf numFmtId="189" fontId="4" fillId="0" borderId="0" xfId="0" applyNumberFormat="1" applyFont="1" applyFill="1" applyAlignment="1"/>
    <xf numFmtId="0" fontId="11" fillId="0" borderId="0" xfId="0" applyFont="1" applyFill="1" applyBorder="1" applyAlignment="1">
      <alignment horizontal="center"/>
    </xf>
    <xf numFmtId="188" fontId="4" fillId="0" borderId="0" xfId="7" applyFont="1" applyFill="1"/>
    <xf numFmtId="189" fontId="4" fillId="0" borderId="0" xfId="0" applyNumberFormat="1" applyFont="1" applyFill="1"/>
    <xf numFmtId="37" fontId="6" fillId="0" borderId="3" xfId="2" applyNumberFormat="1" applyFont="1" applyFill="1" applyBorder="1"/>
    <xf numFmtId="187" fontId="4" fillId="0" borderId="0" xfId="2" applyNumberFormat="1" applyFont="1" applyFill="1" applyBorder="1"/>
    <xf numFmtId="194" fontId="4" fillId="0" borderId="0" xfId="0" applyNumberFormat="1" applyFont="1" applyFill="1"/>
    <xf numFmtId="187" fontId="4" fillId="0" borderId="0" xfId="0" applyNumberFormat="1" applyFont="1" applyFill="1"/>
    <xf numFmtId="43" fontId="4" fillId="0" borderId="0" xfId="0" applyNumberFormat="1" applyFont="1" applyFill="1"/>
    <xf numFmtId="0" fontId="0" fillId="0" borderId="0" xfId="0" applyFill="1"/>
    <xf numFmtId="37" fontId="0" fillId="0" borderId="0" xfId="0" applyNumberFormat="1" applyFill="1"/>
    <xf numFmtId="187" fontId="6" fillId="0" borderId="5" xfId="2" applyNumberFormat="1" applyFont="1" applyFill="1" applyBorder="1" applyAlignment="1">
      <alignment horizontal="right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93" fontId="6" fillId="0" borderId="5" xfId="2" applyNumberFormat="1" applyFont="1" applyFill="1" applyBorder="1" applyAlignment="1">
      <alignment vertical="center"/>
    </xf>
    <xf numFmtId="193" fontId="6" fillId="0" borderId="0" xfId="2" applyNumberFormat="1" applyFont="1" applyFill="1" applyBorder="1" applyAlignment="1">
      <alignment vertical="center"/>
    </xf>
    <xf numFmtId="188" fontId="0" fillId="0" borderId="0" xfId="7" applyFont="1" applyFill="1"/>
    <xf numFmtId="190" fontId="4" fillId="0" borderId="0" xfId="7" applyNumberFormat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4" applyFont="1" applyFill="1" applyAlignment="1">
      <alignment horizontal="left"/>
    </xf>
    <xf numFmtId="0" fontId="4" fillId="0" borderId="0" xfId="4" applyFont="1" applyFill="1" applyAlignment="1">
      <alignment horizontal="centerContinuous"/>
    </xf>
    <xf numFmtId="187" fontId="4" fillId="0" borderId="0" xfId="4" applyNumberFormat="1" applyFont="1" applyFill="1" applyAlignment="1"/>
    <xf numFmtId="188" fontId="4" fillId="0" borderId="0" xfId="7" applyFont="1" applyFill="1" applyAlignme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188" fontId="6" fillId="0" borderId="0" xfId="7" applyFont="1" applyFill="1" applyBorder="1" applyAlignment="1">
      <alignment vertical="top"/>
    </xf>
    <xf numFmtId="188" fontId="7" fillId="0" borderId="0" xfId="0" applyNumberFormat="1" applyFont="1" applyFill="1" applyBorder="1"/>
    <xf numFmtId="188" fontId="6" fillId="0" borderId="0" xfId="0" applyNumberFormat="1" applyFont="1" applyFill="1" applyBorder="1"/>
    <xf numFmtId="0" fontId="7" fillId="0" borderId="0" xfId="0" applyFont="1" applyFill="1" applyBorder="1"/>
    <xf numFmtId="0" fontId="4" fillId="0" borderId="0" xfId="1" applyFont="1" applyFill="1" applyAlignment="1"/>
    <xf numFmtId="0" fontId="4" fillId="0" borderId="0" xfId="1" applyFont="1" applyFill="1"/>
    <xf numFmtId="0" fontId="5" fillId="0" borderId="0" xfId="1" applyFont="1" applyFill="1" applyAlignment="1">
      <alignment horizontal="center"/>
    </xf>
    <xf numFmtId="189" fontId="4" fillId="0" borderId="0" xfId="1" applyNumberFormat="1" applyFont="1" applyFill="1"/>
    <xf numFmtId="190" fontId="4" fillId="0" borderId="0" xfId="1" applyNumberFormat="1" applyFont="1" applyFill="1"/>
    <xf numFmtId="0" fontId="5" fillId="0" borderId="0" xfId="1" applyFont="1" applyFill="1"/>
    <xf numFmtId="190" fontId="4" fillId="0" borderId="0" xfId="1" applyNumberFormat="1" applyFont="1" applyFill="1" applyAlignment="1">
      <alignment horizontal="center"/>
    </xf>
    <xf numFmtId="190" fontId="4" fillId="0" borderId="0" xfId="2" applyNumberFormat="1" applyFont="1" applyFill="1"/>
    <xf numFmtId="0" fontId="6" fillId="0" borderId="0" xfId="1" applyFont="1" applyFill="1"/>
    <xf numFmtId="0" fontId="7" fillId="0" borderId="0" xfId="1" applyFont="1" applyFill="1" applyAlignment="1">
      <alignment horizontal="center"/>
    </xf>
    <xf numFmtId="189" fontId="4" fillId="0" borderId="2" xfId="1" applyNumberFormat="1" applyFont="1" applyFill="1" applyBorder="1" applyAlignment="1"/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Border="1"/>
    <xf numFmtId="0" fontId="6" fillId="0" borderId="0" xfId="1" quotePrefix="1" applyFont="1" applyFill="1" applyAlignment="1">
      <alignment horizontal="left"/>
    </xf>
    <xf numFmtId="0" fontId="7" fillId="0" borderId="0" xfId="1" quotePrefix="1" applyFont="1" applyFill="1" applyAlignment="1">
      <alignment horizontal="center"/>
    </xf>
    <xf numFmtId="190" fontId="6" fillId="0" borderId="3" xfId="1" applyNumberFormat="1" applyFont="1" applyFill="1" applyBorder="1"/>
    <xf numFmtId="189" fontId="6" fillId="0" borderId="0" xfId="1" applyNumberFormat="1" applyFont="1" applyFill="1" applyBorder="1"/>
    <xf numFmtId="0" fontId="5" fillId="0" borderId="0" xfId="1" applyFont="1" applyFill="1" applyAlignment="1"/>
    <xf numFmtId="0" fontId="6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6" fillId="0" borderId="0" xfId="1" applyFont="1" applyFill="1" applyBorder="1"/>
    <xf numFmtId="0" fontId="5" fillId="0" borderId="0" xfId="3" applyFont="1" applyFill="1" applyBorder="1" applyAlignment="1">
      <alignment horizontal="center"/>
    </xf>
    <xf numFmtId="0" fontId="7" fillId="0" borderId="0" xfId="1" applyFont="1" applyFill="1"/>
    <xf numFmtId="191" fontId="4" fillId="0" borderId="0" xfId="1" applyNumberFormat="1" applyFont="1" applyFill="1"/>
    <xf numFmtId="190" fontId="6" fillId="0" borderId="3" xfId="2" applyNumberFormat="1" applyFont="1" applyFill="1" applyBorder="1"/>
    <xf numFmtId="37" fontId="6" fillId="0" borderId="0" xfId="2" applyNumberFormat="1" applyFont="1" applyFill="1"/>
    <xf numFmtId="190" fontId="6" fillId="0" borderId="0" xfId="2" applyNumberFormat="1" applyFont="1" applyFill="1"/>
    <xf numFmtId="190" fontId="4" fillId="0" borderId="0" xfId="7" applyNumberFormat="1" applyFont="1" applyFill="1" applyAlignment="1">
      <alignment horizontal="center"/>
    </xf>
    <xf numFmtId="189" fontId="6" fillId="0" borderId="0" xfId="1" applyNumberFormat="1" applyFont="1" applyFill="1"/>
    <xf numFmtId="189" fontId="4" fillId="0" borderId="0" xfId="1" applyNumberFormat="1" applyFont="1" applyFill="1" applyBorder="1"/>
    <xf numFmtId="0" fontId="4" fillId="0" borderId="0" xfId="3" applyFont="1" applyFill="1"/>
    <xf numFmtId="0" fontId="5" fillId="0" borderId="0" xfId="3" applyFont="1" applyFill="1" applyAlignment="1">
      <alignment horizontal="center"/>
    </xf>
    <xf numFmtId="189" fontId="6" fillId="0" borderId="4" xfId="1" applyNumberFormat="1" applyFont="1" applyFill="1" applyBorder="1"/>
    <xf numFmtId="192" fontId="4" fillId="0" borderId="0" xfId="1" applyNumberFormat="1" applyFont="1" applyFill="1"/>
    <xf numFmtId="0" fontId="7" fillId="0" borderId="0" xfId="3" applyFont="1" applyFill="1" applyAlignment="1">
      <alignment horizontal="left"/>
    </xf>
    <xf numFmtId="43" fontId="4" fillId="0" borderId="0" xfId="2" applyFont="1" applyFill="1"/>
    <xf numFmtId="190" fontId="4" fillId="0" borderId="0" xfId="0" applyNumberFormat="1" applyFont="1" applyFill="1"/>
    <xf numFmtId="0" fontId="9" fillId="0" borderId="0" xfId="0" applyFont="1" applyFill="1" applyAlignment="1">
      <alignment horizontal="center"/>
    </xf>
    <xf numFmtId="0" fontId="3" fillId="0" borderId="0" xfId="1" applyFont="1" applyFill="1" applyAlignment="1"/>
    <xf numFmtId="0" fontId="9" fillId="0" borderId="0" xfId="1" applyFont="1" applyFill="1" applyAlignment="1"/>
    <xf numFmtId="0" fontId="10" fillId="0" borderId="0" xfId="1" applyFont="1" applyFill="1" applyAlignment="1"/>
    <xf numFmtId="190" fontId="9" fillId="0" borderId="0" xfId="1" applyNumberFormat="1" applyFont="1" applyFill="1" applyAlignment="1"/>
    <xf numFmtId="0" fontId="3" fillId="0" borderId="0" xfId="1" applyFont="1" applyFill="1" applyAlignment="1">
      <alignment horizontal="left"/>
    </xf>
    <xf numFmtId="0" fontId="9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right"/>
    </xf>
    <xf numFmtId="187" fontId="0" fillId="0" borderId="0" xfId="0" applyNumberFormat="1" applyFill="1"/>
    <xf numFmtId="190" fontId="6" fillId="0" borderId="3" xfId="7" applyNumberFormat="1" applyFont="1" applyFill="1" applyBorder="1"/>
    <xf numFmtId="188" fontId="4" fillId="0" borderId="0" xfId="7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horizontal="center"/>
    </xf>
    <xf numFmtId="187" fontId="6" fillId="0" borderId="0" xfId="0" applyNumberFormat="1" applyFont="1" applyFill="1"/>
    <xf numFmtId="0" fontId="5" fillId="0" borderId="0" xfId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37" fontId="6" fillId="0" borderId="0" xfId="4" applyNumberFormat="1" applyFont="1" applyFill="1" applyAlignment="1"/>
    <xf numFmtId="0" fontId="4" fillId="0" borderId="0" xfId="4" applyFill="1"/>
    <xf numFmtId="0" fontId="7" fillId="0" borderId="0" xfId="4" applyFont="1" applyFill="1"/>
    <xf numFmtId="189" fontId="4" fillId="0" borderId="0" xfId="7" applyNumberFormat="1" applyFont="1" applyFill="1"/>
    <xf numFmtId="189" fontId="6" fillId="0" borderId="3" xfId="2" applyNumberFormat="1" applyFont="1" applyFill="1" applyBorder="1"/>
    <xf numFmtId="189" fontId="5" fillId="0" borderId="0" xfId="1" applyNumberFormat="1" applyFont="1" applyFill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89" fontId="6" fillId="0" borderId="3" xfId="7" applyNumberFormat="1" applyFont="1" applyFill="1" applyBorder="1"/>
    <xf numFmtId="188" fontId="4" fillId="0" borderId="0" xfId="7" applyFont="1" applyFill="1" applyBorder="1" applyAlignment="1">
      <alignment horizontal="center"/>
    </xf>
    <xf numFmtId="190" fontId="4" fillId="2" borderId="0" xfId="7" applyNumberFormat="1" applyFont="1" applyFill="1"/>
    <xf numFmtId="192" fontId="0" fillId="0" borderId="0" xfId="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188" fontId="4" fillId="0" borderId="0" xfId="7" applyFont="1" applyFill="1" applyBorder="1" applyAlignment="1"/>
    <xf numFmtId="188" fontId="12" fillId="0" borderId="0" xfId="7" applyFont="1" applyFill="1"/>
    <xf numFmtId="187" fontId="4" fillId="0" borderId="0" xfId="2" quotePrefix="1" applyNumberFormat="1" applyFont="1" applyFill="1" applyBorder="1" applyAlignment="1">
      <alignment horizontal="center"/>
    </xf>
    <xf numFmtId="187" fontId="4" fillId="0" borderId="1" xfId="2" applyNumberFormat="1" applyFont="1" applyFill="1" applyBorder="1" applyAlignment="1">
      <alignment horizontal="center"/>
    </xf>
    <xf numFmtId="187" fontId="6" fillId="0" borderId="3" xfId="2" quotePrefix="1" applyNumberFormat="1" applyFont="1" applyFill="1" applyBorder="1" applyAlignment="1">
      <alignment horizontal="center"/>
    </xf>
    <xf numFmtId="37" fontId="6" fillId="0" borderId="0" xfId="2" quotePrefix="1" applyNumberFormat="1" applyFont="1" applyFill="1" applyBorder="1" applyAlignment="1">
      <alignment horizontal="right"/>
    </xf>
    <xf numFmtId="187" fontId="4" fillId="0" borderId="0" xfId="2" applyNumberFormat="1" applyFont="1" applyFill="1" applyBorder="1" applyAlignment="1">
      <alignment horizontal="left" indent="2"/>
    </xf>
    <xf numFmtId="0" fontId="6" fillId="0" borderId="0" xfId="4" applyFont="1" applyFill="1"/>
    <xf numFmtId="0" fontId="4" fillId="0" borderId="0" xfId="4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90" fontId="4" fillId="0" borderId="0" xfId="7" applyNumberFormat="1" applyFont="1" applyFill="1" applyAlignment="1"/>
    <xf numFmtId="190" fontId="6" fillId="0" borderId="0" xfId="7" applyNumberFormat="1" applyFont="1" applyFill="1"/>
    <xf numFmtId="190" fontId="4" fillId="0" borderId="0" xfId="7" applyNumberFormat="1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4" applyFont="1" applyFill="1" applyBorder="1" applyAlignment="1">
      <alignment horizontal="center"/>
    </xf>
    <xf numFmtId="0" fontId="5" fillId="0" borderId="0" xfId="4" applyFont="1" applyFill="1" applyAlignment="1">
      <alignment horizontal="center"/>
    </xf>
    <xf numFmtId="0" fontId="6" fillId="0" borderId="0" xfId="4" applyFont="1" applyFill="1" applyBorder="1" applyAlignment="1">
      <alignment horizontal="center"/>
    </xf>
    <xf numFmtId="0" fontId="6" fillId="0" borderId="0" xfId="4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6" fillId="0" borderId="0" xfId="1" applyFont="1" applyFill="1" applyBorder="1" applyAlignment="1">
      <alignment horizontal="center"/>
    </xf>
    <xf numFmtId="0" fontId="5" fillId="0" borderId="0" xfId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</cellXfs>
  <cellStyles count="8">
    <cellStyle name="Comma" xfId="7" builtinId="3"/>
    <cellStyle name="Comma 2 2" xfId="2" xr:uid="{00000000-0005-0000-0000-000001000000}"/>
    <cellStyle name="Comma 3" xfId="6" xr:uid="{00000000-0005-0000-0000-000002000000}"/>
    <cellStyle name="Normal" xfId="0" builtinId="0"/>
    <cellStyle name="Normal 2" xfId="5" xr:uid="{00000000-0005-0000-0000-000004000000}"/>
    <cellStyle name="Normal 3" xfId="1" xr:uid="{00000000-0005-0000-0000-000005000000}"/>
    <cellStyle name="Normal 4" xfId="3" xr:uid="{00000000-0005-0000-0000-000006000000}"/>
    <cellStyle name="Normal_ser009a061a-12t-1 Rev 1" xfId="4" xr:uid="{00000000-0005-0000-0000-000007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showGridLines="0" tabSelected="1" view="pageBreakPreview" zoomScaleNormal="100" zoomScaleSheetLayoutView="100" workbookViewId="0"/>
  </sheetViews>
  <sheetFormatPr defaultColWidth="9.375" defaultRowHeight="22.5" customHeight="1" x14ac:dyDescent="0.55000000000000004"/>
  <cols>
    <col min="1" max="3" width="2.125" style="3" customWidth="1"/>
    <col min="4" max="4" width="43.875" style="3" customWidth="1"/>
    <col min="5" max="5" width="10.625" style="91" customWidth="1"/>
    <col min="6" max="6" width="16.875" style="3" customWidth="1"/>
    <col min="7" max="7" width="1.625" style="3" customWidth="1"/>
    <col min="8" max="8" width="16.875" style="3" customWidth="1"/>
    <col min="9" max="9" width="1.625" style="3" customWidth="1"/>
    <col min="10" max="10" width="16.875" style="3" customWidth="1"/>
    <col min="11" max="11" width="1.625" style="3" customWidth="1"/>
    <col min="12" max="12" width="16.875" style="3" customWidth="1"/>
    <col min="13" max="13" width="7.375" style="3" customWidth="1"/>
    <col min="14" max="14" width="14.75" style="3" bestFit="1" customWidth="1"/>
    <col min="15" max="15" width="9.375" style="3"/>
    <col min="16" max="16" width="18.75" style="3" bestFit="1" customWidth="1"/>
    <col min="17" max="17" width="9.375" style="3"/>
    <col min="18" max="18" width="13.75" style="3" bestFit="1" customWidth="1"/>
    <col min="19" max="19" width="2.75" style="3" bestFit="1" customWidth="1"/>
    <col min="20" max="20" width="17.5" style="3" customWidth="1"/>
    <col min="21" max="16384" width="9.375" style="3"/>
  </cols>
  <sheetData>
    <row r="1" spans="1:16" s="15" customFormat="1" ht="22.5" customHeight="1" x14ac:dyDescent="0.6">
      <c r="A1" s="1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3"/>
      <c r="L1" s="13"/>
    </row>
    <row r="2" spans="1:16" s="15" customFormat="1" ht="22.5" customHeight="1" x14ac:dyDescent="0.6">
      <c r="A2" s="4" t="s">
        <v>34</v>
      </c>
      <c r="B2" s="16"/>
      <c r="C2" s="16"/>
      <c r="D2" s="16"/>
      <c r="E2" s="17"/>
      <c r="F2" s="16"/>
      <c r="G2" s="16"/>
      <c r="H2" s="16"/>
      <c r="I2" s="16"/>
      <c r="J2" s="16"/>
      <c r="K2" s="16"/>
      <c r="L2" s="16"/>
    </row>
    <row r="3" spans="1:16" ht="22.5" customHeight="1" x14ac:dyDescent="0.6">
      <c r="A3" s="4"/>
      <c r="B3" s="2"/>
      <c r="C3" s="2"/>
      <c r="D3" s="2"/>
      <c r="E3" s="18"/>
      <c r="F3" s="2"/>
      <c r="G3" s="2"/>
      <c r="H3" s="2"/>
      <c r="I3" s="2"/>
      <c r="J3" s="2"/>
      <c r="K3" s="2"/>
      <c r="L3" s="2"/>
      <c r="P3" s="89"/>
    </row>
    <row r="4" spans="1:16" ht="22.5" customHeight="1" x14ac:dyDescent="0.6">
      <c r="A4" s="204"/>
      <c r="B4" s="204"/>
      <c r="C4" s="204"/>
      <c r="D4" s="204"/>
      <c r="F4" s="220" t="s">
        <v>2</v>
      </c>
      <c r="G4" s="220"/>
      <c r="H4" s="220"/>
      <c r="I4" s="6"/>
      <c r="J4" s="220" t="s">
        <v>3</v>
      </c>
      <c r="K4" s="220"/>
      <c r="L4" s="220"/>
    </row>
    <row r="5" spans="1:16" ht="22.5" customHeight="1" x14ac:dyDescent="0.6">
      <c r="A5" s="4" t="s">
        <v>35</v>
      </c>
      <c r="B5" s="9"/>
      <c r="C5" s="9"/>
      <c r="D5" s="9"/>
      <c r="E5" s="9"/>
      <c r="F5" s="221" t="s">
        <v>36</v>
      </c>
      <c r="G5" s="221"/>
      <c r="H5" s="221"/>
      <c r="I5" s="5"/>
      <c r="J5" s="221" t="s">
        <v>36</v>
      </c>
      <c r="K5" s="221"/>
      <c r="L5" s="221"/>
      <c r="P5" s="89"/>
    </row>
    <row r="6" spans="1:16" ht="22.5" customHeight="1" x14ac:dyDescent="0.6">
      <c r="A6" s="19"/>
      <c r="B6" s="9"/>
      <c r="C6" s="9"/>
      <c r="D6" s="9"/>
      <c r="E6" s="7" t="s">
        <v>4</v>
      </c>
      <c r="F6" s="81">
        <v>2563</v>
      </c>
      <c r="G6" s="81"/>
      <c r="H6" s="199">
        <v>2562</v>
      </c>
      <c r="I6" s="5"/>
      <c r="J6" s="81">
        <v>2563</v>
      </c>
      <c r="K6" s="81"/>
      <c r="L6" s="199">
        <v>2562</v>
      </c>
    </row>
    <row r="7" spans="1:16" ht="22.5" customHeight="1" x14ac:dyDescent="0.55000000000000004">
      <c r="E7" s="20"/>
      <c r="F7" s="219" t="s">
        <v>5</v>
      </c>
      <c r="G7" s="219"/>
      <c r="H7" s="219"/>
      <c r="I7" s="219"/>
      <c r="J7" s="219"/>
      <c r="K7" s="219"/>
      <c r="L7" s="219"/>
    </row>
    <row r="8" spans="1:16" ht="22.5" customHeight="1" x14ac:dyDescent="0.6">
      <c r="A8" s="92" t="s">
        <v>37</v>
      </c>
      <c r="F8" s="21"/>
      <c r="G8" s="21"/>
      <c r="H8" s="21"/>
      <c r="I8" s="21"/>
      <c r="J8" s="21"/>
      <c r="K8" s="21"/>
      <c r="L8" s="21"/>
    </row>
    <row r="9" spans="1:16" ht="22.5" customHeight="1" x14ac:dyDescent="0.55000000000000004">
      <c r="A9" s="90" t="s">
        <v>38</v>
      </c>
      <c r="D9" s="199"/>
      <c r="E9" s="91">
        <v>7</v>
      </c>
      <c r="F9" s="22">
        <v>1403498770</v>
      </c>
      <c r="G9" s="12"/>
      <c r="H9" s="22">
        <v>872792975</v>
      </c>
      <c r="I9" s="12"/>
      <c r="J9" s="22">
        <v>1367266735</v>
      </c>
      <c r="K9" s="12"/>
      <c r="L9" s="22">
        <v>798046976</v>
      </c>
    </row>
    <row r="10" spans="1:16" ht="22.5" customHeight="1" x14ac:dyDescent="0.55000000000000004">
      <c r="A10" s="90" t="s">
        <v>14</v>
      </c>
      <c r="E10" s="91" t="s">
        <v>155</v>
      </c>
      <c r="F10" s="22">
        <v>549712069</v>
      </c>
      <c r="G10" s="29"/>
      <c r="H10" s="22">
        <v>567967095</v>
      </c>
      <c r="I10" s="12"/>
      <c r="J10" s="22">
        <v>541410527</v>
      </c>
      <c r="K10" s="29"/>
      <c r="L10" s="22">
        <v>561276635</v>
      </c>
    </row>
    <row r="11" spans="1:16" ht="22.5" customHeight="1" x14ac:dyDescent="0.55000000000000004">
      <c r="A11" s="3" t="s">
        <v>15</v>
      </c>
      <c r="E11" s="91">
        <v>6</v>
      </c>
      <c r="F11" s="22">
        <v>83541529</v>
      </c>
      <c r="G11" s="12"/>
      <c r="H11" s="22">
        <v>151686762</v>
      </c>
      <c r="I11" s="12"/>
      <c r="J11" s="22">
        <v>128311982</v>
      </c>
      <c r="K11" s="12"/>
      <c r="L11" s="22">
        <v>196419132</v>
      </c>
    </row>
    <row r="12" spans="1:16" ht="22.5" customHeight="1" x14ac:dyDescent="0.55000000000000004">
      <c r="A12" s="3" t="s">
        <v>16</v>
      </c>
      <c r="F12" s="22">
        <v>66806338</v>
      </c>
      <c r="G12" s="12"/>
      <c r="H12" s="22">
        <v>54926650</v>
      </c>
      <c r="I12" s="12"/>
      <c r="J12" s="22">
        <v>66421648</v>
      </c>
      <c r="K12" s="12"/>
      <c r="L12" s="22">
        <v>54155379</v>
      </c>
    </row>
    <row r="13" spans="1:16" ht="22.5" customHeight="1" x14ac:dyDescent="0.55000000000000004">
      <c r="A13" s="90" t="s">
        <v>39</v>
      </c>
      <c r="E13" s="91">
        <v>6</v>
      </c>
      <c r="F13" s="22">
        <v>0</v>
      </c>
      <c r="G13" s="24"/>
      <c r="H13" s="22">
        <v>0</v>
      </c>
      <c r="I13" s="23"/>
      <c r="J13" s="22">
        <v>125000000</v>
      </c>
      <c r="K13" s="12"/>
      <c r="L13" s="22">
        <v>125000000</v>
      </c>
    </row>
    <row r="14" spans="1:16" ht="22.5" customHeight="1" x14ac:dyDescent="0.55000000000000004">
      <c r="A14" s="3" t="s">
        <v>17</v>
      </c>
      <c r="C14" s="90"/>
      <c r="E14" s="91">
        <v>9</v>
      </c>
      <c r="F14" s="22">
        <v>587083592</v>
      </c>
      <c r="G14" s="29"/>
      <c r="H14" s="22">
        <v>676486645</v>
      </c>
      <c r="I14" s="12"/>
      <c r="J14" s="22">
        <v>534546788</v>
      </c>
      <c r="K14" s="12"/>
      <c r="L14" s="22">
        <v>622125693</v>
      </c>
    </row>
    <row r="15" spans="1:16" ht="22.5" customHeight="1" x14ac:dyDescent="0.55000000000000004">
      <c r="A15" s="3" t="s">
        <v>18</v>
      </c>
      <c r="F15" s="22">
        <v>603536</v>
      </c>
      <c r="G15" s="12"/>
      <c r="H15" s="22">
        <v>2994352</v>
      </c>
      <c r="I15" s="12"/>
      <c r="J15" s="22">
        <v>289129</v>
      </c>
      <c r="K15" s="12"/>
      <c r="L15" s="22">
        <v>2679945</v>
      </c>
    </row>
    <row r="16" spans="1:16" ht="22.5" customHeight="1" x14ac:dyDescent="0.55000000000000004">
      <c r="A16" s="3" t="s">
        <v>19</v>
      </c>
      <c r="F16" s="22">
        <f>57858536-28480882</f>
        <v>29377654</v>
      </c>
      <c r="G16" s="12"/>
      <c r="H16" s="22">
        <v>42119316</v>
      </c>
      <c r="I16" s="12"/>
      <c r="J16" s="22">
        <f>56994881-28480882</f>
        <v>28513999</v>
      </c>
      <c r="K16" s="12"/>
      <c r="L16" s="22">
        <v>39959114</v>
      </c>
    </row>
    <row r="17" spans="1:20" ht="22.5" customHeight="1" x14ac:dyDescent="0.6">
      <c r="A17" s="9" t="s">
        <v>40</v>
      </c>
      <c r="B17" s="9"/>
      <c r="C17" s="9"/>
      <c r="D17" s="9"/>
      <c r="F17" s="25">
        <f>SUM(F9:F16)</f>
        <v>2720623488</v>
      </c>
      <c r="G17" s="26"/>
      <c r="H17" s="25">
        <f>SUM(H9:H16)</f>
        <v>2368973795</v>
      </c>
      <c r="I17" s="26"/>
      <c r="J17" s="25">
        <f>SUM(J9:J16)</f>
        <v>2791760808</v>
      </c>
      <c r="K17" s="26"/>
      <c r="L17" s="25">
        <f>SUM(L9:L16)</f>
        <v>2399662874</v>
      </c>
      <c r="N17" s="46"/>
      <c r="O17" s="46"/>
      <c r="P17" s="46"/>
      <c r="Q17" s="46"/>
      <c r="R17" s="46"/>
      <c r="S17" s="46"/>
      <c r="T17" s="46"/>
    </row>
    <row r="18" spans="1:20" ht="22.5" customHeight="1" x14ac:dyDescent="0.6">
      <c r="A18" s="9"/>
      <c r="B18" s="9"/>
      <c r="C18" s="9"/>
      <c r="D18" s="9"/>
      <c r="F18" s="27"/>
      <c r="G18" s="27"/>
      <c r="H18" s="27"/>
      <c r="I18" s="27"/>
      <c r="J18" s="27"/>
      <c r="K18" s="27"/>
      <c r="L18" s="27"/>
    </row>
    <row r="19" spans="1:20" ht="22.5" customHeight="1" x14ac:dyDescent="0.6">
      <c r="A19" s="92" t="s">
        <v>41</v>
      </c>
      <c r="D19" s="5"/>
      <c r="F19" s="28"/>
      <c r="G19" s="12"/>
      <c r="H19" s="28"/>
      <c r="I19" s="28"/>
      <c r="J19" s="28"/>
      <c r="K19" s="12"/>
      <c r="L19" s="28"/>
    </row>
    <row r="20" spans="1:20" ht="22.5" customHeight="1" x14ac:dyDescent="0.55000000000000004">
      <c r="A20" s="3" t="s">
        <v>28</v>
      </c>
      <c r="D20" s="5"/>
      <c r="F20" s="11">
        <v>524446</v>
      </c>
      <c r="G20" s="12"/>
      <c r="H20" s="11">
        <v>520279</v>
      </c>
      <c r="I20" s="11"/>
      <c r="J20" s="11">
        <v>524446</v>
      </c>
      <c r="K20" s="12"/>
      <c r="L20" s="11">
        <v>520279</v>
      </c>
    </row>
    <row r="21" spans="1:20" ht="22.5" customHeight="1" x14ac:dyDescent="0.55000000000000004">
      <c r="A21" s="90" t="s">
        <v>42</v>
      </c>
      <c r="D21" s="5"/>
      <c r="E21" s="91">
        <v>10</v>
      </c>
      <c r="F21" s="11">
        <v>802279941</v>
      </c>
      <c r="G21" s="11"/>
      <c r="H21" s="11">
        <v>638310906</v>
      </c>
      <c r="I21" s="11"/>
      <c r="J21" s="11">
        <v>30000000</v>
      </c>
      <c r="K21" s="11"/>
      <c r="L21" s="11">
        <v>30000000</v>
      </c>
    </row>
    <row r="22" spans="1:20" ht="22.5" customHeight="1" x14ac:dyDescent="0.55000000000000004">
      <c r="A22" s="90" t="s">
        <v>43</v>
      </c>
      <c r="D22" s="5"/>
      <c r="E22" s="91">
        <v>11</v>
      </c>
      <c r="F22" s="11">
        <v>0</v>
      </c>
      <c r="G22" s="12"/>
      <c r="H22" s="11">
        <v>0</v>
      </c>
      <c r="I22" s="23"/>
      <c r="J22" s="11">
        <v>606634068</v>
      </c>
      <c r="K22" s="12"/>
      <c r="L22" s="11">
        <v>606634068</v>
      </c>
    </row>
    <row r="23" spans="1:20" ht="22.5" customHeight="1" x14ac:dyDescent="0.55000000000000004">
      <c r="A23" s="3" t="s">
        <v>44</v>
      </c>
      <c r="E23" s="91">
        <v>12</v>
      </c>
      <c r="F23" s="11">
        <v>134422040</v>
      </c>
      <c r="G23" s="29"/>
      <c r="H23" s="11">
        <v>132570992</v>
      </c>
      <c r="I23" s="11"/>
      <c r="J23" s="11">
        <v>134422041</v>
      </c>
      <c r="K23" s="29"/>
      <c r="L23" s="11">
        <v>132570992</v>
      </c>
    </row>
    <row r="24" spans="1:20" ht="22.5" customHeight="1" x14ac:dyDescent="0.55000000000000004">
      <c r="A24" s="3" t="s">
        <v>45</v>
      </c>
      <c r="E24" s="91">
        <v>6</v>
      </c>
      <c r="F24" s="11">
        <v>3000000</v>
      </c>
      <c r="G24" s="29"/>
      <c r="H24" s="11">
        <v>3000000</v>
      </c>
      <c r="I24" s="11"/>
      <c r="J24" s="11">
        <v>3000000</v>
      </c>
      <c r="K24" s="29"/>
      <c r="L24" s="11">
        <v>3000000</v>
      </c>
      <c r="N24" s="22"/>
    </row>
    <row r="25" spans="1:20" ht="22.5" customHeight="1" x14ac:dyDescent="0.55000000000000004">
      <c r="A25" s="3" t="s">
        <v>46</v>
      </c>
      <c r="E25" s="91">
        <v>13</v>
      </c>
      <c r="F25" s="11">
        <v>323650345</v>
      </c>
      <c r="G25" s="29"/>
      <c r="H25" s="11">
        <v>322984765</v>
      </c>
      <c r="I25" s="11"/>
      <c r="J25" s="11">
        <v>323650345</v>
      </c>
      <c r="K25" s="29"/>
      <c r="L25" s="11">
        <v>322984765</v>
      </c>
    </row>
    <row r="26" spans="1:20" ht="22.5" customHeight="1" x14ac:dyDescent="0.55000000000000004">
      <c r="A26" s="3" t="s">
        <v>47</v>
      </c>
      <c r="E26" s="171">
        <v>14</v>
      </c>
      <c r="F26" s="11">
        <v>8311275107</v>
      </c>
      <c r="G26" s="12"/>
      <c r="H26" s="11">
        <v>8743103884</v>
      </c>
      <c r="I26" s="11"/>
      <c r="J26" s="11">
        <v>7780629250</v>
      </c>
      <c r="K26" s="12"/>
      <c r="L26" s="11">
        <v>8210953094</v>
      </c>
    </row>
    <row r="27" spans="1:20" ht="22.5" customHeight="1" x14ac:dyDescent="0.55000000000000004">
      <c r="A27" s="3" t="s">
        <v>48</v>
      </c>
      <c r="B27" s="30"/>
      <c r="E27" s="171">
        <v>15</v>
      </c>
      <c r="F27" s="11">
        <v>16311083</v>
      </c>
      <c r="G27" s="12"/>
      <c r="H27" s="11">
        <v>18414778</v>
      </c>
      <c r="I27" s="11"/>
      <c r="J27" s="11">
        <v>14116941</v>
      </c>
      <c r="K27" s="12"/>
      <c r="L27" s="11">
        <v>16023939</v>
      </c>
    </row>
    <row r="28" spans="1:20" ht="22.5" customHeight="1" x14ac:dyDescent="0.55000000000000004">
      <c r="A28" s="3" t="s">
        <v>49</v>
      </c>
      <c r="B28" s="30"/>
      <c r="E28" s="171">
        <v>22</v>
      </c>
      <c r="F28" s="11">
        <v>96965</v>
      </c>
      <c r="G28" s="12"/>
      <c r="H28" s="11">
        <v>95554</v>
      </c>
      <c r="I28" s="11"/>
      <c r="J28" s="11">
        <v>0</v>
      </c>
      <c r="K28" s="24"/>
      <c r="L28" s="11">
        <v>0</v>
      </c>
    </row>
    <row r="29" spans="1:20" ht="22.5" customHeight="1" x14ac:dyDescent="0.55000000000000004">
      <c r="A29" s="3" t="s">
        <v>20</v>
      </c>
      <c r="F29" s="11">
        <f>159243570+28480882</f>
        <v>187724452</v>
      </c>
      <c r="G29" s="12"/>
      <c r="H29" s="11">
        <v>172059890</v>
      </c>
      <c r="I29" s="11"/>
      <c r="J29" s="11">
        <f>157336637+28480882</f>
        <v>185817519</v>
      </c>
      <c r="K29" s="12"/>
      <c r="L29" s="11">
        <v>171979946</v>
      </c>
    </row>
    <row r="30" spans="1:20" ht="22.5" customHeight="1" x14ac:dyDescent="0.6">
      <c r="A30" s="9" t="s">
        <v>50</v>
      </c>
      <c r="B30" s="9"/>
      <c r="C30" s="9"/>
      <c r="D30" s="9"/>
      <c r="F30" s="25">
        <f>SUM(F20:F29)</f>
        <v>9779284379</v>
      </c>
      <c r="G30" s="26"/>
      <c r="H30" s="25">
        <f>SUM(H20:H29)</f>
        <v>10031061048</v>
      </c>
      <c r="I30" s="26"/>
      <c r="J30" s="25">
        <f>SUM(J20:J29)</f>
        <v>9078794610</v>
      </c>
      <c r="K30" s="26"/>
      <c r="L30" s="25">
        <f>SUM(L20:L29)</f>
        <v>9494667083</v>
      </c>
    </row>
    <row r="31" spans="1:20" ht="22.5" customHeight="1" x14ac:dyDescent="0.6">
      <c r="A31" s="9"/>
      <c r="B31" s="9"/>
      <c r="C31" s="9"/>
      <c r="D31" s="9"/>
      <c r="F31" s="26"/>
      <c r="G31" s="26"/>
      <c r="H31" s="26"/>
      <c r="I31" s="26"/>
      <c r="J31" s="26"/>
      <c r="K31" s="26"/>
      <c r="L31" s="26"/>
    </row>
    <row r="32" spans="1:20" ht="22.5" customHeight="1" thickBot="1" x14ac:dyDescent="0.65">
      <c r="A32" s="9" t="s">
        <v>51</v>
      </c>
      <c r="B32" s="9"/>
      <c r="C32" s="9"/>
      <c r="D32" s="9"/>
      <c r="F32" s="31">
        <f>SUM(F17,F30)</f>
        <v>12499907867</v>
      </c>
      <c r="G32" s="33"/>
      <c r="H32" s="31">
        <f>SUM(H17,H30)</f>
        <v>12400034843</v>
      </c>
      <c r="I32" s="26"/>
      <c r="J32" s="31">
        <f>SUM(J17,J30)</f>
        <v>11870555418</v>
      </c>
      <c r="K32" s="33"/>
      <c r="L32" s="31">
        <f>SUM(L17,L30)</f>
        <v>11894329957</v>
      </c>
    </row>
    <row r="33" spans="1:16" ht="22.5" customHeight="1" thickTop="1" x14ac:dyDescent="0.6">
      <c r="A33" s="9"/>
      <c r="B33" s="9"/>
      <c r="C33" s="9"/>
      <c r="D33" s="9"/>
      <c r="F33" s="26"/>
      <c r="G33" s="33"/>
      <c r="H33" s="26"/>
      <c r="I33" s="26"/>
      <c r="J33" s="26"/>
      <c r="K33" s="33"/>
      <c r="L33" s="26"/>
    </row>
    <row r="34" spans="1:16" ht="22.5" customHeight="1" x14ac:dyDescent="0.6">
      <c r="A34" s="1" t="s">
        <v>0</v>
      </c>
      <c r="B34" s="2"/>
      <c r="C34" s="2"/>
      <c r="D34" s="2"/>
      <c r="E34" s="18"/>
      <c r="F34" s="2"/>
      <c r="G34" s="2"/>
      <c r="H34" s="2"/>
      <c r="I34" s="77"/>
      <c r="J34" s="77"/>
      <c r="K34" s="77"/>
      <c r="L34" s="77"/>
    </row>
    <row r="35" spans="1:16" ht="22.5" customHeight="1" x14ac:dyDescent="0.6">
      <c r="A35" s="4" t="s">
        <v>34</v>
      </c>
      <c r="B35" s="2"/>
      <c r="C35" s="2"/>
      <c r="D35" s="2"/>
      <c r="E35" s="18"/>
      <c r="F35" s="2"/>
      <c r="G35" s="2"/>
      <c r="H35" s="2"/>
      <c r="I35" s="2"/>
      <c r="J35" s="2"/>
      <c r="K35" s="2"/>
      <c r="L35" s="2"/>
    </row>
    <row r="36" spans="1:16" ht="22.5" customHeight="1" x14ac:dyDescent="0.6">
      <c r="A36" s="4"/>
      <c r="B36" s="2"/>
      <c r="C36" s="2"/>
      <c r="D36" s="2"/>
      <c r="E36" s="18"/>
      <c r="F36" s="2"/>
      <c r="G36" s="2"/>
      <c r="H36" s="2"/>
      <c r="I36" s="2"/>
      <c r="J36" s="2"/>
      <c r="K36" s="2"/>
      <c r="L36" s="2"/>
    </row>
    <row r="37" spans="1:16" ht="20.25" customHeight="1" x14ac:dyDescent="0.6">
      <c r="A37" s="204"/>
      <c r="B37" s="204"/>
      <c r="C37" s="204"/>
      <c r="D37" s="204"/>
      <c r="F37" s="220" t="s">
        <v>2</v>
      </c>
      <c r="G37" s="220"/>
      <c r="H37" s="220"/>
      <c r="I37" s="6"/>
      <c r="J37" s="220" t="s">
        <v>3</v>
      </c>
      <c r="K37" s="220"/>
      <c r="L37" s="220"/>
    </row>
    <row r="38" spans="1:16" ht="24.75" customHeight="1" x14ac:dyDescent="0.6">
      <c r="A38" s="4" t="s">
        <v>52</v>
      </c>
      <c r="B38" s="9"/>
      <c r="C38" s="9"/>
      <c r="D38" s="9"/>
      <c r="E38" s="9"/>
      <c r="F38" s="221" t="s">
        <v>36</v>
      </c>
      <c r="G38" s="221"/>
      <c r="H38" s="221"/>
      <c r="I38" s="5"/>
      <c r="J38" s="221" t="s">
        <v>36</v>
      </c>
      <c r="K38" s="221"/>
      <c r="L38" s="221"/>
    </row>
    <row r="39" spans="1:16" ht="22.5" customHeight="1" x14ac:dyDescent="0.6">
      <c r="A39" s="4"/>
      <c r="B39" s="9"/>
      <c r="C39" s="9"/>
      <c r="D39" s="9"/>
      <c r="E39" s="7" t="s">
        <v>4</v>
      </c>
      <c r="F39" s="215">
        <v>2563</v>
      </c>
      <c r="G39" s="215"/>
      <c r="H39" s="215">
        <v>2562</v>
      </c>
      <c r="I39" s="5"/>
      <c r="J39" s="215">
        <v>2563</v>
      </c>
      <c r="K39" s="215"/>
      <c r="L39" s="215">
        <v>2562</v>
      </c>
    </row>
    <row r="40" spans="1:16" ht="22.5" customHeight="1" x14ac:dyDescent="0.6">
      <c r="A40" s="9"/>
      <c r="B40" s="9"/>
      <c r="C40" s="9"/>
      <c r="D40" s="9"/>
      <c r="E40" s="20"/>
      <c r="F40" s="219" t="s">
        <v>5</v>
      </c>
      <c r="G40" s="219"/>
      <c r="H40" s="219"/>
      <c r="I40" s="219"/>
      <c r="J40" s="219"/>
      <c r="K40" s="219"/>
      <c r="L40" s="219"/>
    </row>
    <row r="41" spans="1:16" ht="22.5" customHeight="1" x14ac:dyDescent="0.6">
      <c r="A41" s="92" t="s">
        <v>53</v>
      </c>
      <c r="F41" s="32"/>
      <c r="G41" s="32"/>
      <c r="H41" s="32"/>
      <c r="I41" s="32"/>
      <c r="J41" s="32"/>
      <c r="K41" s="32"/>
      <c r="L41" s="32"/>
    </row>
    <row r="42" spans="1:16" ht="22.5" customHeight="1" x14ac:dyDescent="0.55000000000000004">
      <c r="A42" s="3" t="s">
        <v>21</v>
      </c>
      <c r="C42" s="90"/>
      <c r="E42" s="91">
        <v>6</v>
      </c>
      <c r="F42" s="11">
        <v>576406540</v>
      </c>
      <c r="G42" s="11"/>
      <c r="H42" s="11">
        <v>640773569</v>
      </c>
      <c r="I42" s="11"/>
      <c r="J42" s="11">
        <v>981122164</v>
      </c>
      <c r="K42" s="12"/>
      <c r="L42" s="11">
        <v>1033306914</v>
      </c>
      <c r="P42" s="111"/>
    </row>
    <row r="43" spans="1:16" ht="22.5" customHeight="1" x14ac:dyDescent="0.55000000000000004">
      <c r="A43" s="3" t="s">
        <v>116</v>
      </c>
      <c r="C43" s="90"/>
      <c r="E43" s="91">
        <v>6</v>
      </c>
      <c r="F43" s="11">
        <v>169169787</v>
      </c>
      <c r="G43" s="11"/>
      <c r="H43" s="11">
        <v>160684719</v>
      </c>
      <c r="I43" s="11"/>
      <c r="J43" s="11">
        <v>172662346</v>
      </c>
      <c r="K43" s="12"/>
      <c r="L43" s="11">
        <v>162537827</v>
      </c>
      <c r="P43" s="111"/>
    </row>
    <row r="44" spans="1:16" ht="22.5" customHeight="1" x14ac:dyDescent="0.55000000000000004">
      <c r="A44" s="3" t="s">
        <v>22</v>
      </c>
      <c r="C44" s="90"/>
      <c r="F44" s="11">
        <v>692469508</v>
      </c>
      <c r="G44" s="11"/>
      <c r="H44" s="11">
        <v>663122965</v>
      </c>
      <c r="I44" s="11"/>
      <c r="J44" s="11">
        <v>661435881</v>
      </c>
      <c r="K44" s="12"/>
      <c r="L44" s="11">
        <v>629478163</v>
      </c>
      <c r="P44" s="111"/>
    </row>
    <row r="45" spans="1:16" ht="22.5" customHeight="1" x14ac:dyDescent="0.55000000000000004">
      <c r="A45" s="3" t="s">
        <v>54</v>
      </c>
      <c r="F45" s="11">
        <v>72517234</v>
      </c>
      <c r="G45" s="11"/>
      <c r="H45" s="11">
        <v>72516353</v>
      </c>
      <c r="I45" s="11"/>
      <c r="J45" s="11">
        <v>72517234</v>
      </c>
      <c r="K45" s="12"/>
      <c r="L45" s="11">
        <v>72516353</v>
      </c>
      <c r="N45" s="11"/>
    </row>
    <row r="46" spans="1:16" ht="22.5" customHeight="1" x14ac:dyDescent="0.55000000000000004">
      <c r="A46" s="3" t="s">
        <v>55</v>
      </c>
      <c r="C46" s="90"/>
      <c r="F46" s="11">
        <v>453579395</v>
      </c>
      <c r="G46" s="11"/>
      <c r="H46" s="11">
        <v>442711183</v>
      </c>
      <c r="I46" s="11"/>
      <c r="J46" s="11">
        <v>453579395</v>
      </c>
      <c r="K46" s="12"/>
      <c r="L46" s="11">
        <v>442711183</v>
      </c>
      <c r="N46" s="11"/>
    </row>
    <row r="47" spans="1:16" ht="22.5" customHeight="1" x14ac:dyDescent="0.55000000000000004">
      <c r="A47" s="3" t="s">
        <v>24</v>
      </c>
      <c r="F47" s="11">
        <v>31306218</v>
      </c>
      <c r="G47" s="11"/>
      <c r="H47" s="11">
        <v>37150895</v>
      </c>
      <c r="I47" s="11"/>
      <c r="J47" s="11">
        <v>28328758</v>
      </c>
      <c r="K47" s="12"/>
      <c r="L47" s="11">
        <v>35406754</v>
      </c>
      <c r="P47" s="22"/>
    </row>
    <row r="48" spans="1:16" ht="22.5" customHeight="1" x14ac:dyDescent="0.6">
      <c r="A48" s="9" t="s">
        <v>56</v>
      </c>
      <c r="B48" s="9"/>
      <c r="C48" s="9"/>
      <c r="D48" s="9"/>
      <c r="F48" s="25">
        <f>SUM(F42:F47)</f>
        <v>1995448682</v>
      </c>
      <c r="G48" s="33"/>
      <c r="H48" s="25">
        <f>SUM(H42:H47)</f>
        <v>2016959684</v>
      </c>
      <c r="I48" s="26"/>
      <c r="J48" s="25">
        <f>SUM(J42:J47)</f>
        <v>2369645778</v>
      </c>
      <c r="K48" s="33"/>
      <c r="L48" s="25">
        <f>SUM(L42:L47)</f>
        <v>2375957194</v>
      </c>
    </row>
    <row r="49" spans="1:16" ht="18.75" customHeight="1" x14ac:dyDescent="0.6">
      <c r="A49" s="9"/>
      <c r="B49" s="9"/>
      <c r="C49" s="9"/>
      <c r="D49" s="9"/>
      <c r="F49" s="34"/>
      <c r="G49" s="74"/>
      <c r="H49" s="34"/>
      <c r="I49" s="34"/>
      <c r="J49" s="34"/>
      <c r="K49" s="74"/>
      <c r="L49" s="34"/>
    </row>
    <row r="50" spans="1:16" ht="22.5" customHeight="1" x14ac:dyDescent="0.6">
      <c r="A50" s="92" t="s">
        <v>57</v>
      </c>
      <c r="F50" s="35"/>
      <c r="G50" s="11"/>
      <c r="H50" s="35"/>
      <c r="I50" s="35"/>
      <c r="J50" s="35"/>
      <c r="K50" s="11"/>
      <c r="L50" s="35"/>
    </row>
    <row r="51" spans="1:16" ht="22.5" customHeight="1" x14ac:dyDescent="0.55000000000000004">
      <c r="A51" s="3" t="s">
        <v>58</v>
      </c>
      <c r="C51" s="90"/>
      <c r="E51" s="91">
        <v>6</v>
      </c>
      <c r="F51" s="178">
        <v>0</v>
      </c>
      <c r="G51" s="11"/>
      <c r="H51" s="178">
        <v>0</v>
      </c>
      <c r="I51" s="23"/>
      <c r="J51" s="11">
        <v>30968165</v>
      </c>
      <c r="K51" s="12"/>
      <c r="L51" s="11">
        <v>30968165</v>
      </c>
    </row>
    <row r="52" spans="1:16" ht="22.5" customHeight="1" x14ac:dyDescent="0.55000000000000004">
      <c r="A52" s="3" t="s">
        <v>59</v>
      </c>
      <c r="E52" s="91">
        <v>22</v>
      </c>
      <c r="F52" s="35">
        <v>468349587</v>
      </c>
      <c r="G52" s="11"/>
      <c r="H52" s="35">
        <v>463526251</v>
      </c>
      <c r="I52" s="35"/>
      <c r="J52" s="35">
        <v>434552284</v>
      </c>
      <c r="K52" s="11"/>
      <c r="L52" s="35">
        <v>429297837</v>
      </c>
      <c r="N52" s="22"/>
      <c r="P52" s="22"/>
    </row>
    <row r="53" spans="1:16" ht="22.5" customHeight="1" x14ac:dyDescent="0.55000000000000004">
      <c r="A53" s="3" t="s">
        <v>141</v>
      </c>
      <c r="F53" s="35"/>
      <c r="G53" s="11"/>
      <c r="H53" s="35"/>
      <c r="I53" s="35"/>
      <c r="J53" s="35"/>
      <c r="K53" s="11"/>
      <c r="L53" s="35"/>
      <c r="N53" s="22"/>
      <c r="P53" s="22"/>
    </row>
    <row r="54" spans="1:16" ht="22.5" customHeight="1" x14ac:dyDescent="0.55000000000000004">
      <c r="B54" s="3" t="s">
        <v>169</v>
      </c>
      <c r="E54" s="184">
        <v>16</v>
      </c>
      <c r="F54" s="36">
        <v>1138751748</v>
      </c>
      <c r="G54" s="35"/>
      <c r="H54" s="36">
        <v>1185893784</v>
      </c>
      <c r="I54" s="35"/>
      <c r="J54" s="36">
        <v>1124973462</v>
      </c>
      <c r="K54" s="12"/>
      <c r="L54" s="36">
        <v>1173616586</v>
      </c>
    </row>
    <row r="55" spans="1:16" ht="22.5" customHeight="1" x14ac:dyDescent="0.6">
      <c r="A55" s="9" t="s">
        <v>60</v>
      </c>
      <c r="B55" s="9"/>
      <c r="C55" s="9"/>
      <c r="D55" s="9"/>
      <c r="E55" s="184"/>
      <c r="F55" s="25">
        <f>SUM(F51:F54)</f>
        <v>1607101335</v>
      </c>
      <c r="G55" s="33"/>
      <c r="H55" s="25">
        <f>SUM(H51:H54)</f>
        <v>1649420035</v>
      </c>
      <c r="I55" s="26"/>
      <c r="J55" s="25">
        <f>SUM(J51:J54)</f>
        <v>1590493911</v>
      </c>
      <c r="K55" s="33"/>
      <c r="L55" s="25">
        <f>SUM(L51:L54)</f>
        <v>1633882588</v>
      </c>
    </row>
    <row r="56" spans="1:16" ht="14.25" customHeight="1" x14ac:dyDescent="0.6">
      <c r="A56" s="9"/>
      <c r="B56" s="9"/>
      <c r="C56" s="9"/>
      <c r="D56" s="9"/>
      <c r="F56" s="26"/>
      <c r="G56" s="33"/>
      <c r="H56" s="26"/>
      <c r="I56" s="26"/>
      <c r="J56" s="26"/>
      <c r="K56" s="33"/>
      <c r="L56" s="26"/>
      <c r="N56" s="22"/>
    </row>
    <row r="57" spans="1:16" ht="22.5" customHeight="1" x14ac:dyDescent="0.6">
      <c r="A57" s="9" t="s">
        <v>61</v>
      </c>
      <c r="B57" s="9"/>
      <c r="C57" s="9"/>
      <c r="D57" s="9"/>
      <c r="F57" s="85">
        <f>F48+F55</f>
        <v>3602550017</v>
      </c>
      <c r="G57" s="26"/>
      <c r="H57" s="85">
        <f>H48+H55</f>
        <v>3666379719</v>
      </c>
      <c r="I57" s="26"/>
      <c r="J57" s="85">
        <f>J48+J55</f>
        <v>3960139689</v>
      </c>
      <c r="K57" s="26"/>
      <c r="L57" s="85">
        <f>L48+L55</f>
        <v>4009839782</v>
      </c>
      <c r="P57" s="89"/>
    </row>
    <row r="58" spans="1:16" ht="14.25" customHeight="1" x14ac:dyDescent="0.6">
      <c r="A58" s="9"/>
      <c r="B58" s="9"/>
      <c r="C58" s="9"/>
      <c r="D58" s="9"/>
      <c r="F58" s="37"/>
      <c r="G58" s="37"/>
      <c r="H58" s="37"/>
      <c r="I58" s="37"/>
      <c r="J58" s="37"/>
      <c r="K58" s="37"/>
      <c r="L58" s="37"/>
    </row>
    <row r="59" spans="1:16" ht="22.5" customHeight="1" x14ac:dyDescent="0.6">
      <c r="A59" s="92" t="s">
        <v>62</v>
      </c>
      <c r="B59" s="9"/>
      <c r="C59" s="9"/>
      <c r="D59" s="9"/>
      <c r="F59" s="86"/>
      <c r="G59" s="87"/>
      <c r="H59" s="86"/>
      <c r="I59" s="86"/>
      <c r="J59" s="38"/>
      <c r="K59" s="38"/>
      <c r="L59" s="38"/>
    </row>
    <row r="60" spans="1:16" ht="22.5" customHeight="1" x14ac:dyDescent="0.6">
      <c r="A60" s="3" t="s">
        <v>63</v>
      </c>
      <c r="D60" s="9"/>
      <c r="E60" s="184">
        <v>17</v>
      </c>
      <c r="F60" s="86"/>
      <c r="G60" s="87"/>
      <c r="H60" s="86"/>
      <c r="I60" s="86"/>
      <c r="J60" s="38"/>
      <c r="K60" s="38"/>
      <c r="L60" s="38"/>
    </row>
    <row r="61" spans="1:16" ht="22.5" customHeight="1" x14ac:dyDescent="0.6">
      <c r="B61" s="3" t="s">
        <v>64</v>
      </c>
      <c r="D61" s="9"/>
      <c r="E61" s="184"/>
      <c r="F61" s="86"/>
      <c r="G61" s="87"/>
      <c r="H61" s="86"/>
      <c r="I61" s="86"/>
      <c r="J61" s="38"/>
      <c r="K61" s="38"/>
      <c r="L61" s="38"/>
    </row>
    <row r="62" spans="1:16" ht="22.5" customHeight="1" thickBot="1" x14ac:dyDescent="0.65">
      <c r="B62" s="20" t="s">
        <v>195</v>
      </c>
      <c r="D62" s="9"/>
      <c r="E62" s="184"/>
      <c r="F62" s="88">
        <v>265900484</v>
      </c>
      <c r="G62" s="40"/>
      <c r="H62" s="88">
        <v>265900484</v>
      </c>
      <c r="I62" s="39"/>
      <c r="J62" s="88">
        <v>265900484</v>
      </c>
      <c r="K62" s="29"/>
      <c r="L62" s="88">
        <v>265900484</v>
      </c>
    </row>
    <row r="63" spans="1:16" ht="22.5" customHeight="1" thickTop="1" x14ac:dyDescent="0.6">
      <c r="B63" s="3" t="s">
        <v>66</v>
      </c>
      <c r="D63" s="9"/>
      <c r="E63" s="184"/>
      <c r="F63" s="39"/>
      <c r="G63" s="40"/>
      <c r="H63" s="39"/>
      <c r="I63" s="39"/>
      <c r="J63" s="39"/>
      <c r="K63" s="29"/>
      <c r="L63" s="39"/>
    </row>
    <row r="64" spans="1:16" ht="22.5" customHeight="1" x14ac:dyDescent="0.6">
      <c r="B64" s="20" t="s">
        <v>195</v>
      </c>
      <c r="D64" s="9"/>
      <c r="E64" s="184"/>
      <c r="F64" s="39">
        <v>265900484</v>
      </c>
      <c r="G64" s="40"/>
      <c r="H64" s="39">
        <v>265900484</v>
      </c>
      <c r="I64" s="39"/>
      <c r="J64" s="39">
        <v>265900484</v>
      </c>
      <c r="K64" s="29"/>
      <c r="L64" s="39">
        <v>265900484</v>
      </c>
    </row>
    <row r="65" spans="1:16" ht="27" customHeight="1" x14ac:dyDescent="0.6">
      <c r="A65" s="3" t="s">
        <v>67</v>
      </c>
      <c r="C65" s="9"/>
      <c r="D65" s="9"/>
      <c r="E65" s="184">
        <v>17</v>
      </c>
      <c r="F65" s="39">
        <v>1342448425</v>
      </c>
      <c r="G65" s="40"/>
      <c r="H65" s="39">
        <v>1342448425</v>
      </c>
      <c r="I65" s="39"/>
      <c r="J65" s="39">
        <v>1342448425</v>
      </c>
      <c r="K65" s="29"/>
      <c r="L65" s="39">
        <v>1342448425</v>
      </c>
    </row>
    <row r="66" spans="1:16" ht="22.5" customHeight="1" x14ac:dyDescent="0.6">
      <c r="A66" s="3" t="s">
        <v>88</v>
      </c>
      <c r="C66" s="30"/>
      <c r="D66" s="9"/>
      <c r="F66" s="39"/>
      <c r="G66" s="40"/>
      <c r="H66" s="39"/>
      <c r="I66" s="39"/>
      <c r="J66" s="9"/>
      <c r="K66" s="40"/>
      <c r="L66" s="9"/>
    </row>
    <row r="67" spans="1:16" ht="22.5" customHeight="1" x14ac:dyDescent="0.6">
      <c r="B67" s="3" t="s">
        <v>68</v>
      </c>
      <c r="C67" s="30"/>
      <c r="D67" s="9"/>
      <c r="E67" s="91">
        <v>18</v>
      </c>
      <c r="F67" s="39"/>
      <c r="G67" s="40"/>
      <c r="H67" s="39"/>
      <c r="I67" s="39"/>
      <c r="J67" s="9"/>
      <c r="K67" s="40"/>
      <c r="L67" s="9"/>
    </row>
    <row r="68" spans="1:16" ht="22.5" customHeight="1" x14ac:dyDescent="0.6">
      <c r="C68" s="90" t="s">
        <v>69</v>
      </c>
      <c r="D68" s="9"/>
      <c r="F68" s="39">
        <v>26795766</v>
      </c>
      <c r="G68" s="40"/>
      <c r="H68" s="39">
        <v>26795766</v>
      </c>
      <c r="I68" s="39"/>
      <c r="J68" s="39">
        <v>26795766</v>
      </c>
      <c r="K68" s="29"/>
      <c r="L68" s="39">
        <v>26795766</v>
      </c>
    </row>
    <row r="69" spans="1:16" ht="22.5" customHeight="1" x14ac:dyDescent="0.6">
      <c r="B69" s="9"/>
      <c r="C69" s="3" t="s">
        <v>70</v>
      </c>
      <c r="D69" s="9"/>
      <c r="F69" s="39">
        <v>2285000000</v>
      </c>
      <c r="G69" s="40"/>
      <c r="H69" s="39">
        <v>2285000000</v>
      </c>
      <c r="I69" s="39"/>
      <c r="J69" s="39">
        <v>2285000000</v>
      </c>
      <c r="K69" s="29"/>
      <c r="L69" s="39">
        <v>2285000000</v>
      </c>
    </row>
    <row r="70" spans="1:16" ht="22.5" customHeight="1" x14ac:dyDescent="0.6">
      <c r="A70" s="3" t="s">
        <v>71</v>
      </c>
      <c r="B70" s="3" t="s">
        <v>168</v>
      </c>
      <c r="D70" s="9"/>
      <c r="F70" s="39">
        <f>'Share conso10-11'!K43</f>
        <v>1281212464</v>
      </c>
      <c r="G70" s="40"/>
      <c r="H70" s="39">
        <f>'Share conso10-11'!K18</f>
        <v>1118990577</v>
      </c>
      <c r="I70" s="39"/>
      <c r="J70" s="53">
        <f>'Share-Separate12-13'!L43</f>
        <v>458510173</v>
      </c>
      <c r="K70" s="29"/>
      <c r="L70" s="53">
        <f>'Share-Separate12-13'!L18</f>
        <v>434065458</v>
      </c>
    </row>
    <row r="71" spans="1:16" ht="22.5" customHeight="1" x14ac:dyDescent="0.6">
      <c r="A71" s="3" t="s">
        <v>72</v>
      </c>
      <c r="D71" s="9"/>
      <c r="E71" s="91">
        <v>18</v>
      </c>
      <c r="F71" s="39">
        <f>'Share conso10-11'!U43</f>
        <v>3696000711</v>
      </c>
      <c r="G71" s="40"/>
      <c r="H71" s="39">
        <f>'Share conso10-11'!U18</f>
        <v>3694519872</v>
      </c>
      <c r="I71" s="39"/>
      <c r="J71" s="40">
        <f>'Share-Separate12-13'!R43</f>
        <v>3531760881</v>
      </c>
      <c r="K71" s="29"/>
      <c r="L71" s="40">
        <f>'Share-Separate12-13'!R18</f>
        <v>3530280042</v>
      </c>
    </row>
    <row r="72" spans="1:16" ht="22.5" customHeight="1" x14ac:dyDescent="0.6">
      <c r="A72" s="42" t="s">
        <v>73</v>
      </c>
      <c r="B72" s="6"/>
      <c r="C72" s="6"/>
      <c r="D72" s="9"/>
      <c r="F72" s="78">
        <f>SUM(F64:F71)</f>
        <v>8897357850</v>
      </c>
      <c r="G72" s="26"/>
      <c r="H72" s="78">
        <f>SUM(H64:H71)</f>
        <v>8733655124</v>
      </c>
      <c r="I72" s="26"/>
      <c r="J72" s="25">
        <f>SUM(J64:J71)</f>
        <v>7910415729</v>
      </c>
      <c r="K72" s="26"/>
      <c r="L72" s="25">
        <f>SUM(L64:L71)</f>
        <v>7884490175</v>
      </c>
      <c r="P72" s="89"/>
    </row>
    <row r="73" spans="1:16" ht="14.25" customHeight="1" x14ac:dyDescent="0.6">
      <c r="A73" s="42"/>
      <c r="B73" s="6"/>
      <c r="C73" s="6"/>
      <c r="D73" s="9"/>
      <c r="F73" s="26"/>
      <c r="G73" s="26"/>
      <c r="H73" s="26"/>
      <c r="I73" s="26"/>
      <c r="J73" s="26"/>
      <c r="K73" s="26"/>
      <c r="L73" s="26"/>
    </row>
    <row r="74" spans="1:16" ht="22.5" customHeight="1" thickBot="1" x14ac:dyDescent="0.65">
      <c r="A74" s="6" t="s">
        <v>74</v>
      </c>
      <c r="B74" s="6"/>
      <c r="C74" s="6"/>
      <c r="D74" s="6"/>
      <c r="E74" s="7"/>
      <c r="F74" s="31">
        <f>SUM(F57,F72)</f>
        <v>12499907867</v>
      </c>
      <c r="G74" s="26"/>
      <c r="H74" s="31">
        <f>SUM(H57,H72)</f>
        <v>12400034843</v>
      </c>
      <c r="I74" s="26"/>
      <c r="J74" s="31">
        <f>SUM(J57,J72)</f>
        <v>11870555418</v>
      </c>
      <c r="K74" s="26"/>
      <c r="L74" s="31">
        <f>SUM(L57,L72)</f>
        <v>11894329957</v>
      </c>
      <c r="P74" s="89"/>
    </row>
    <row r="75" spans="1:16" ht="22.5" customHeight="1" thickTop="1" x14ac:dyDescent="0.6">
      <c r="A75" s="43"/>
      <c r="B75" s="43"/>
      <c r="C75" s="44"/>
      <c r="D75" s="6"/>
      <c r="E75" s="7"/>
      <c r="F75" s="39"/>
      <c r="G75" s="40"/>
      <c r="H75" s="39"/>
      <c r="I75" s="40"/>
      <c r="J75" s="6"/>
      <c r="K75" s="40"/>
      <c r="L75" s="6"/>
      <c r="P75" s="89"/>
    </row>
    <row r="76" spans="1:16" ht="22.5" customHeight="1" x14ac:dyDescent="0.6">
      <c r="A76" s="43"/>
      <c r="B76" s="43"/>
      <c r="C76" s="45"/>
      <c r="D76" s="6"/>
      <c r="E76" s="7"/>
      <c r="F76" s="206"/>
      <c r="G76" s="40"/>
      <c r="H76" s="206"/>
      <c r="I76" s="29"/>
      <c r="J76" s="206"/>
      <c r="K76" s="29"/>
      <c r="L76" s="206"/>
    </row>
    <row r="77" spans="1:16" ht="22.5" customHeight="1" x14ac:dyDescent="0.6">
      <c r="A77" s="43"/>
      <c r="B77" s="6"/>
      <c r="C77" s="43"/>
      <c r="D77" s="6"/>
      <c r="E77" s="7"/>
      <c r="F77" s="111"/>
      <c r="H77" s="111"/>
      <c r="J77" s="111"/>
      <c r="L77" s="111"/>
    </row>
    <row r="78" spans="1:16" ht="22.5" customHeight="1" x14ac:dyDescent="0.6">
      <c r="A78" s="43"/>
      <c r="B78" s="43"/>
      <c r="C78" s="43"/>
      <c r="D78" s="6"/>
      <c r="E78" s="6"/>
      <c r="F78" s="6"/>
      <c r="G78" s="6"/>
      <c r="H78" s="6"/>
      <c r="I78" s="6"/>
      <c r="J78" s="6"/>
      <c r="K78" s="29"/>
      <c r="L78" s="6"/>
    </row>
    <row r="79" spans="1:16" ht="22.5" customHeight="1" x14ac:dyDescent="0.6">
      <c r="A79" s="43"/>
      <c r="B79" s="43"/>
      <c r="C79" s="43"/>
      <c r="D79" s="6"/>
      <c r="E79" s="6"/>
      <c r="F79" s="6"/>
      <c r="G79" s="6"/>
      <c r="H79" s="6"/>
      <c r="I79" s="6"/>
      <c r="J79" s="6"/>
      <c r="K79" s="29"/>
      <c r="L79" s="6"/>
    </row>
    <row r="80" spans="1:16" ht="22.5" customHeight="1" x14ac:dyDescent="0.6">
      <c r="A80" s="42"/>
      <c r="B80" s="6"/>
      <c r="C80" s="6"/>
      <c r="D80" s="6"/>
      <c r="E80" s="6"/>
      <c r="F80" s="6"/>
      <c r="G80" s="6"/>
      <c r="H80" s="6"/>
      <c r="I80" s="6"/>
      <c r="J80" s="6"/>
      <c r="K80" s="26"/>
      <c r="L80" s="6"/>
    </row>
    <row r="81" spans="1:12" ht="22.5" customHeight="1" x14ac:dyDescent="0.6">
      <c r="A81" s="42"/>
      <c r="B81" s="6"/>
      <c r="C81" s="6"/>
      <c r="D81" s="6"/>
      <c r="E81" s="6"/>
      <c r="F81" s="6"/>
      <c r="G81" s="6"/>
      <c r="H81" s="6"/>
      <c r="I81" s="6"/>
      <c r="J81" s="6"/>
      <c r="K81" s="26"/>
      <c r="L81" s="6"/>
    </row>
    <row r="82" spans="1:12" ht="22.5" customHeight="1" x14ac:dyDescent="0.6">
      <c r="A82" s="6"/>
      <c r="B82" s="6"/>
      <c r="C82" s="6"/>
      <c r="D82" s="6"/>
      <c r="E82" s="6"/>
      <c r="F82" s="6"/>
      <c r="G82" s="6"/>
      <c r="H82" s="6"/>
      <c r="I82" s="6"/>
      <c r="J82" s="6"/>
      <c r="K82" s="26"/>
      <c r="L82" s="6"/>
    </row>
    <row r="83" spans="1:12" ht="22.5" customHeight="1" x14ac:dyDescent="0.6">
      <c r="A83" s="43"/>
      <c r="B83" s="43"/>
      <c r="C83" s="43"/>
      <c r="D83" s="43"/>
      <c r="E83" s="6"/>
      <c r="F83" s="6"/>
      <c r="G83" s="6"/>
      <c r="H83" s="6"/>
      <c r="I83" s="6"/>
      <c r="J83" s="6"/>
      <c r="K83" s="43"/>
      <c r="L83" s="6"/>
    </row>
    <row r="84" spans="1:12" ht="22.5" customHeight="1" x14ac:dyDescent="0.6">
      <c r="E84" s="6"/>
      <c r="F84" s="6"/>
      <c r="G84" s="6"/>
      <c r="H84" s="6"/>
      <c r="I84" s="6"/>
      <c r="J84" s="6"/>
      <c r="L84" s="6"/>
    </row>
    <row r="86" spans="1:12" ht="22.5" customHeight="1" x14ac:dyDescent="0.55000000000000004">
      <c r="F86" s="46"/>
      <c r="H86" s="46"/>
      <c r="J86" s="46"/>
      <c r="L86" s="46"/>
    </row>
  </sheetData>
  <mergeCells count="10">
    <mergeCell ref="F40:L40"/>
    <mergeCell ref="F4:H4"/>
    <mergeCell ref="J4:L4"/>
    <mergeCell ref="F7:L7"/>
    <mergeCell ref="F37:H37"/>
    <mergeCell ref="J37:L37"/>
    <mergeCell ref="J5:L5"/>
    <mergeCell ref="F5:H5"/>
    <mergeCell ref="F38:H38"/>
    <mergeCell ref="J38:L38"/>
  </mergeCells>
  <pageMargins left="0.6" right="0.6" top="0.48" bottom="0.5" header="0.5" footer="0.5"/>
  <pageSetup paperSize="9" scale="80" firstPageNumber="7" orientation="portrait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20"/>
  <sheetViews>
    <sheetView showGridLines="0" view="pageBreakPreview" zoomScaleNormal="85" zoomScaleSheetLayoutView="100" workbookViewId="0"/>
  </sheetViews>
  <sheetFormatPr defaultColWidth="13.125" defaultRowHeight="22.5" customHeight="1" x14ac:dyDescent="0.55000000000000004"/>
  <cols>
    <col min="1" max="2" width="2.125" style="3" customWidth="1"/>
    <col min="3" max="3" width="3.375" style="3" customWidth="1"/>
    <col min="4" max="4" width="53" style="3" customWidth="1"/>
    <col min="5" max="5" width="10" style="197" bestFit="1" customWidth="1"/>
    <col min="6" max="6" width="15.875" style="3" customWidth="1"/>
    <col min="7" max="7" width="1.375" style="3" customWidth="1"/>
    <col min="8" max="8" width="15.875" style="3" customWidth="1"/>
    <col min="9" max="9" width="1.375" style="3" customWidth="1"/>
    <col min="10" max="10" width="15.875" style="3" customWidth="1"/>
    <col min="11" max="11" width="1.5" style="3" customWidth="1"/>
    <col min="12" max="12" width="15.875" style="3" customWidth="1"/>
    <col min="13" max="13" width="17.375" style="3" customWidth="1"/>
    <col min="14" max="20" width="17.5" style="111" customWidth="1"/>
    <col min="21" max="248" width="9.375" style="3" customWidth="1"/>
    <col min="249" max="250" width="2.125" style="3" customWidth="1"/>
    <col min="251" max="251" width="3.375" style="3" customWidth="1"/>
    <col min="252" max="252" width="38.75" style="3" customWidth="1"/>
    <col min="253" max="253" width="9.375" style="3" customWidth="1"/>
    <col min="254" max="254" width="13.125" style="3" customWidth="1"/>
    <col min="255" max="255" width="1.375" style="3" customWidth="1"/>
    <col min="256" max="16384" width="13.125" style="3"/>
  </cols>
  <sheetData>
    <row r="1" spans="1:20" s="2" customFormat="1" ht="21.75" customHeight="1" x14ac:dyDescent="0.6">
      <c r="A1" s="1" t="s">
        <v>0</v>
      </c>
      <c r="B1" s="90"/>
      <c r="C1" s="90"/>
      <c r="D1" s="90"/>
      <c r="E1" s="93"/>
      <c r="F1" s="94"/>
      <c r="H1" s="94"/>
      <c r="J1" s="94"/>
      <c r="L1" s="94"/>
      <c r="N1" s="216"/>
      <c r="O1" s="216"/>
      <c r="P1" s="216"/>
      <c r="Q1" s="216"/>
      <c r="R1" s="216"/>
      <c r="S1" s="216"/>
      <c r="T1" s="216"/>
    </row>
    <row r="2" spans="1:20" s="9" customFormat="1" ht="21.75" customHeight="1" x14ac:dyDescent="0.6">
      <c r="A2" s="4" t="s">
        <v>75</v>
      </c>
      <c r="B2" s="90"/>
      <c r="C2" s="90"/>
      <c r="D2" s="90"/>
      <c r="E2" s="93"/>
      <c r="F2" s="90"/>
      <c r="G2" s="90"/>
      <c r="H2" s="90"/>
      <c r="I2" s="90"/>
      <c r="J2" s="90"/>
      <c r="K2" s="90"/>
      <c r="L2" s="90"/>
      <c r="N2" s="217"/>
      <c r="O2" s="217"/>
      <c r="P2" s="217"/>
      <c r="Q2" s="217"/>
      <c r="R2" s="217"/>
      <c r="S2" s="217"/>
      <c r="T2" s="217"/>
    </row>
    <row r="3" spans="1:20" s="9" customFormat="1" ht="7.5" customHeight="1" x14ac:dyDescent="0.6">
      <c r="A3" s="90"/>
      <c r="B3" s="90"/>
      <c r="C3" s="90"/>
      <c r="D3" s="90"/>
      <c r="E3" s="93"/>
      <c r="F3" s="90"/>
      <c r="G3" s="90"/>
      <c r="H3" s="90"/>
      <c r="I3" s="90"/>
      <c r="J3" s="90"/>
      <c r="K3" s="90"/>
      <c r="L3" s="90"/>
      <c r="N3" s="217"/>
      <c r="O3" s="217"/>
      <c r="P3" s="217"/>
      <c r="Q3" s="217"/>
      <c r="R3" s="217"/>
      <c r="S3" s="217"/>
      <c r="T3" s="217"/>
    </row>
    <row r="4" spans="1:20" ht="21.75" customHeight="1" x14ac:dyDescent="0.6">
      <c r="A4" s="9"/>
      <c r="B4" s="9"/>
      <c r="C4" s="9"/>
      <c r="D4" s="9"/>
      <c r="F4" s="220" t="s">
        <v>2</v>
      </c>
      <c r="G4" s="220"/>
      <c r="H4" s="220"/>
      <c r="I4" s="6"/>
      <c r="J4" s="220" t="s">
        <v>3</v>
      </c>
      <c r="K4" s="220"/>
      <c r="L4" s="220"/>
    </row>
    <row r="5" spans="1:20" ht="21.75" customHeight="1" x14ac:dyDescent="0.6">
      <c r="A5" s="9"/>
      <c r="B5" s="9"/>
      <c r="C5" s="9"/>
      <c r="D5" s="9"/>
      <c r="F5" s="222" t="s">
        <v>126</v>
      </c>
      <c r="G5" s="222"/>
      <c r="H5" s="222"/>
      <c r="I5" s="198"/>
      <c r="J5" s="222" t="s">
        <v>126</v>
      </c>
      <c r="K5" s="222"/>
      <c r="L5" s="222"/>
    </row>
    <row r="6" spans="1:20" ht="21.75" customHeight="1" x14ac:dyDescent="0.6">
      <c r="A6" s="9"/>
      <c r="B6" s="9"/>
      <c r="C6" s="9"/>
      <c r="D6" s="9"/>
      <c r="E6" s="7"/>
      <c r="F6" s="221" t="s">
        <v>122</v>
      </c>
      <c r="G6" s="221"/>
      <c r="H6" s="221"/>
      <c r="I6" s="5"/>
      <c r="J6" s="221" t="s">
        <v>122</v>
      </c>
      <c r="K6" s="221"/>
      <c r="L6" s="221"/>
    </row>
    <row r="7" spans="1:20" ht="21.75" customHeight="1" x14ac:dyDescent="0.6">
      <c r="A7" s="9"/>
      <c r="B7" s="9"/>
      <c r="C7" s="9"/>
      <c r="D7" s="182"/>
      <c r="E7" s="7" t="s">
        <v>4</v>
      </c>
      <c r="F7" s="199">
        <v>2563</v>
      </c>
      <c r="G7" s="199"/>
      <c r="H7" s="199">
        <v>2562</v>
      </c>
      <c r="I7" s="5"/>
      <c r="J7" s="199">
        <v>2563</v>
      </c>
      <c r="K7" s="199"/>
      <c r="L7" s="199">
        <v>2562</v>
      </c>
    </row>
    <row r="8" spans="1:20" ht="21.75" customHeight="1" x14ac:dyDescent="0.6">
      <c r="A8" s="9"/>
      <c r="B8" s="9"/>
      <c r="C8" s="9"/>
      <c r="D8" s="9"/>
      <c r="F8" s="219" t="s">
        <v>5</v>
      </c>
      <c r="G8" s="219"/>
      <c r="H8" s="219"/>
      <c r="I8" s="219"/>
      <c r="J8" s="219"/>
      <c r="K8" s="219"/>
      <c r="L8" s="219"/>
    </row>
    <row r="9" spans="1:20" ht="21.75" customHeight="1" x14ac:dyDescent="0.6">
      <c r="A9" s="92" t="s">
        <v>76</v>
      </c>
      <c r="E9" s="197" t="s">
        <v>188</v>
      </c>
      <c r="F9" s="95"/>
      <c r="G9" s="5"/>
      <c r="H9" s="95"/>
      <c r="I9" s="5"/>
      <c r="J9" s="95"/>
      <c r="K9" s="5"/>
      <c r="L9" s="95"/>
    </row>
    <row r="10" spans="1:20" ht="21.75" customHeight="1" x14ac:dyDescent="0.55000000000000004">
      <c r="A10" s="3" t="s">
        <v>77</v>
      </c>
      <c r="F10" s="47">
        <v>10865142826</v>
      </c>
      <c r="G10" s="47"/>
      <c r="H10" s="47">
        <v>11571724909</v>
      </c>
      <c r="I10" s="47"/>
      <c r="J10" s="47">
        <v>10805076547</v>
      </c>
      <c r="K10" s="47"/>
      <c r="L10" s="47">
        <v>11490093107</v>
      </c>
    </row>
    <row r="11" spans="1:20" ht="21.75" customHeight="1" x14ac:dyDescent="0.55000000000000004">
      <c r="A11" s="3" t="s">
        <v>9</v>
      </c>
      <c r="E11" s="197" t="s">
        <v>189</v>
      </c>
      <c r="F11" s="47">
        <v>7329758</v>
      </c>
      <c r="G11" s="47"/>
      <c r="H11" s="47">
        <v>4441177</v>
      </c>
      <c r="I11" s="47"/>
      <c r="J11" s="47">
        <v>57367758</v>
      </c>
      <c r="K11" s="47"/>
      <c r="L11" s="47">
        <v>1579441177</v>
      </c>
    </row>
    <row r="12" spans="1:20" s="9" customFormat="1" ht="21.75" customHeight="1" x14ac:dyDescent="0.6">
      <c r="A12" s="3" t="s">
        <v>78</v>
      </c>
      <c r="B12" s="90"/>
      <c r="C12" s="3"/>
      <c r="D12" s="3"/>
      <c r="E12" s="197"/>
      <c r="F12" s="47">
        <v>121353737</v>
      </c>
      <c r="G12" s="47"/>
      <c r="H12" s="47">
        <v>148237840</v>
      </c>
      <c r="I12" s="47"/>
      <c r="J12" s="47">
        <v>121860102</v>
      </c>
      <c r="K12" s="47"/>
      <c r="L12" s="47">
        <v>148756080</v>
      </c>
      <c r="N12" s="217"/>
      <c r="O12" s="217"/>
      <c r="P12" s="217"/>
      <c r="Q12" s="217"/>
      <c r="R12" s="217"/>
      <c r="S12" s="217"/>
      <c r="T12" s="217"/>
    </row>
    <row r="13" spans="1:20" s="9" customFormat="1" ht="21.75" customHeight="1" x14ac:dyDescent="0.6">
      <c r="A13" s="9" t="s">
        <v>79</v>
      </c>
      <c r="E13" s="197"/>
      <c r="F13" s="25">
        <f>SUM(F10:F12)</f>
        <v>10993826321</v>
      </c>
      <c r="G13" s="33"/>
      <c r="H13" s="25">
        <f>SUM(H10:H12)</f>
        <v>11724403926</v>
      </c>
      <c r="I13" s="33"/>
      <c r="J13" s="25">
        <f>SUM(J10:J12)</f>
        <v>10984304407</v>
      </c>
      <c r="K13" s="26"/>
      <c r="L13" s="25">
        <f>SUM(L10:L12)</f>
        <v>13218290364</v>
      </c>
      <c r="N13" s="217"/>
      <c r="O13" s="217"/>
      <c r="P13" s="217"/>
      <c r="Q13" s="217"/>
      <c r="R13" s="217"/>
      <c r="S13" s="217"/>
      <c r="T13" s="217"/>
    </row>
    <row r="14" spans="1:20" ht="7.5" customHeight="1" x14ac:dyDescent="0.6">
      <c r="A14" s="9"/>
      <c r="B14" s="9"/>
      <c r="C14" s="9"/>
      <c r="D14" s="9"/>
      <c r="F14" s="48"/>
      <c r="G14" s="49"/>
      <c r="H14" s="48"/>
      <c r="I14" s="49"/>
      <c r="J14" s="48"/>
      <c r="K14" s="48"/>
      <c r="L14" s="48"/>
    </row>
    <row r="15" spans="1:20" ht="21.75" customHeight="1" x14ac:dyDescent="0.6">
      <c r="A15" s="92" t="s">
        <v>80</v>
      </c>
      <c r="E15" s="197" t="s">
        <v>188</v>
      </c>
      <c r="F15" s="8"/>
      <c r="G15" s="8"/>
      <c r="H15" s="8"/>
      <c r="I15" s="8"/>
      <c r="J15" s="8"/>
      <c r="K15" s="8"/>
      <c r="L15" s="8"/>
    </row>
    <row r="16" spans="1:20" ht="21.75" customHeight="1" x14ac:dyDescent="0.55000000000000004">
      <c r="A16" s="3" t="s">
        <v>81</v>
      </c>
      <c r="E16" s="197">
        <v>9</v>
      </c>
      <c r="F16" s="50">
        <v>7599502136</v>
      </c>
      <c r="G16" s="8"/>
      <c r="H16" s="50">
        <f>8436653064-32647068</f>
        <v>8404005996</v>
      </c>
      <c r="I16" s="8"/>
      <c r="J16" s="50">
        <v>7568055359</v>
      </c>
      <c r="K16" s="8"/>
      <c r="L16" s="50">
        <f>8385384788-32022045</f>
        <v>8353362743</v>
      </c>
      <c r="M16" s="207"/>
    </row>
    <row r="17" spans="1:20" ht="21.75" customHeight="1" x14ac:dyDescent="0.55000000000000004">
      <c r="A17" s="3" t="s">
        <v>134</v>
      </c>
      <c r="F17" s="50">
        <v>2611988634</v>
      </c>
      <c r="G17" s="8"/>
      <c r="H17" s="50">
        <v>2649647968</v>
      </c>
      <c r="I17" s="8"/>
      <c r="J17" s="50">
        <v>2604061873</v>
      </c>
      <c r="K17" s="8"/>
      <c r="L17" s="50">
        <v>2635041710</v>
      </c>
      <c r="M17" s="101"/>
    </row>
    <row r="18" spans="1:20" ht="21.75" customHeight="1" x14ac:dyDescent="0.55000000000000004">
      <c r="A18" s="3" t="s">
        <v>82</v>
      </c>
      <c r="F18" s="50">
        <v>811545856</v>
      </c>
      <c r="G18" s="8"/>
      <c r="H18" s="50">
        <f>919344766-46076133</f>
        <v>873268633</v>
      </c>
      <c r="I18" s="8"/>
      <c r="J18" s="50">
        <v>790895131</v>
      </c>
      <c r="K18" s="8"/>
      <c r="L18" s="50">
        <f>900125298-44865065</f>
        <v>855260233</v>
      </c>
    </row>
    <row r="19" spans="1:20" ht="21.75" customHeight="1" x14ac:dyDescent="0.55000000000000004">
      <c r="A19" s="3" t="s">
        <v>135</v>
      </c>
      <c r="F19" s="8"/>
      <c r="G19" s="8"/>
      <c r="H19" s="8"/>
      <c r="I19" s="8"/>
      <c r="J19" s="50"/>
      <c r="K19" s="8"/>
      <c r="L19" s="50"/>
    </row>
    <row r="20" spans="1:20" ht="21.75" customHeight="1" x14ac:dyDescent="0.55000000000000004">
      <c r="B20" s="3" t="s">
        <v>136</v>
      </c>
      <c r="E20" s="197">
        <v>16</v>
      </c>
      <c r="F20" s="84">
        <v>0</v>
      </c>
      <c r="G20" s="8"/>
      <c r="H20" s="8">
        <v>171829771</v>
      </c>
      <c r="I20" s="8"/>
      <c r="J20" s="96">
        <v>0</v>
      </c>
      <c r="K20" s="8"/>
      <c r="L20" s="50">
        <v>169850687</v>
      </c>
    </row>
    <row r="21" spans="1:20" ht="21.75" customHeight="1" x14ac:dyDescent="0.6">
      <c r="A21" s="9" t="s">
        <v>83</v>
      </c>
      <c r="B21" s="9"/>
      <c r="C21" s="9"/>
      <c r="D21" s="9"/>
      <c r="F21" s="98">
        <f>SUM(F16:F20)</f>
        <v>11023036626</v>
      </c>
      <c r="G21" s="33"/>
      <c r="H21" s="98">
        <f>SUM(H16:H20)</f>
        <v>12098752368</v>
      </c>
      <c r="I21" s="33"/>
      <c r="J21" s="98">
        <f>SUM(J16:J20)</f>
        <v>10963012363</v>
      </c>
      <c r="K21" s="33"/>
      <c r="L21" s="98">
        <f>SUM(L16:L20)</f>
        <v>12013515373</v>
      </c>
    </row>
    <row r="22" spans="1:20" s="9" customFormat="1" ht="7.5" customHeight="1" x14ac:dyDescent="0.6">
      <c r="B22" s="3"/>
      <c r="C22" s="3"/>
      <c r="D22" s="3"/>
      <c r="E22" s="197"/>
      <c r="F22" s="99"/>
      <c r="G22" s="99"/>
      <c r="H22" s="99"/>
      <c r="I22" s="99"/>
      <c r="J22" s="99"/>
      <c r="K22" s="99"/>
      <c r="L22" s="99"/>
      <c r="N22" s="217"/>
      <c r="O22" s="217"/>
      <c r="P22" s="217"/>
      <c r="Q22" s="217"/>
      <c r="R22" s="217"/>
      <c r="S22" s="217"/>
      <c r="T22" s="217"/>
    </row>
    <row r="23" spans="1:20" ht="21.75" customHeight="1" x14ac:dyDescent="0.55000000000000004">
      <c r="A23" s="90" t="s">
        <v>11</v>
      </c>
      <c r="F23" s="99"/>
      <c r="G23" s="99"/>
      <c r="H23" s="99"/>
      <c r="I23" s="99"/>
      <c r="J23" s="99"/>
      <c r="K23" s="99"/>
      <c r="L23" s="99"/>
    </row>
    <row r="24" spans="1:20" ht="21.75" customHeight="1" x14ac:dyDescent="0.55000000000000004">
      <c r="A24" s="90"/>
      <c r="B24" s="90" t="s">
        <v>12</v>
      </c>
      <c r="E24" s="197">
        <v>10</v>
      </c>
      <c r="F24" s="51">
        <v>187969035</v>
      </c>
      <c r="G24" s="99"/>
      <c r="H24" s="51">
        <v>176846517</v>
      </c>
      <c r="I24" s="99"/>
      <c r="J24" s="52">
        <v>0</v>
      </c>
      <c r="K24" s="99"/>
      <c r="L24" s="52">
        <v>0</v>
      </c>
    </row>
    <row r="25" spans="1:20" s="9" customFormat="1" ht="21.75" customHeight="1" x14ac:dyDescent="0.6">
      <c r="A25" s="19" t="s">
        <v>142</v>
      </c>
      <c r="F25" s="73">
        <f>F13-F21+F24</f>
        <v>158758730</v>
      </c>
      <c r="G25" s="26"/>
      <c r="H25" s="73">
        <f>H13-H21+H24</f>
        <v>-197501925</v>
      </c>
      <c r="I25" s="26"/>
      <c r="J25" s="73">
        <f>J13-J21</f>
        <v>21292044</v>
      </c>
      <c r="K25" s="26"/>
      <c r="L25" s="73">
        <f>L13-L21</f>
        <v>1204774991</v>
      </c>
      <c r="N25" s="217"/>
      <c r="O25" s="217"/>
      <c r="P25" s="217"/>
      <c r="Q25" s="217"/>
      <c r="R25" s="217"/>
      <c r="S25" s="217"/>
      <c r="T25" s="217"/>
    </row>
    <row r="26" spans="1:20" ht="21.75" customHeight="1" x14ac:dyDescent="0.55000000000000004">
      <c r="A26" s="90" t="s">
        <v>150</v>
      </c>
      <c r="E26" s="197">
        <v>22</v>
      </c>
      <c r="F26" s="47">
        <v>10372637</v>
      </c>
      <c r="G26" s="41"/>
      <c r="H26" s="47">
        <v>-255017060</v>
      </c>
      <c r="I26" s="41"/>
      <c r="J26" s="47">
        <v>9969984</v>
      </c>
      <c r="K26" s="41"/>
      <c r="L26" s="47">
        <v>-253460449</v>
      </c>
    </row>
    <row r="27" spans="1:20" ht="21.75" customHeight="1" thickBot="1" x14ac:dyDescent="0.65">
      <c r="A27" s="19" t="s">
        <v>143</v>
      </c>
      <c r="B27" s="9"/>
      <c r="C27" s="9"/>
      <c r="D27" s="9"/>
      <c r="F27" s="83">
        <f>F25+F26</f>
        <v>169131367</v>
      </c>
      <c r="G27" s="26"/>
      <c r="H27" s="83">
        <f>H25+H26</f>
        <v>-452518985</v>
      </c>
      <c r="I27" s="26"/>
      <c r="J27" s="83">
        <f>J25+J26</f>
        <v>31262028</v>
      </c>
      <c r="K27" s="26"/>
      <c r="L27" s="83">
        <f>L25+L26</f>
        <v>951314542</v>
      </c>
    </row>
    <row r="28" spans="1:20" ht="7.2" customHeight="1" thickTop="1" x14ac:dyDescent="0.55000000000000004">
      <c r="F28" s="41"/>
      <c r="G28" s="41"/>
      <c r="H28" s="41"/>
      <c r="I28" s="41"/>
      <c r="J28" s="41"/>
      <c r="K28" s="41"/>
      <c r="L28" s="41"/>
    </row>
    <row r="29" spans="1:20" ht="21.75" customHeight="1" x14ac:dyDescent="0.6">
      <c r="A29" s="9" t="s">
        <v>84</v>
      </c>
      <c r="F29" s="10"/>
      <c r="G29" s="10"/>
      <c r="H29" s="10"/>
      <c r="I29" s="10"/>
      <c r="J29" s="10"/>
      <c r="K29" s="10"/>
      <c r="L29" s="10"/>
    </row>
    <row r="30" spans="1:20" s="9" customFormat="1" ht="21.75" customHeight="1" x14ac:dyDescent="0.6">
      <c r="A30" s="185" t="s">
        <v>146</v>
      </c>
      <c r="B30" s="3"/>
      <c r="C30" s="3"/>
      <c r="D30" s="3"/>
      <c r="E30" s="197"/>
      <c r="F30" s="10"/>
      <c r="G30" s="10"/>
      <c r="H30" s="10"/>
      <c r="I30" s="10"/>
      <c r="J30" s="10"/>
      <c r="K30" s="10"/>
      <c r="L30" s="10"/>
      <c r="N30" s="217"/>
      <c r="O30" s="217"/>
      <c r="P30" s="217"/>
      <c r="Q30" s="217"/>
      <c r="R30" s="217"/>
      <c r="S30" s="217"/>
      <c r="T30" s="217"/>
    </row>
    <row r="31" spans="1:20" ht="21.75" customHeight="1" x14ac:dyDescent="0.55000000000000004">
      <c r="A31" s="3" t="s">
        <v>180</v>
      </c>
      <c r="E31" s="197">
        <v>12</v>
      </c>
      <c r="F31" s="47">
        <v>1851049</v>
      </c>
      <c r="G31" s="47"/>
      <c r="H31" s="47">
        <v>2908791</v>
      </c>
      <c r="I31" s="47"/>
      <c r="J31" s="47">
        <v>1851049</v>
      </c>
      <c r="K31" s="47"/>
      <c r="L31" s="47">
        <v>2908791</v>
      </c>
    </row>
    <row r="32" spans="1:20" ht="21.75" customHeight="1" x14ac:dyDescent="0.55000000000000004">
      <c r="A32" s="3" t="s">
        <v>145</v>
      </c>
      <c r="F32" s="47"/>
      <c r="G32" s="47"/>
      <c r="H32" s="47"/>
      <c r="I32" s="47"/>
      <c r="J32" s="47"/>
      <c r="K32" s="47"/>
      <c r="L32" s="47"/>
    </row>
    <row r="33" spans="1:20" ht="21.75" customHeight="1" x14ac:dyDescent="0.55000000000000004">
      <c r="A33" s="3" t="s">
        <v>121</v>
      </c>
      <c r="B33" s="3" t="s">
        <v>172</v>
      </c>
      <c r="E33" s="197">
        <v>22</v>
      </c>
      <c r="F33" s="47">
        <v>-370210</v>
      </c>
      <c r="G33" s="47"/>
      <c r="H33" s="47">
        <v>-581758</v>
      </c>
      <c r="I33" s="47"/>
      <c r="J33" s="47">
        <v>-370210</v>
      </c>
      <c r="K33" s="47"/>
      <c r="L33" s="47">
        <v>-581758</v>
      </c>
    </row>
    <row r="34" spans="1:20" ht="21.75" customHeight="1" x14ac:dyDescent="0.6">
      <c r="A34" s="9" t="s">
        <v>147</v>
      </c>
      <c r="B34" s="9"/>
      <c r="C34" s="9"/>
      <c r="D34" s="9"/>
      <c r="E34" s="54"/>
      <c r="F34" s="82">
        <f>SUM(F31:F33)</f>
        <v>1480839</v>
      </c>
      <c r="G34" s="33"/>
      <c r="H34" s="82">
        <f>SUM(H31:H33)</f>
        <v>2327033</v>
      </c>
      <c r="I34" s="33"/>
      <c r="J34" s="82">
        <f>SUM(J31:J33)</f>
        <v>1480839</v>
      </c>
      <c r="K34" s="33"/>
      <c r="L34" s="82">
        <f>SUM(L31:L33)</f>
        <v>2327033</v>
      </c>
    </row>
    <row r="35" spans="1:20" ht="7.2" customHeight="1" x14ac:dyDescent="0.6">
      <c r="A35" s="9"/>
      <c r="B35" s="9"/>
      <c r="C35" s="9"/>
      <c r="D35" s="9"/>
      <c r="E35" s="54"/>
      <c r="F35" s="73"/>
      <c r="G35" s="33"/>
      <c r="H35" s="73"/>
      <c r="I35" s="33"/>
      <c r="J35" s="73"/>
      <c r="K35" s="33"/>
      <c r="L35" s="73"/>
    </row>
    <row r="36" spans="1:20" ht="21.6" customHeight="1" x14ac:dyDescent="0.6">
      <c r="A36" s="185" t="s">
        <v>170</v>
      </c>
      <c r="F36" s="10"/>
      <c r="G36" s="10"/>
      <c r="H36" s="10"/>
      <c r="I36" s="10"/>
      <c r="J36" s="10"/>
      <c r="K36" s="10"/>
      <c r="L36" s="10"/>
    </row>
    <row r="37" spans="1:20" ht="21.75" customHeight="1" x14ac:dyDescent="0.55000000000000004">
      <c r="A37" s="3" t="s">
        <v>179</v>
      </c>
      <c r="E37" s="197">
        <v>14</v>
      </c>
      <c r="F37" s="84">
        <v>0</v>
      </c>
      <c r="G37" s="10"/>
      <c r="H37" s="84">
        <v>870460300</v>
      </c>
      <c r="I37" s="10"/>
      <c r="J37" s="196">
        <v>0</v>
      </c>
      <c r="K37" s="10"/>
      <c r="L37" s="47">
        <v>847204301</v>
      </c>
    </row>
    <row r="38" spans="1:20" ht="21.75" customHeight="1" x14ac:dyDescent="0.55000000000000004">
      <c r="A38" s="3" t="s">
        <v>197</v>
      </c>
      <c r="F38" s="47"/>
      <c r="G38" s="47"/>
      <c r="H38" s="47"/>
      <c r="I38" s="47"/>
      <c r="J38" s="47"/>
      <c r="K38" s="47"/>
      <c r="L38" s="47"/>
    </row>
    <row r="39" spans="1:20" ht="21.75" customHeight="1" x14ac:dyDescent="0.55000000000000004">
      <c r="B39" s="3" t="s">
        <v>120</v>
      </c>
      <c r="E39" s="197">
        <v>16</v>
      </c>
      <c r="F39" s="47">
        <v>74448657</v>
      </c>
      <c r="G39" s="47"/>
      <c r="H39" s="47">
        <v>-66432913</v>
      </c>
      <c r="I39" s="47"/>
      <c r="J39" s="47">
        <v>74570693</v>
      </c>
      <c r="K39" s="47"/>
      <c r="L39" s="47">
        <v>-66308072</v>
      </c>
      <c r="M39" s="100"/>
    </row>
    <row r="40" spans="1:20" ht="21.75" customHeight="1" x14ac:dyDescent="0.55000000000000004">
      <c r="A40" s="3" t="s">
        <v>144</v>
      </c>
      <c r="F40" s="47"/>
      <c r="G40" s="47"/>
      <c r="H40" s="47"/>
      <c r="I40" s="47"/>
      <c r="J40" s="47"/>
      <c r="K40" s="47"/>
      <c r="L40" s="47"/>
    </row>
    <row r="41" spans="1:20" ht="21.75" customHeight="1" x14ac:dyDescent="0.55000000000000004">
      <c r="A41" s="3" t="s">
        <v>121</v>
      </c>
      <c r="B41" s="3" t="s">
        <v>172</v>
      </c>
      <c r="E41" s="197">
        <v>22</v>
      </c>
      <c r="F41" s="53">
        <v>-14884269</v>
      </c>
      <c r="G41" s="47"/>
      <c r="H41" s="53">
        <v>-160769617</v>
      </c>
      <c r="I41" s="47"/>
      <c r="J41" s="53">
        <v>-14914138</v>
      </c>
      <c r="K41" s="47"/>
      <c r="L41" s="53">
        <v>-156179246</v>
      </c>
    </row>
    <row r="42" spans="1:20" ht="21.75" customHeight="1" x14ac:dyDescent="0.6">
      <c r="A42" s="9" t="s">
        <v>171</v>
      </c>
      <c r="F42" s="25">
        <f>SUM(F37:F41)</f>
        <v>59564388</v>
      </c>
      <c r="G42" s="10"/>
      <c r="H42" s="25">
        <f>SUM(H37:H41)</f>
        <v>643257770</v>
      </c>
      <c r="I42" s="10"/>
      <c r="J42" s="25">
        <f>SUM(J37:J41)</f>
        <v>59656555</v>
      </c>
      <c r="K42" s="10"/>
      <c r="L42" s="25">
        <f>SUM(L37:L41)</f>
        <v>624716983</v>
      </c>
    </row>
    <row r="43" spans="1:20" ht="21.75" customHeight="1" x14ac:dyDescent="0.6">
      <c r="A43" s="9" t="s">
        <v>156</v>
      </c>
      <c r="B43" s="9"/>
      <c r="C43" s="9"/>
      <c r="D43" s="9"/>
      <c r="E43" s="54"/>
      <c r="F43" s="26">
        <f>SUM(F42,F34)</f>
        <v>61045227</v>
      </c>
      <c r="G43" s="26"/>
      <c r="H43" s="26">
        <f>SUM(H42,H34)</f>
        <v>645584803</v>
      </c>
      <c r="I43" s="26"/>
      <c r="J43" s="26">
        <f>SUM(J42,J34)</f>
        <v>61137394</v>
      </c>
      <c r="K43" s="26"/>
      <c r="L43" s="26">
        <f>SUM(L42,L34)</f>
        <v>627044016</v>
      </c>
    </row>
    <row r="44" spans="1:20" ht="21.75" customHeight="1" thickBot="1" x14ac:dyDescent="0.65">
      <c r="A44" s="9" t="s">
        <v>127</v>
      </c>
      <c r="B44" s="9"/>
      <c r="C44" s="9"/>
      <c r="D44" s="9"/>
      <c r="E44" s="54"/>
      <c r="F44" s="83">
        <f>SUM(F27,F43)</f>
        <v>230176594</v>
      </c>
      <c r="G44" s="33"/>
      <c r="H44" s="83">
        <f>SUM(H27,H43)</f>
        <v>193065818</v>
      </c>
      <c r="I44" s="33"/>
      <c r="J44" s="83">
        <f>SUM(J27,J43)</f>
        <v>92399422</v>
      </c>
      <c r="K44" s="33"/>
      <c r="L44" s="83">
        <f>SUM(L27,L43)</f>
        <v>1578358558</v>
      </c>
    </row>
    <row r="45" spans="1:20" ht="7.5" customHeight="1" thickTop="1" x14ac:dyDescent="0.55000000000000004"/>
    <row r="46" spans="1:20" s="107" customFormat="1" ht="21.75" customHeight="1" thickBot="1" x14ac:dyDescent="0.55000000000000004">
      <c r="A46" s="106" t="s">
        <v>148</v>
      </c>
      <c r="E46" s="205">
        <v>23</v>
      </c>
      <c r="F46" s="108">
        <f>F27/'BS-7-8'!F62</f>
        <v>0.63607017353153816</v>
      </c>
      <c r="G46" s="109"/>
      <c r="H46" s="108">
        <f>H27/'BS-7-8'!H62</f>
        <v>-1.7018358830817322</v>
      </c>
      <c r="I46" s="109"/>
      <c r="J46" s="108">
        <f>J27/'BS-7-8'!J62</f>
        <v>0.11757040652848154</v>
      </c>
      <c r="K46" s="109"/>
      <c r="L46" s="108">
        <f>L27/'BS-7-8'!L62</f>
        <v>3.5777089521958145</v>
      </c>
      <c r="N46" s="218"/>
      <c r="O46" s="218"/>
      <c r="P46" s="218"/>
      <c r="Q46" s="218"/>
      <c r="R46" s="218"/>
      <c r="S46" s="218"/>
      <c r="T46" s="218"/>
    </row>
    <row r="47" spans="1:20" ht="22.5" customHeight="1" thickTop="1" x14ac:dyDescent="0.55000000000000004"/>
    <row r="48" spans="1:20" ht="22.5" customHeight="1" x14ac:dyDescent="0.55000000000000004">
      <c r="F48" s="96"/>
      <c r="H48" s="96"/>
    </row>
    <row r="49" spans="6:12" ht="22.5" customHeight="1" x14ac:dyDescent="0.55000000000000004">
      <c r="F49" s="102"/>
      <c r="H49" s="102"/>
      <c r="J49" s="101"/>
      <c r="L49" s="101"/>
    </row>
    <row r="120" spans="5:5" ht="22.5" customHeight="1" x14ac:dyDescent="0.55000000000000004">
      <c r="E120" s="3"/>
    </row>
  </sheetData>
  <mergeCells count="7">
    <mergeCell ref="F4:H4"/>
    <mergeCell ref="J4:L4"/>
    <mergeCell ref="F8:L8"/>
    <mergeCell ref="J5:L5"/>
    <mergeCell ref="F5:H5"/>
    <mergeCell ref="F6:H6"/>
    <mergeCell ref="J6:L6"/>
  </mergeCells>
  <pageMargins left="0.7" right="0.45" top="0.73" bottom="0.5" header="0.5" footer="0.5"/>
  <pageSetup paperSize="9" scale="77" firstPageNumber="9" orientation="portrait" useFirstPageNumber="1" r:id="rId1"/>
  <headerFooter alignWithMargins="0">
    <oddFooter xml:space="preserve">&amp;L&amp;15หมายเหตุประกอบงบการเงินเป็นส่วนหนึ่งของงบการเงินนี้&amp;14
&amp;C&amp;15&amp;P&amp;R&amp;"Angsana New,Italic"
</oddFooter>
  </headerFooter>
  <ignoredErrors>
    <ignoredError sqref="E9:E14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6"/>
  <sheetViews>
    <sheetView showGridLines="0" view="pageBreakPreview" zoomScale="90" zoomScaleNormal="90" zoomScaleSheetLayoutView="90" workbookViewId="0"/>
  </sheetViews>
  <sheetFormatPr defaultColWidth="8.75" defaultRowHeight="19.8" x14ac:dyDescent="0.5"/>
  <cols>
    <col min="1" max="1" width="42.875" style="103" customWidth="1"/>
    <col min="2" max="2" width="11" style="103" customWidth="1"/>
    <col min="3" max="3" width="13.125" style="103" customWidth="1"/>
    <col min="4" max="4" width="1.375" style="103" customWidth="1"/>
    <col min="5" max="5" width="13.875" style="103" bestFit="1" customWidth="1"/>
    <col min="6" max="6" width="1.375" style="103" customWidth="1"/>
    <col min="7" max="7" width="12.375" style="103" bestFit="1" customWidth="1"/>
    <col min="8" max="8" width="1.375" style="103" customWidth="1"/>
    <col min="9" max="9" width="13.875" style="103" customWidth="1"/>
    <col min="10" max="10" width="1.375" style="103" customWidth="1"/>
    <col min="11" max="11" width="14.25" style="103" bestFit="1" customWidth="1"/>
    <col min="12" max="12" width="1.375" style="103" customWidth="1"/>
    <col min="13" max="13" width="17.375" style="103" bestFit="1" customWidth="1"/>
    <col min="14" max="14" width="1.375" style="103" customWidth="1"/>
    <col min="15" max="15" width="15" style="103" bestFit="1" customWidth="1"/>
    <col min="16" max="16" width="1.375" style="103" customWidth="1"/>
    <col min="17" max="17" width="15" style="103" customWidth="1"/>
    <col min="18" max="18" width="1.375" style="103" customWidth="1"/>
    <col min="19" max="19" width="14.625" style="103" bestFit="1" customWidth="1"/>
    <col min="20" max="20" width="1.375" style="103" customWidth="1"/>
    <col min="21" max="21" width="15.25" style="103" bestFit="1" customWidth="1"/>
    <col min="22" max="22" width="1.375" style="103" customWidth="1"/>
    <col min="23" max="23" width="13.875" style="103" bestFit="1" customWidth="1"/>
    <col min="24" max="16384" width="8.75" style="103"/>
  </cols>
  <sheetData>
    <row r="1" spans="1:25" ht="23.25" customHeight="1" x14ac:dyDescent="0.6">
      <c r="A1" s="55" t="s">
        <v>0</v>
      </c>
      <c r="B1" s="55"/>
      <c r="C1" s="58"/>
      <c r="D1" s="57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W1" s="79"/>
    </row>
    <row r="2" spans="1:25" ht="23.25" customHeight="1" x14ac:dyDescent="0.6">
      <c r="A2" s="59" t="s">
        <v>106</v>
      </c>
      <c r="B2" s="59"/>
      <c r="C2" s="58"/>
      <c r="D2" s="57"/>
      <c r="E2" s="56"/>
      <c r="F2" s="56"/>
      <c r="G2" s="56"/>
      <c r="H2" s="56"/>
      <c r="I2" s="60"/>
      <c r="J2" s="60"/>
      <c r="K2" s="60"/>
      <c r="L2" s="60"/>
      <c r="M2" s="56"/>
      <c r="N2" s="56"/>
      <c r="O2" s="56"/>
      <c r="P2" s="56"/>
      <c r="Q2" s="56"/>
      <c r="R2" s="56"/>
      <c r="S2" s="56"/>
      <c r="T2" s="56"/>
      <c r="U2" s="56"/>
    </row>
    <row r="3" spans="1:25" ht="23.25" customHeight="1" x14ac:dyDescent="0.6">
      <c r="A3" s="4"/>
      <c r="B3" s="4"/>
      <c r="C3" s="58"/>
      <c r="D3" s="57"/>
      <c r="E3" s="56"/>
      <c r="F3" s="56"/>
      <c r="G3" s="56"/>
      <c r="H3" s="56"/>
      <c r="I3" s="60"/>
      <c r="J3" s="60"/>
      <c r="K3" s="60"/>
      <c r="L3" s="60"/>
      <c r="M3" s="56"/>
      <c r="N3" s="56"/>
      <c r="O3" s="56"/>
      <c r="P3" s="56"/>
      <c r="Q3" s="56"/>
      <c r="R3" s="56"/>
      <c r="S3" s="56"/>
      <c r="T3" s="56"/>
      <c r="U3" s="56"/>
    </row>
    <row r="4" spans="1:25" ht="23.25" customHeight="1" x14ac:dyDescent="0.6">
      <c r="A4" s="61"/>
      <c r="B4" s="61"/>
      <c r="C4" s="225" t="s">
        <v>107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</row>
    <row r="5" spans="1:25" ht="23.25" customHeight="1" x14ac:dyDescent="0.6">
      <c r="A5" s="61"/>
      <c r="B5" s="61"/>
      <c r="C5" s="201"/>
      <c r="D5" s="201"/>
      <c r="E5" s="201"/>
      <c r="F5" s="201"/>
      <c r="G5" s="223" t="s">
        <v>88</v>
      </c>
      <c r="H5" s="223"/>
      <c r="I5" s="223"/>
      <c r="J5" s="223"/>
      <c r="K5" s="223"/>
      <c r="L5" s="201"/>
      <c r="M5" s="223" t="s">
        <v>72</v>
      </c>
      <c r="N5" s="223"/>
      <c r="O5" s="223"/>
      <c r="P5" s="223"/>
      <c r="Q5" s="223"/>
      <c r="R5" s="223"/>
      <c r="S5" s="223"/>
      <c r="T5" s="223"/>
      <c r="U5" s="223"/>
      <c r="V5" s="201"/>
      <c r="W5" s="201"/>
    </row>
    <row r="6" spans="1:25" ht="23.25" customHeight="1" x14ac:dyDescent="0.6">
      <c r="A6" s="61"/>
      <c r="B6" s="61"/>
      <c r="C6" s="65"/>
      <c r="D6" s="202"/>
      <c r="E6" s="66"/>
      <c r="F6" s="66"/>
      <c r="G6" s="66"/>
      <c r="H6" s="66"/>
      <c r="I6" s="66"/>
      <c r="J6" s="66"/>
      <c r="K6" s="66"/>
      <c r="L6" s="202"/>
      <c r="M6" s="65" t="s">
        <v>177</v>
      </c>
      <c r="N6" s="3"/>
      <c r="O6" s="65" t="s">
        <v>173</v>
      </c>
      <c r="P6" s="65"/>
      <c r="Q6" s="65"/>
      <c r="R6" s="66"/>
      <c r="S6" s="65" t="s">
        <v>89</v>
      </c>
      <c r="T6" s="66"/>
      <c r="U6" s="65" t="s">
        <v>91</v>
      </c>
      <c r="V6" s="66"/>
      <c r="W6" s="204"/>
    </row>
    <row r="7" spans="1:25" ht="23.25" customHeight="1" x14ac:dyDescent="0.55000000000000004">
      <c r="A7" s="61"/>
      <c r="B7" s="61"/>
      <c r="C7" s="65" t="s">
        <v>63</v>
      </c>
      <c r="D7" s="65"/>
      <c r="E7" s="61"/>
      <c r="F7" s="61"/>
      <c r="G7" s="65"/>
      <c r="H7" s="61"/>
      <c r="I7" s="61"/>
      <c r="J7" s="61"/>
      <c r="K7" s="61"/>
      <c r="L7" s="62"/>
      <c r="M7" s="65" t="s">
        <v>108</v>
      </c>
      <c r="N7" s="3"/>
      <c r="O7" s="65" t="s">
        <v>174</v>
      </c>
      <c r="P7" s="65"/>
      <c r="Q7" s="65" t="s">
        <v>90</v>
      </c>
      <c r="R7" s="61"/>
      <c r="S7" s="65" t="s">
        <v>118</v>
      </c>
      <c r="T7" s="61"/>
      <c r="U7" s="65" t="s">
        <v>92</v>
      </c>
      <c r="V7" s="61"/>
      <c r="W7" s="2"/>
    </row>
    <row r="8" spans="1:25" ht="23.25" customHeight="1" x14ac:dyDescent="0.55000000000000004">
      <c r="A8" s="67"/>
      <c r="B8" s="67"/>
      <c r="C8" s="65" t="s">
        <v>93</v>
      </c>
      <c r="D8" s="65"/>
      <c r="E8" s="65" t="s">
        <v>119</v>
      </c>
      <c r="F8" s="65"/>
      <c r="G8" s="65" t="s">
        <v>95</v>
      </c>
      <c r="H8" s="65"/>
      <c r="I8" s="65"/>
      <c r="J8" s="65"/>
      <c r="K8" s="65"/>
      <c r="L8" s="62"/>
      <c r="M8" s="65" t="s">
        <v>109</v>
      </c>
      <c r="N8" s="3"/>
      <c r="O8" s="65" t="s">
        <v>175</v>
      </c>
      <c r="P8" s="65"/>
      <c r="Q8" s="65" t="s">
        <v>110</v>
      </c>
      <c r="R8" s="65"/>
      <c r="S8" s="65" t="s">
        <v>96</v>
      </c>
      <c r="T8" s="65"/>
      <c r="U8" s="65" t="s">
        <v>97</v>
      </c>
      <c r="V8" s="65"/>
      <c r="W8" s="5" t="s">
        <v>98</v>
      </c>
    </row>
    <row r="9" spans="1:25" ht="23.25" customHeight="1" x14ac:dyDescent="0.55000000000000004">
      <c r="A9" s="67"/>
      <c r="B9" s="67"/>
      <c r="C9" s="65" t="s">
        <v>99</v>
      </c>
      <c r="D9" s="65" t="s">
        <v>65</v>
      </c>
      <c r="E9" s="65" t="s">
        <v>117</v>
      </c>
      <c r="F9" s="65"/>
      <c r="G9" s="65" t="s">
        <v>101</v>
      </c>
      <c r="H9" s="65"/>
      <c r="I9" s="65" t="s">
        <v>70</v>
      </c>
      <c r="J9" s="65"/>
      <c r="K9" s="65" t="s">
        <v>102</v>
      </c>
      <c r="L9" s="65"/>
      <c r="M9" s="65" t="s">
        <v>103</v>
      </c>
      <c r="N9" s="3"/>
      <c r="O9" s="65" t="s">
        <v>176</v>
      </c>
      <c r="P9" s="65"/>
      <c r="Q9" s="65" t="s">
        <v>111</v>
      </c>
      <c r="R9" s="65"/>
      <c r="S9" s="65" t="s">
        <v>104</v>
      </c>
      <c r="T9" s="65"/>
      <c r="U9" s="65" t="s">
        <v>62</v>
      </c>
      <c r="V9" s="65"/>
      <c r="W9" s="5" t="s">
        <v>105</v>
      </c>
    </row>
    <row r="10" spans="1:25" ht="23.25" customHeight="1" x14ac:dyDescent="0.6">
      <c r="A10" s="68"/>
      <c r="B10" s="68"/>
      <c r="C10" s="224" t="s">
        <v>5</v>
      </c>
      <c r="D10" s="224"/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  <c r="U10" s="224"/>
      <c r="V10" s="224"/>
      <c r="W10" s="224"/>
    </row>
    <row r="11" spans="1:25" ht="23.25" customHeight="1" x14ac:dyDescent="0.6">
      <c r="A11" s="68" t="s">
        <v>131</v>
      </c>
      <c r="B11" s="68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  <c r="U11" s="200"/>
      <c r="V11" s="200"/>
      <c r="W11" s="200"/>
    </row>
    <row r="12" spans="1:25" ht="23.25" customHeight="1" x14ac:dyDescent="0.6">
      <c r="A12" s="68" t="s">
        <v>132</v>
      </c>
      <c r="B12" s="68"/>
      <c r="C12" s="26">
        <v>265900484</v>
      </c>
      <c r="D12" s="26"/>
      <c r="E12" s="26">
        <v>1342448425</v>
      </c>
      <c r="F12" s="26"/>
      <c r="G12" s="26">
        <v>26795766</v>
      </c>
      <c r="H12" s="26"/>
      <c r="I12" s="26">
        <v>2285000000</v>
      </c>
      <c r="J12" s="26"/>
      <c r="K12" s="26">
        <v>1624620032</v>
      </c>
      <c r="L12" s="26"/>
      <c r="M12" s="26">
        <v>31118966</v>
      </c>
      <c r="N12" s="26"/>
      <c r="O12" s="26">
        <v>12904452</v>
      </c>
      <c r="P12" s="26"/>
      <c r="Q12" s="73">
        <v>2984134096</v>
      </c>
      <c r="R12" s="26"/>
      <c r="S12" s="73">
        <v>-32332915</v>
      </c>
      <c r="T12" s="26"/>
      <c r="U12" s="26">
        <v>2995824599</v>
      </c>
      <c r="V12" s="26"/>
      <c r="W12" s="186">
        <v>8540589306</v>
      </c>
    </row>
    <row r="13" spans="1:25" ht="23.25" customHeight="1" x14ac:dyDescent="0.6">
      <c r="A13" s="68" t="s">
        <v>124</v>
      </c>
      <c r="B13" s="68"/>
      <c r="C13" s="76"/>
      <c r="D13" s="53"/>
      <c r="E13" s="76"/>
      <c r="F13" s="69"/>
      <c r="G13" s="76"/>
      <c r="H13" s="69"/>
      <c r="I13" s="76"/>
      <c r="J13" s="69"/>
      <c r="K13" s="76"/>
      <c r="L13" s="53"/>
      <c r="M13" s="76"/>
      <c r="N13" s="3"/>
      <c r="O13" s="76"/>
      <c r="P13" s="76"/>
      <c r="Q13" s="76"/>
      <c r="R13" s="76"/>
      <c r="S13" s="76"/>
      <c r="T13" s="76"/>
      <c r="U13" s="76"/>
      <c r="V13" s="76"/>
      <c r="W13" s="76"/>
    </row>
    <row r="14" spans="1:25" ht="23.25" customHeight="1" x14ac:dyDescent="0.55000000000000004">
      <c r="A14" s="61" t="s">
        <v>112</v>
      </c>
      <c r="B14" s="61"/>
      <c r="C14" s="208" t="s">
        <v>10</v>
      </c>
      <c r="D14" s="69"/>
      <c r="E14" s="208" t="s">
        <v>10</v>
      </c>
      <c r="F14" s="69"/>
      <c r="G14" s="208" t="s">
        <v>10</v>
      </c>
      <c r="H14" s="69"/>
      <c r="I14" s="208" t="s">
        <v>10</v>
      </c>
      <c r="J14" s="69"/>
      <c r="K14" s="53">
        <f>'PL9'!H27</f>
        <v>-452518985</v>
      </c>
      <c r="L14" s="53"/>
      <c r="M14" s="208" t="s">
        <v>10</v>
      </c>
      <c r="O14" s="208" t="s">
        <v>10</v>
      </c>
      <c r="P14" s="69"/>
      <c r="Q14" s="208" t="s">
        <v>10</v>
      </c>
      <c r="R14" s="69"/>
      <c r="S14" s="208" t="s">
        <v>10</v>
      </c>
      <c r="T14" s="69"/>
      <c r="U14" s="208" t="s">
        <v>10</v>
      </c>
      <c r="V14" s="69"/>
      <c r="W14" s="53">
        <f>SUM(C14:K14,U14)</f>
        <v>-452518985</v>
      </c>
    </row>
    <row r="15" spans="1:25" ht="23.25" customHeight="1" x14ac:dyDescent="0.55000000000000004">
      <c r="A15" s="61" t="s">
        <v>114</v>
      </c>
      <c r="B15" s="61"/>
      <c r="C15" s="208" t="s">
        <v>10</v>
      </c>
      <c r="D15" s="69"/>
      <c r="E15" s="208" t="s">
        <v>10</v>
      </c>
      <c r="F15" s="69"/>
      <c r="G15" s="208" t="s">
        <v>10</v>
      </c>
      <c r="H15" s="69"/>
      <c r="I15" s="208" t="s">
        <v>10</v>
      </c>
      <c r="J15" s="69"/>
      <c r="K15" s="209">
        <v>-53110470</v>
      </c>
      <c r="L15" s="53"/>
      <c r="M15" s="208" t="s">
        <v>10</v>
      </c>
      <c r="N15" s="3"/>
      <c r="O15" s="69">
        <f>'PL9'!H34</f>
        <v>2327033</v>
      </c>
      <c r="P15" s="69"/>
      <c r="Q15" s="208">
        <v>696368240</v>
      </c>
      <c r="R15" s="69"/>
      <c r="S15" s="208" t="s">
        <v>10</v>
      </c>
      <c r="T15" s="69"/>
      <c r="U15" s="69">
        <f>SUM(M15:S15)</f>
        <v>698695273</v>
      </c>
      <c r="V15" s="69"/>
      <c r="W15" s="41">
        <f>SUM(C15:K15,U15)</f>
        <v>645584803</v>
      </c>
      <c r="Y15" s="104"/>
    </row>
    <row r="16" spans="1:25" ht="23.25" customHeight="1" x14ac:dyDescent="0.6">
      <c r="A16" s="70" t="s">
        <v>123</v>
      </c>
      <c r="B16" s="70"/>
      <c r="C16" s="210" t="s">
        <v>10</v>
      </c>
      <c r="D16" s="72"/>
      <c r="E16" s="210" t="s">
        <v>10</v>
      </c>
      <c r="F16" s="72"/>
      <c r="G16" s="210" t="s">
        <v>10</v>
      </c>
      <c r="H16" s="72"/>
      <c r="I16" s="210" t="s">
        <v>10</v>
      </c>
      <c r="J16" s="73">
        <v>112186477</v>
      </c>
      <c r="K16" s="82">
        <f>SUM(K14,K15)</f>
        <v>-505629455</v>
      </c>
      <c r="L16" s="26"/>
      <c r="M16" s="210" t="s">
        <v>10</v>
      </c>
      <c r="N16" s="9"/>
      <c r="O16" s="82">
        <f>SUM(O14,O15)</f>
        <v>2327033</v>
      </c>
      <c r="P16" s="26"/>
      <c r="Q16" s="82">
        <f>SUM(Q14,Q15)</f>
        <v>696368240</v>
      </c>
      <c r="R16" s="72"/>
      <c r="S16" s="210" t="s">
        <v>10</v>
      </c>
      <c r="T16" s="26"/>
      <c r="U16" s="82">
        <f>SUM(U14,U15)</f>
        <v>698695273</v>
      </c>
      <c r="V16" s="26"/>
      <c r="W16" s="82">
        <f>K16+U16</f>
        <v>193065818</v>
      </c>
    </row>
    <row r="17" spans="1:23" ht="23.25" customHeight="1" x14ac:dyDescent="0.6">
      <c r="A17" s="70"/>
      <c r="B17" s="70"/>
      <c r="C17" s="208"/>
      <c r="D17" s="72"/>
      <c r="E17" s="69"/>
      <c r="F17" s="72"/>
      <c r="G17" s="69"/>
      <c r="H17" s="72"/>
      <c r="I17" s="69"/>
      <c r="J17" s="73"/>
      <c r="K17" s="26"/>
      <c r="L17" s="26"/>
      <c r="M17" s="211"/>
      <c r="N17" s="43"/>
      <c r="O17" s="26"/>
      <c r="P17" s="26"/>
      <c r="Q17" s="212"/>
      <c r="R17" s="69"/>
      <c r="S17" s="69"/>
      <c r="T17" s="26"/>
      <c r="U17" s="26"/>
      <c r="V17" s="26"/>
      <c r="W17" s="26"/>
    </row>
    <row r="18" spans="1:23" ht="23.25" customHeight="1" thickBot="1" x14ac:dyDescent="0.65">
      <c r="A18" s="70" t="s">
        <v>133</v>
      </c>
      <c r="B18" s="70"/>
      <c r="C18" s="31">
        <f>SUM(C12,C16)</f>
        <v>265900484</v>
      </c>
      <c r="D18" s="26"/>
      <c r="E18" s="31">
        <f>SUM(E12,E16)</f>
        <v>1342448425</v>
      </c>
      <c r="F18" s="26"/>
      <c r="G18" s="31">
        <f>SUM(G12,G16)</f>
        <v>26795766</v>
      </c>
      <c r="H18" s="26"/>
      <c r="I18" s="31">
        <f>SUM(I12,I16)</f>
        <v>2285000000</v>
      </c>
      <c r="J18" s="26"/>
      <c r="K18" s="31">
        <f>SUM(K12,K16)</f>
        <v>1118990577</v>
      </c>
      <c r="L18" s="26"/>
      <c r="M18" s="31">
        <f>SUM(M12,M16)</f>
        <v>31118966</v>
      </c>
      <c r="N18" s="3"/>
      <c r="O18" s="31">
        <f>SUM(O12,O16)</f>
        <v>15231485</v>
      </c>
      <c r="P18" s="26"/>
      <c r="Q18" s="31">
        <f>SUM(Q12,Q16)</f>
        <v>3680502336</v>
      </c>
      <c r="R18" s="26"/>
      <c r="S18" s="105">
        <f>SUM(S12,S16)</f>
        <v>-32332915</v>
      </c>
      <c r="T18" s="26"/>
      <c r="U18" s="31">
        <f>SUM(U12,U16)</f>
        <v>3694519872</v>
      </c>
      <c r="V18" s="26"/>
      <c r="W18" s="31">
        <f>SUM(W12,W16)</f>
        <v>8733655124</v>
      </c>
    </row>
    <row r="19" spans="1:23" ht="20.399999999999999" thickTop="1" x14ac:dyDescent="0.5">
      <c r="W19" s="110"/>
    </row>
    <row r="20" spans="1:23" ht="23.25" customHeight="1" x14ac:dyDescent="0.6">
      <c r="A20" s="55" t="s">
        <v>0</v>
      </c>
      <c r="B20" s="55"/>
      <c r="C20" s="58"/>
      <c r="D20" s="57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W20" s="79"/>
    </row>
    <row r="21" spans="1:23" ht="23.25" customHeight="1" x14ac:dyDescent="0.6">
      <c r="A21" s="59" t="s">
        <v>106</v>
      </c>
      <c r="B21" s="59"/>
      <c r="C21" s="58"/>
      <c r="D21" s="57"/>
      <c r="E21" s="56"/>
      <c r="F21" s="56"/>
      <c r="G21" s="56"/>
      <c r="H21" s="56"/>
      <c r="I21" s="60"/>
      <c r="J21" s="60"/>
      <c r="K21" s="60"/>
      <c r="L21" s="60"/>
      <c r="M21" s="56"/>
      <c r="N21" s="56"/>
      <c r="O21" s="56"/>
      <c r="P21" s="56"/>
      <c r="Q21" s="56"/>
      <c r="R21" s="56"/>
      <c r="S21" s="56"/>
      <c r="T21" s="56"/>
      <c r="U21" s="56"/>
    </row>
    <row r="22" spans="1:23" ht="23.25" customHeight="1" x14ac:dyDescent="0.6">
      <c r="A22" s="4"/>
      <c r="B22" s="4"/>
      <c r="C22" s="58"/>
      <c r="D22" s="57"/>
      <c r="E22" s="56"/>
      <c r="F22" s="56"/>
      <c r="G22" s="56"/>
      <c r="H22" s="56"/>
      <c r="I22" s="60"/>
      <c r="J22" s="60"/>
      <c r="K22" s="60"/>
      <c r="L22" s="60"/>
      <c r="M22" s="56"/>
      <c r="N22" s="56"/>
      <c r="O22" s="56"/>
      <c r="P22" s="56"/>
      <c r="Q22" s="56"/>
      <c r="R22" s="56"/>
      <c r="S22" s="56"/>
      <c r="T22" s="56"/>
      <c r="U22" s="56"/>
    </row>
    <row r="23" spans="1:23" ht="23.25" customHeight="1" x14ac:dyDescent="0.6">
      <c r="A23" s="61"/>
      <c r="B23" s="61"/>
      <c r="C23" s="225" t="s">
        <v>107</v>
      </c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225"/>
      <c r="P23" s="225"/>
      <c r="Q23" s="225"/>
      <c r="R23" s="225"/>
      <c r="S23" s="225"/>
      <c r="T23" s="225"/>
      <c r="U23" s="225"/>
      <c r="V23" s="225"/>
      <c r="W23" s="225"/>
    </row>
    <row r="24" spans="1:23" ht="23.25" customHeight="1" x14ac:dyDescent="0.6">
      <c r="A24" s="61"/>
      <c r="B24" s="61"/>
      <c r="C24" s="201"/>
      <c r="D24" s="201"/>
      <c r="E24" s="201"/>
      <c r="F24" s="201"/>
      <c r="G24" s="223" t="s">
        <v>88</v>
      </c>
      <c r="H24" s="223"/>
      <c r="I24" s="223"/>
      <c r="J24" s="223"/>
      <c r="K24" s="223"/>
      <c r="L24" s="201"/>
      <c r="M24" s="223" t="s">
        <v>72</v>
      </c>
      <c r="N24" s="223"/>
      <c r="O24" s="223"/>
      <c r="P24" s="223"/>
      <c r="Q24" s="223"/>
      <c r="R24" s="223"/>
      <c r="S24" s="223"/>
      <c r="T24" s="223"/>
      <c r="U24" s="223"/>
      <c r="V24" s="201"/>
      <c r="W24" s="201"/>
    </row>
    <row r="25" spans="1:23" ht="23.25" customHeight="1" x14ac:dyDescent="0.6">
      <c r="A25" s="61"/>
      <c r="B25" s="61"/>
      <c r="C25" s="65"/>
      <c r="D25" s="202"/>
      <c r="E25" s="66"/>
      <c r="F25" s="66"/>
      <c r="G25" s="66"/>
      <c r="H25" s="66"/>
      <c r="I25" s="66"/>
      <c r="J25" s="66"/>
      <c r="K25" s="66"/>
      <c r="L25" s="202"/>
      <c r="M25" s="65" t="s">
        <v>177</v>
      </c>
      <c r="N25" s="3"/>
      <c r="O25" s="65" t="s">
        <v>173</v>
      </c>
      <c r="P25" s="65"/>
      <c r="Q25" s="65"/>
      <c r="R25" s="66"/>
      <c r="S25" s="65" t="s">
        <v>89</v>
      </c>
      <c r="T25" s="66"/>
      <c r="U25" s="65" t="s">
        <v>91</v>
      </c>
      <c r="V25" s="66"/>
      <c r="W25" s="204"/>
    </row>
    <row r="26" spans="1:23" ht="23.25" customHeight="1" x14ac:dyDescent="0.55000000000000004">
      <c r="A26" s="61"/>
      <c r="B26" s="61"/>
      <c r="C26" s="65" t="s">
        <v>63</v>
      </c>
      <c r="D26" s="65"/>
      <c r="E26" s="61"/>
      <c r="F26" s="61"/>
      <c r="G26" s="65"/>
      <c r="H26" s="61"/>
      <c r="I26" s="61"/>
      <c r="J26" s="61"/>
      <c r="K26" s="61"/>
      <c r="L26" s="62"/>
      <c r="M26" s="65" t="s">
        <v>108</v>
      </c>
      <c r="N26" s="3"/>
      <c r="O26" s="65" t="s">
        <v>174</v>
      </c>
      <c r="P26" s="65"/>
      <c r="Q26" s="65" t="s">
        <v>90</v>
      </c>
      <c r="R26" s="61"/>
      <c r="S26" s="65" t="s">
        <v>118</v>
      </c>
      <c r="T26" s="61"/>
      <c r="U26" s="65" t="s">
        <v>92</v>
      </c>
      <c r="V26" s="61"/>
      <c r="W26" s="2"/>
    </row>
    <row r="27" spans="1:23" ht="23.25" customHeight="1" x14ac:dyDescent="0.55000000000000004">
      <c r="A27" s="67"/>
      <c r="B27" s="67"/>
      <c r="C27" s="65" t="s">
        <v>93</v>
      </c>
      <c r="D27" s="65"/>
      <c r="E27" s="65" t="s">
        <v>119</v>
      </c>
      <c r="F27" s="65"/>
      <c r="G27" s="65" t="s">
        <v>95</v>
      </c>
      <c r="H27" s="65"/>
      <c r="I27" s="65"/>
      <c r="J27" s="65"/>
      <c r="K27" s="65"/>
      <c r="L27" s="62"/>
      <c r="M27" s="65" t="s">
        <v>109</v>
      </c>
      <c r="N27" s="3"/>
      <c r="O27" s="65" t="s">
        <v>175</v>
      </c>
      <c r="P27" s="65"/>
      <c r="Q27" s="65" t="s">
        <v>110</v>
      </c>
      <c r="R27" s="65"/>
      <c r="S27" s="65" t="s">
        <v>96</v>
      </c>
      <c r="T27" s="65"/>
      <c r="U27" s="65" t="s">
        <v>97</v>
      </c>
      <c r="V27" s="65"/>
      <c r="W27" s="5" t="s">
        <v>98</v>
      </c>
    </row>
    <row r="28" spans="1:23" ht="23.25" customHeight="1" x14ac:dyDescent="0.55000000000000004">
      <c r="A28" s="67"/>
      <c r="B28" s="200" t="s">
        <v>4</v>
      </c>
      <c r="C28" s="65" t="s">
        <v>99</v>
      </c>
      <c r="D28" s="65" t="s">
        <v>65</v>
      </c>
      <c r="E28" s="65" t="s">
        <v>117</v>
      </c>
      <c r="F28" s="65"/>
      <c r="G28" s="65" t="s">
        <v>101</v>
      </c>
      <c r="H28" s="65"/>
      <c r="I28" s="65" t="s">
        <v>70</v>
      </c>
      <c r="J28" s="65"/>
      <c r="K28" s="65" t="s">
        <v>102</v>
      </c>
      <c r="L28" s="65"/>
      <c r="M28" s="65" t="s">
        <v>103</v>
      </c>
      <c r="N28" s="3"/>
      <c r="O28" s="65" t="s">
        <v>176</v>
      </c>
      <c r="P28" s="65"/>
      <c r="Q28" s="65" t="s">
        <v>111</v>
      </c>
      <c r="R28" s="65"/>
      <c r="S28" s="65" t="s">
        <v>104</v>
      </c>
      <c r="T28" s="65"/>
      <c r="U28" s="65" t="s">
        <v>62</v>
      </c>
      <c r="V28" s="65"/>
      <c r="W28" s="5" t="s">
        <v>105</v>
      </c>
    </row>
    <row r="29" spans="1:23" ht="23.25" customHeight="1" x14ac:dyDescent="0.6">
      <c r="A29" s="68"/>
      <c r="B29" s="68"/>
      <c r="C29" s="224" t="s">
        <v>5</v>
      </c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</row>
    <row r="30" spans="1:23" ht="23.25" customHeight="1" x14ac:dyDescent="0.6">
      <c r="A30" s="68" t="s">
        <v>152</v>
      </c>
      <c r="B30" s="68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</row>
    <row r="31" spans="1:23" ht="23.25" customHeight="1" x14ac:dyDescent="0.6">
      <c r="A31" s="68" t="s">
        <v>153</v>
      </c>
      <c r="B31" s="68"/>
      <c r="C31" s="26">
        <v>265900484</v>
      </c>
      <c r="D31" s="26"/>
      <c r="E31" s="26">
        <v>1342448425</v>
      </c>
      <c r="F31" s="26"/>
      <c r="G31" s="26">
        <v>26795766</v>
      </c>
      <c r="H31" s="26"/>
      <c r="I31" s="26">
        <v>2285000000</v>
      </c>
      <c r="J31" s="26"/>
      <c r="K31" s="26">
        <v>1118990577</v>
      </c>
      <c r="L31" s="26"/>
      <c r="M31" s="26">
        <v>31118966</v>
      </c>
      <c r="N31" s="26"/>
      <c r="O31" s="26">
        <v>15231485</v>
      </c>
      <c r="P31" s="26"/>
      <c r="Q31" s="73">
        <v>3680502336</v>
      </c>
      <c r="R31" s="26"/>
      <c r="S31" s="73">
        <v>-32332915</v>
      </c>
      <c r="T31" s="26"/>
      <c r="U31" s="26">
        <v>3694519872</v>
      </c>
      <c r="V31" s="26"/>
      <c r="W31" s="186">
        <v>8733655124</v>
      </c>
    </row>
    <row r="32" spans="1:23" ht="23.25" customHeight="1" x14ac:dyDescent="0.6">
      <c r="A32" s="68"/>
      <c r="B32" s="68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73"/>
      <c r="R32" s="26"/>
      <c r="S32" s="73"/>
      <c r="T32" s="26"/>
      <c r="U32" s="26"/>
      <c r="V32" s="26"/>
      <c r="W32" s="186"/>
    </row>
    <row r="33" spans="1:24" ht="23.25" customHeight="1" x14ac:dyDescent="0.6">
      <c r="A33" s="213" t="s">
        <v>181</v>
      </c>
      <c r="B33" s="213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73"/>
      <c r="R33" s="26"/>
      <c r="S33" s="73"/>
      <c r="T33" s="26"/>
      <c r="U33" s="26"/>
      <c r="V33" s="26"/>
      <c r="W33" s="186"/>
    </row>
    <row r="34" spans="1:24" ht="23.25" customHeight="1" x14ac:dyDescent="0.6">
      <c r="A34" s="188" t="s">
        <v>182</v>
      </c>
      <c r="B34" s="188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73"/>
      <c r="R34" s="26"/>
      <c r="S34" s="73"/>
      <c r="T34" s="26"/>
      <c r="U34" s="26"/>
      <c r="V34" s="26"/>
      <c r="W34" s="186"/>
    </row>
    <row r="35" spans="1:24" ht="23.25" customHeight="1" x14ac:dyDescent="0.55000000000000004">
      <c r="A35" s="187" t="s">
        <v>183</v>
      </c>
      <c r="B35" s="200">
        <v>24</v>
      </c>
      <c r="C35" s="208" t="s">
        <v>10</v>
      </c>
      <c r="D35" s="69"/>
      <c r="E35" s="208" t="s">
        <v>10</v>
      </c>
      <c r="F35" s="69"/>
      <c r="G35" s="208" t="s">
        <v>10</v>
      </c>
      <c r="H35" s="69"/>
      <c r="I35" s="208" t="s">
        <v>10</v>
      </c>
      <c r="J35" s="69"/>
      <c r="K35" s="209">
        <v>-66473868</v>
      </c>
      <c r="L35" s="53"/>
      <c r="M35" s="208" t="s">
        <v>10</v>
      </c>
      <c r="N35" s="3"/>
      <c r="O35" s="208" t="s">
        <v>10</v>
      </c>
      <c r="P35" s="69"/>
      <c r="Q35" s="208" t="s">
        <v>10</v>
      </c>
      <c r="R35" s="69"/>
      <c r="S35" s="208" t="s">
        <v>10</v>
      </c>
      <c r="T35" s="69"/>
      <c r="U35" s="208" t="s">
        <v>10</v>
      </c>
      <c r="V35" s="69"/>
      <c r="W35" s="53">
        <f>SUM(C35:K35,U35)</f>
        <v>-66473868</v>
      </c>
    </row>
    <row r="36" spans="1:24" ht="23.25" customHeight="1" x14ac:dyDescent="0.6">
      <c r="A36" s="188" t="s">
        <v>184</v>
      </c>
      <c r="B36" s="188"/>
      <c r="C36" s="210" t="s">
        <v>10</v>
      </c>
      <c r="D36" s="72"/>
      <c r="E36" s="210" t="s">
        <v>10</v>
      </c>
      <c r="F36" s="72"/>
      <c r="G36" s="210" t="s">
        <v>10</v>
      </c>
      <c r="H36" s="72"/>
      <c r="I36" s="210" t="s">
        <v>10</v>
      </c>
      <c r="J36" s="73">
        <v>112186477</v>
      </c>
      <c r="K36" s="82">
        <f>SUM(K34,K35)</f>
        <v>-66473868</v>
      </c>
      <c r="L36" s="26"/>
      <c r="M36" s="210" t="s">
        <v>10</v>
      </c>
      <c r="N36" s="9"/>
      <c r="O36" s="210" t="s">
        <v>10</v>
      </c>
      <c r="P36" s="26"/>
      <c r="Q36" s="210" t="s">
        <v>10</v>
      </c>
      <c r="R36" s="72"/>
      <c r="S36" s="210" t="s">
        <v>10</v>
      </c>
      <c r="T36" s="26"/>
      <c r="U36" s="210" t="s">
        <v>10</v>
      </c>
      <c r="V36" s="26"/>
      <c r="W36" s="82">
        <f>SUM(W35)</f>
        <v>-66473868</v>
      </c>
    </row>
    <row r="37" spans="1:24" ht="23.25" customHeight="1" x14ac:dyDescent="0.6">
      <c r="A37" s="188"/>
      <c r="B37" s="188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73"/>
      <c r="R37" s="26"/>
      <c r="S37" s="73"/>
      <c r="T37" s="26"/>
      <c r="U37" s="26"/>
      <c r="V37" s="26"/>
      <c r="W37" s="186"/>
    </row>
    <row r="38" spans="1:24" ht="23.25" customHeight="1" x14ac:dyDescent="0.6">
      <c r="A38" s="68" t="s">
        <v>124</v>
      </c>
      <c r="B38" s="68"/>
      <c r="C38" s="76"/>
      <c r="D38" s="53"/>
      <c r="E38" s="76"/>
      <c r="F38" s="69"/>
      <c r="G38" s="76"/>
      <c r="H38" s="69"/>
      <c r="I38" s="76"/>
      <c r="J38" s="69"/>
      <c r="K38" s="76"/>
      <c r="L38" s="53"/>
      <c r="M38" s="76"/>
      <c r="N38" s="3"/>
      <c r="O38" s="76"/>
      <c r="P38" s="76"/>
      <c r="Q38" s="76"/>
      <c r="R38" s="76"/>
      <c r="S38" s="76"/>
      <c r="T38" s="76"/>
      <c r="U38" s="76"/>
      <c r="V38" s="76"/>
      <c r="W38" s="76"/>
    </row>
    <row r="39" spans="1:24" ht="23.25" customHeight="1" x14ac:dyDescent="0.55000000000000004">
      <c r="A39" s="61" t="s">
        <v>178</v>
      </c>
      <c r="B39" s="61"/>
      <c r="C39" s="208" t="s">
        <v>10</v>
      </c>
      <c r="D39" s="208"/>
      <c r="E39" s="208" t="s">
        <v>10</v>
      </c>
      <c r="F39" s="208"/>
      <c r="G39" s="208" t="s">
        <v>10</v>
      </c>
      <c r="H39" s="208"/>
      <c r="I39" s="208" t="s">
        <v>10</v>
      </c>
      <c r="J39" s="69"/>
      <c r="K39" s="53">
        <f>'PL9'!F27</f>
        <v>169131367</v>
      </c>
      <c r="L39" s="53"/>
      <c r="M39" s="208" t="s">
        <v>10</v>
      </c>
      <c r="O39" s="208" t="s">
        <v>10</v>
      </c>
      <c r="P39" s="69"/>
      <c r="Q39" s="208" t="s">
        <v>10</v>
      </c>
      <c r="R39" s="69"/>
      <c r="S39" s="208" t="s">
        <v>10</v>
      </c>
      <c r="T39" s="69"/>
      <c r="U39" s="208" t="s">
        <v>10</v>
      </c>
      <c r="V39" s="69"/>
      <c r="W39" s="53">
        <f>SUM(C39:K39,U39)</f>
        <v>169131367</v>
      </c>
    </row>
    <row r="40" spans="1:24" ht="23.25" customHeight="1" x14ac:dyDescent="0.55000000000000004">
      <c r="A40" s="61" t="s">
        <v>114</v>
      </c>
      <c r="B40" s="61"/>
      <c r="C40" s="208" t="s">
        <v>10</v>
      </c>
      <c r="D40" s="208"/>
      <c r="E40" s="208" t="s">
        <v>10</v>
      </c>
      <c r="F40" s="208"/>
      <c r="G40" s="208" t="s">
        <v>10</v>
      </c>
      <c r="H40" s="208"/>
      <c r="I40" s="208" t="s">
        <v>10</v>
      </c>
      <c r="J40" s="69"/>
      <c r="K40" s="209">
        <f>'PL9'!F42</f>
        <v>59564388</v>
      </c>
      <c r="L40" s="53"/>
      <c r="M40" s="208" t="s">
        <v>10</v>
      </c>
      <c r="N40" s="3"/>
      <c r="O40" s="69">
        <f>'PL9'!F34</f>
        <v>1480839</v>
      </c>
      <c r="P40" s="69"/>
      <c r="Q40" s="208" t="s">
        <v>10</v>
      </c>
      <c r="R40" s="69"/>
      <c r="S40" s="208" t="s">
        <v>10</v>
      </c>
      <c r="T40" s="69"/>
      <c r="U40" s="69">
        <f>SUM(M40:S40)</f>
        <v>1480839</v>
      </c>
      <c r="V40" s="69"/>
      <c r="W40" s="53">
        <f>SUM(C40:K40,U40)</f>
        <v>61045227</v>
      </c>
      <c r="X40" s="110"/>
    </row>
    <row r="41" spans="1:24" ht="23.25" customHeight="1" x14ac:dyDescent="0.6">
      <c r="A41" s="70" t="s">
        <v>123</v>
      </c>
      <c r="B41" s="70"/>
      <c r="C41" s="210" t="s">
        <v>10</v>
      </c>
      <c r="D41" s="72"/>
      <c r="E41" s="210" t="s">
        <v>10</v>
      </c>
      <c r="F41" s="72"/>
      <c r="G41" s="210" t="s">
        <v>10</v>
      </c>
      <c r="H41" s="72"/>
      <c r="I41" s="210" t="s">
        <v>10</v>
      </c>
      <c r="J41" s="73">
        <v>112186477</v>
      </c>
      <c r="K41" s="82">
        <f>SUM(K39,K40)</f>
        <v>228695755</v>
      </c>
      <c r="L41" s="26"/>
      <c r="M41" s="210" t="s">
        <v>10</v>
      </c>
      <c r="N41" s="9"/>
      <c r="O41" s="82">
        <f>SUM(O39,O40)</f>
        <v>1480839</v>
      </c>
      <c r="P41" s="26"/>
      <c r="Q41" s="210" t="s">
        <v>10</v>
      </c>
      <c r="R41" s="72"/>
      <c r="S41" s="210" t="s">
        <v>10</v>
      </c>
      <c r="T41" s="26"/>
      <c r="U41" s="82">
        <f>SUM(U39,U40)</f>
        <v>1480839</v>
      </c>
      <c r="V41" s="26"/>
      <c r="W41" s="82">
        <f>K41+U41</f>
        <v>230176594</v>
      </c>
    </row>
    <row r="42" spans="1:24" ht="23.25" customHeight="1" x14ac:dyDescent="0.6">
      <c r="A42" s="70"/>
      <c r="B42" s="70"/>
      <c r="C42" s="208"/>
      <c r="D42" s="72"/>
      <c r="E42" s="69"/>
      <c r="F42" s="72"/>
      <c r="G42" s="69"/>
      <c r="H42" s="72"/>
      <c r="I42" s="69"/>
      <c r="J42" s="73"/>
      <c r="K42" s="26"/>
      <c r="L42" s="26"/>
      <c r="M42" s="211"/>
      <c r="N42" s="43"/>
      <c r="O42" s="26"/>
      <c r="P42" s="26"/>
      <c r="Q42" s="212"/>
      <c r="R42" s="69"/>
      <c r="S42" s="69"/>
      <c r="T42" s="26"/>
      <c r="U42" s="26"/>
      <c r="V42" s="26"/>
      <c r="W42" s="26"/>
    </row>
    <row r="43" spans="1:24" ht="23.25" customHeight="1" thickBot="1" x14ac:dyDescent="0.65">
      <c r="A43" s="70" t="s">
        <v>154</v>
      </c>
      <c r="B43" s="70"/>
      <c r="C43" s="31">
        <f>SUM(C31,C41,C36)</f>
        <v>265900484</v>
      </c>
      <c r="D43" s="26"/>
      <c r="E43" s="31">
        <f>SUM(E31,E41,E36)</f>
        <v>1342448425</v>
      </c>
      <c r="F43" s="26"/>
      <c r="G43" s="31">
        <f>SUM(G31,G41,G36)</f>
        <v>26795766</v>
      </c>
      <c r="H43" s="26"/>
      <c r="I43" s="31">
        <f>SUM(I31,I41,I36)</f>
        <v>2285000000</v>
      </c>
      <c r="J43" s="26"/>
      <c r="K43" s="31">
        <f>SUM(K31,K41,K36)</f>
        <v>1281212464</v>
      </c>
      <c r="L43" s="26"/>
      <c r="M43" s="31">
        <f>SUM(M31,M41,M36)</f>
        <v>31118966</v>
      </c>
      <c r="N43" s="3"/>
      <c r="O43" s="31">
        <f>SUM(O31,O41,O36)</f>
        <v>16712324</v>
      </c>
      <c r="P43" s="26"/>
      <c r="Q43" s="31">
        <f>SUM(Q31,Q41,Q36)</f>
        <v>3680502336</v>
      </c>
      <c r="R43" s="26"/>
      <c r="S43" s="105">
        <f>SUM(S31,S41,S36)</f>
        <v>-32332915</v>
      </c>
      <c r="T43" s="26"/>
      <c r="U43" s="31">
        <f>SUM(U31,U41,U36)</f>
        <v>3696000711</v>
      </c>
      <c r="V43" s="26"/>
      <c r="W43" s="31">
        <f>SUM(W31,W41,W36)</f>
        <v>8897357850</v>
      </c>
    </row>
    <row r="44" spans="1:24" ht="20.399999999999999" thickTop="1" x14ac:dyDescent="0.5">
      <c r="W44" s="110"/>
    </row>
    <row r="45" spans="1:24" x14ac:dyDescent="0.5">
      <c r="V45" s="175"/>
      <c r="W45" s="110"/>
    </row>
    <row r="46" spans="1:24" x14ac:dyDescent="0.5">
      <c r="K46" s="176"/>
    </row>
  </sheetData>
  <mergeCells count="8">
    <mergeCell ref="G24:K24"/>
    <mergeCell ref="M24:U24"/>
    <mergeCell ref="C29:W29"/>
    <mergeCell ref="C4:W4"/>
    <mergeCell ref="G5:K5"/>
    <mergeCell ref="M5:U5"/>
    <mergeCell ref="C10:W10"/>
    <mergeCell ref="C23:W23"/>
  </mergeCells>
  <pageMargins left="0.45" right="0.45" top="0.73" bottom="0.5" header="0.5" footer="0.5"/>
  <pageSetup paperSize="9" scale="73" firstPageNumber="10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0"/>
  <sheetViews>
    <sheetView showGridLines="0" view="pageBreakPreview" zoomScaleNormal="90" zoomScaleSheetLayoutView="100" workbookViewId="0"/>
  </sheetViews>
  <sheetFormatPr defaultColWidth="10.625" defaultRowHeight="21.75" customHeight="1" x14ac:dyDescent="0.55000000000000004"/>
  <cols>
    <col min="1" max="1" width="2.125" style="61" customWidth="1"/>
    <col min="2" max="2" width="44.375" style="61" customWidth="1"/>
    <col min="3" max="3" width="10.5" style="61" bestFit="1" customWidth="1"/>
    <col min="4" max="4" width="13.875" style="63" bestFit="1" customWidth="1"/>
    <col min="5" max="5" width="1.125" style="62" customWidth="1"/>
    <col min="6" max="6" width="15.625" style="61" bestFit="1" customWidth="1"/>
    <col min="7" max="7" width="1.125" style="61" customWidth="1"/>
    <col min="8" max="8" width="12.75" style="61" bestFit="1" customWidth="1"/>
    <col min="9" max="9" width="1.125" style="61" customWidth="1"/>
    <col min="10" max="10" width="15.625" style="61" bestFit="1" customWidth="1"/>
    <col min="11" max="11" width="1.125" style="61" customWidth="1"/>
    <col min="12" max="12" width="14.625" style="61" bestFit="1" customWidth="1"/>
    <col min="13" max="13" width="1.125" style="61" customWidth="1"/>
    <col min="14" max="14" width="17" style="61" customWidth="1"/>
    <col min="15" max="15" width="1.125" style="61" customWidth="1"/>
    <col min="16" max="16" width="15.625" style="61" bestFit="1" customWidth="1"/>
    <col min="17" max="17" width="1.125" style="61" customWidth="1"/>
    <col min="18" max="18" width="15.625" style="61" bestFit="1" customWidth="1"/>
    <col min="19" max="19" width="1.125" style="61" customWidth="1"/>
    <col min="20" max="20" width="15.625" style="61" bestFit="1" customWidth="1"/>
    <col min="21" max="16384" width="10.625" style="61"/>
  </cols>
  <sheetData>
    <row r="1" spans="1:22" s="56" customFormat="1" ht="21.75" customHeight="1" x14ac:dyDescent="0.6">
      <c r="A1" s="55" t="s">
        <v>0</v>
      </c>
      <c r="D1" s="58"/>
      <c r="E1" s="57"/>
      <c r="T1" s="79"/>
    </row>
    <row r="2" spans="1:22" s="56" customFormat="1" ht="21.75" customHeight="1" x14ac:dyDescent="0.6">
      <c r="A2" s="59" t="s">
        <v>106</v>
      </c>
      <c r="D2" s="58"/>
      <c r="E2" s="57"/>
      <c r="J2" s="60"/>
      <c r="K2" s="60"/>
      <c r="L2" s="60"/>
      <c r="M2" s="60"/>
    </row>
    <row r="3" spans="1:22" ht="21.75" customHeight="1" x14ac:dyDescent="0.6">
      <c r="A3" s="114"/>
      <c r="J3" s="115"/>
      <c r="K3" s="115"/>
      <c r="L3" s="115"/>
      <c r="M3" s="115"/>
    </row>
    <row r="4" spans="1:22" ht="21.75" customHeight="1" x14ac:dyDescent="0.6">
      <c r="D4" s="226" t="s">
        <v>115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</row>
    <row r="5" spans="1:22" ht="21.75" customHeight="1" x14ac:dyDescent="0.6">
      <c r="D5" s="61"/>
      <c r="E5" s="63"/>
      <c r="F5" s="64"/>
      <c r="G5" s="64"/>
      <c r="H5" s="223" t="s">
        <v>88</v>
      </c>
      <c r="I5" s="223"/>
      <c r="J5" s="223"/>
      <c r="K5" s="223"/>
      <c r="L5" s="223"/>
      <c r="M5" s="202"/>
      <c r="N5" s="223" t="s">
        <v>72</v>
      </c>
      <c r="O5" s="223"/>
      <c r="P5" s="223"/>
      <c r="Q5" s="223"/>
      <c r="R5" s="223"/>
      <c r="S5" s="63"/>
      <c r="T5" s="63"/>
    </row>
    <row r="6" spans="1:22" ht="21.75" customHeight="1" x14ac:dyDescent="0.6">
      <c r="D6" s="65"/>
      <c r="E6" s="202"/>
      <c r="F6" s="66"/>
      <c r="G6" s="66"/>
      <c r="H6" s="66"/>
      <c r="I6" s="66"/>
      <c r="J6" s="66"/>
      <c r="K6" s="66"/>
      <c r="L6" s="66"/>
      <c r="M6" s="202"/>
      <c r="N6" s="214" t="s">
        <v>173</v>
      </c>
      <c r="O6" s="65"/>
      <c r="P6" s="65"/>
      <c r="Q6" s="65"/>
      <c r="R6" s="65" t="s">
        <v>91</v>
      </c>
      <c r="S6" s="63"/>
      <c r="T6" s="204"/>
    </row>
    <row r="7" spans="1:22" ht="21.75" customHeight="1" x14ac:dyDescent="0.6">
      <c r="D7" s="65" t="s">
        <v>63</v>
      </c>
      <c r="E7" s="65"/>
      <c r="H7" s="65"/>
      <c r="M7" s="62"/>
      <c r="N7" s="214" t="s">
        <v>174</v>
      </c>
      <c r="O7" s="65"/>
      <c r="P7" s="65" t="s">
        <v>90</v>
      </c>
      <c r="Q7" s="65"/>
      <c r="R7" s="65" t="s">
        <v>92</v>
      </c>
      <c r="S7" s="198"/>
      <c r="T7" s="2"/>
    </row>
    <row r="8" spans="1:22" ht="21.75" customHeight="1" x14ac:dyDescent="0.55000000000000004">
      <c r="A8" s="67"/>
      <c r="D8" s="65" t="s">
        <v>93</v>
      </c>
      <c r="E8" s="65"/>
      <c r="F8" s="65" t="s">
        <v>94</v>
      </c>
      <c r="G8" s="65"/>
      <c r="H8" s="65" t="s">
        <v>95</v>
      </c>
      <c r="I8" s="65"/>
      <c r="J8" s="65"/>
      <c r="K8" s="65"/>
      <c r="L8" s="65"/>
      <c r="M8" s="62"/>
      <c r="N8" s="214" t="s">
        <v>175</v>
      </c>
      <c r="O8" s="65"/>
      <c r="P8" s="65" t="s">
        <v>110</v>
      </c>
      <c r="Q8" s="65"/>
      <c r="R8" s="65" t="s">
        <v>97</v>
      </c>
      <c r="S8" s="199"/>
      <c r="T8" s="5" t="s">
        <v>98</v>
      </c>
    </row>
    <row r="9" spans="1:22" ht="21.75" customHeight="1" x14ac:dyDescent="0.55000000000000004">
      <c r="A9" s="67"/>
      <c r="D9" s="65" t="s">
        <v>99</v>
      </c>
      <c r="E9" s="65"/>
      <c r="F9" s="65" t="s">
        <v>100</v>
      </c>
      <c r="G9" s="65"/>
      <c r="H9" s="65" t="s">
        <v>101</v>
      </c>
      <c r="I9" s="65"/>
      <c r="J9" s="65" t="s">
        <v>70</v>
      </c>
      <c r="K9" s="65"/>
      <c r="L9" s="65" t="s">
        <v>102</v>
      </c>
      <c r="M9" s="65"/>
      <c r="N9" s="214" t="s">
        <v>176</v>
      </c>
      <c r="O9" s="65"/>
      <c r="P9" s="65" t="s">
        <v>111</v>
      </c>
      <c r="Q9" s="65"/>
      <c r="R9" s="65" t="s">
        <v>62</v>
      </c>
      <c r="S9" s="199"/>
      <c r="T9" s="5" t="s">
        <v>105</v>
      </c>
    </row>
    <row r="10" spans="1:22" ht="21.75" customHeight="1" x14ac:dyDescent="0.6">
      <c r="A10" s="68"/>
      <c r="D10" s="224" t="s">
        <v>5</v>
      </c>
      <c r="E10" s="224"/>
      <c r="F10" s="224"/>
      <c r="G10" s="224"/>
      <c r="H10" s="224"/>
      <c r="I10" s="224"/>
      <c r="J10" s="224"/>
      <c r="K10" s="224"/>
      <c r="L10" s="224"/>
      <c r="M10" s="224"/>
      <c r="N10" s="224"/>
      <c r="O10" s="224"/>
      <c r="P10" s="224"/>
      <c r="Q10" s="224"/>
      <c r="R10" s="224"/>
      <c r="S10" s="224"/>
      <c r="T10" s="224"/>
    </row>
    <row r="11" spans="1:22" ht="21.75" customHeight="1" x14ac:dyDescent="0.6">
      <c r="A11" s="68" t="s">
        <v>131</v>
      </c>
      <c r="D11" s="200"/>
      <c r="E11" s="200"/>
      <c r="F11" s="200"/>
      <c r="G11" s="200"/>
      <c r="H11" s="200"/>
      <c r="I11" s="200"/>
      <c r="J11" s="200"/>
      <c r="K11" s="200"/>
      <c r="L11" s="200"/>
      <c r="M11" s="200"/>
      <c r="N11" s="200"/>
      <c r="O11" s="200"/>
      <c r="P11" s="200"/>
      <c r="Q11" s="200"/>
      <c r="R11" s="200"/>
      <c r="S11" s="200"/>
      <c r="T11" s="200"/>
    </row>
    <row r="12" spans="1:22" ht="21.75" customHeight="1" x14ac:dyDescent="0.6">
      <c r="A12" s="68" t="s">
        <v>132</v>
      </c>
      <c r="D12" s="34">
        <v>265900484</v>
      </c>
      <c r="E12" s="34"/>
      <c r="F12" s="34">
        <v>1342448425</v>
      </c>
      <c r="G12" s="34"/>
      <c r="H12" s="34">
        <v>26795766</v>
      </c>
      <c r="I12" s="34"/>
      <c r="J12" s="34">
        <v>2285000000</v>
      </c>
      <c r="K12" s="34"/>
      <c r="L12" s="73">
        <v>-464202626</v>
      </c>
      <c r="M12" s="34"/>
      <c r="N12" s="34">
        <v>12904452</v>
      </c>
      <c r="O12" s="34"/>
      <c r="P12" s="34">
        <v>2837285116</v>
      </c>
      <c r="Q12" s="34"/>
      <c r="R12" s="34">
        <v>2850189568</v>
      </c>
      <c r="S12" s="74"/>
      <c r="T12" s="26">
        <v>6306131617</v>
      </c>
    </row>
    <row r="13" spans="1:22" ht="21.75" customHeight="1" x14ac:dyDescent="0.6">
      <c r="A13" s="68" t="s">
        <v>124</v>
      </c>
      <c r="D13" s="76"/>
      <c r="E13" s="53"/>
      <c r="F13" s="76"/>
      <c r="G13" s="69"/>
      <c r="H13" s="75"/>
      <c r="I13" s="75"/>
      <c r="J13" s="75"/>
      <c r="K13" s="75"/>
      <c r="L13" s="75"/>
      <c r="M13" s="53"/>
      <c r="N13" s="76"/>
      <c r="O13" s="76"/>
      <c r="P13" s="76"/>
      <c r="Q13" s="76"/>
      <c r="R13" s="76"/>
      <c r="S13" s="76"/>
      <c r="T13" s="69"/>
    </row>
    <row r="14" spans="1:22" ht="21.75" customHeight="1" x14ac:dyDescent="0.55000000000000004">
      <c r="B14" s="61" t="s">
        <v>140</v>
      </c>
      <c r="D14" s="69" t="s">
        <v>113</v>
      </c>
      <c r="E14" s="69"/>
      <c r="F14" s="69" t="s">
        <v>113</v>
      </c>
      <c r="G14" s="69"/>
      <c r="H14" s="69" t="s">
        <v>87</v>
      </c>
      <c r="I14" s="69"/>
      <c r="J14" s="69" t="s">
        <v>87</v>
      </c>
      <c r="K14" s="69"/>
      <c r="L14" s="53">
        <f>'PL9'!L27</f>
        <v>951314542</v>
      </c>
      <c r="M14" s="69"/>
      <c r="N14" s="69" t="s">
        <v>87</v>
      </c>
      <c r="O14" s="69"/>
      <c r="P14" s="69" t="s">
        <v>87</v>
      </c>
      <c r="Q14" s="69"/>
      <c r="R14" s="69" t="s">
        <v>87</v>
      </c>
      <c r="S14" s="69"/>
      <c r="T14" s="53">
        <f>SUM(D14:L14,R14)</f>
        <v>951314542</v>
      </c>
    </row>
    <row r="15" spans="1:22" ht="21.75" customHeight="1" x14ac:dyDescent="0.6">
      <c r="A15" s="70"/>
      <c r="B15" s="61" t="s">
        <v>84</v>
      </c>
      <c r="D15" s="69" t="s">
        <v>113</v>
      </c>
      <c r="E15" s="69"/>
      <c r="F15" s="69" t="s">
        <v>113</v>
      </c>
      <c r="G15" s="69"/>
      <c r="H15" s="69" t="s">
        <v>87</v>
      </c>
      <c r="I15" s="69"/>
      <c r="J15" s="69" t="s">
        <v>87</v>
      </c>
      <c r="K15" s="69"/>
      <c r="L15" s="69">
        <v>-53046458</v>
      </c>
      <c r="M15" s="53"/>
      <c r="N15" s="53">
        <f>'PL9'!L34</f>
        <v>2327033</v>
      </c>
      <c r="O15" s="69"/>
      <c r="P15" s="69">
        <v>677763441</v>
      </c>
      <c r="Q15" s="69"/>
      <c r="R15" s="53">
        <f>SUM(N15:P15)</f>
        <v>680090474</v>
      </c>
      <c r="S15" s="69"/>
      <c r="T15" s="53">
        <f>SUM(D15:L15,R15)</f>
        <v>627044016</v>
      </c>
      <c r="V15" s="116"/>
    </row>
    <row r="16" spans="1:22" ht="21.75" customHeight="1" x14ac:dyDescent="0.6">
      <c r="A16" s="70" t="s">
        <v>123</v>
      </c>
      <c r="B16" s="63"/>
      <c r="C16" s="63"/>
      <c r="D16" s="71" t="s">
        <v>113</v>
      </c>
      <c r="E16" s="72"/>
      <c r="F16" s="71" t="s">
        <v>113</v>
      </c>
      <c r="G16" s="72"/>
      <c r="H16" s="71" t="s">
        <v>87</v>
      </c>
      <c r="I16" s="72"/>
      <c r="J16" s="71" t="s">
        <v>87</v>
      </c>
      <c r="K16" s="73"/>
      <c r="L16" s="82">
        <f>SUM(L14,L15)</f>
        <v>898268084</v>
      </c>
      <c r="M16" s="72"/>
      <c r="N16" s="82">
        <f>SUM(N14,N15)</f>
        <v>2327033</v>
      </c>
      <c r="O16" s="26"/>
      <c r="P16" s="82">
        <f>SUM(P14,P15)</f>
        <v>677763441</v>
      </c>
      <c r="Q16" s="72"/>
      <c r="R16" s="82">
        <f>SUM(R14,R15)</f>
        <v>680090474</v>
      </c>
      <c r="S16" s="26"/>
      <c r="T16" s="82">
        <f>SUM(T14:T15)</f>
        <v>1578358558</v>
      </c>
    </row>
    <row r="17" spans="1:20" ht="21.75" customHeight="1" x14ac:dyDescent="0.6">
      <c r="A17" s="70"/>
      <c r="B17" s="63"/>
      <c r="C17" s="63"/>
      <c r="D17" s="69"/>
      <c r="E17" s="69"/>
      <c r="F17" s="69"/>
      <c r="G17" s="69"/>
      <c r="H17" s="69"/>
      <c r="I17" s="69"/>
      <c r="J17" s="69"/>
      <c r="K17" s="73"/>
      <c r="L17" s="26"/>
      <c r="M17" s="26"/>
      <c r="N17" s="26"/>
      <c r="O17" s="26"/>
      <c r="P17" s="69"/>
      <c r="Q17" s="69"/>
      <c r="R17" s="26"/>
      <c r="S17" s="26"/>
      <c r="T17" s="26"/>
    </row>
    <row r="18" spans="1:20" ht="21.75" customHeight="1" thickBot="1" x14ac:dyDescent="0.65">
      <c r="A18" s="70" t="s">
        <v>133</v>
      </c>
      <c r="B18" s="63"/>
      <c r="C18" s="63"/>
      <c r="D18" s="31">
        <f>SUM(D12,D16)</f>
        <v>265900484</v>
      </c>
      <c r="E18" s="26"/>
      <c r="F18" s="31">
        <f>SUM(F12,F16)</f>
        <v>1342448425</v>
      </c>
      <c r="G18" s="26"/>
      <c r="H18" s="31">
        <f>SUM(H12,H16)</f>
        <v>26795766</v>
      </c>
      <c r="I18" s="26"/>
      <c r="J18" s="31">
        <f>SUM(J12,J16)</f>
        <v>2285000000</v>
      </c>
      <c r="K18" s="26"/>
      <c r="L18" s="105">
        <f>SUM(L12,L16)</f>
        <v>434065458</v>
      </c>
      <c r="M18" s="69"/>
      <c r="N18" s="31">
        <f>SUM(N12,N16)</f>
        <v>15231485</v>
      </c>
      <c r="O18" s="26"/>
      <c r="P18" s="31">
        <f>SUM(P12,P16)</f>
        <v>3515048557</v>
      </c>
      <c r="Q18" s="26"/>
      <c r="R18" s="31">
        <f>SUM(R12,R16)</f>
        <v>3530280042</v>
      </c>
      <c r="S18" s="26"/>
      <c r="T18" s="31">
        <f>SUM(T12,T16)</f>
        <v>7884490175</v>
      </c>
    </row>
    <row r="19" spans="1:20" ht="21.75" customHeight="1" thickTop="1" x14ac:dyDescent="0.55000000000000004">
      <c r="T19" s="117"/>
    </row>
    <row r="20" spans="1:20" s="56" customFormat="1" ht="21.75" customHeight="1" x14ac:dyDescent="0.6">
      <c r="A20" s="55" t="s">
        <v>0</v>
      </c>
      <c r="D20" s="58"/>
      <c r="E20" s="57"/>
      <c r="T20" s="79"/>
    </row>
    <row r="21" spans="1:20" s="56" customFormat="1" ht="21.75" customHeight="1" x14ac:dyDescent="0.6">
      <c r="A21" s="59" t="s">
        <v>106</v>
      </c>
      <c r="D21" s="58"/>
      <c r="E21" s="57"/>
      <c r="J21" s="60"/>
      <c r="K21" s="60"/>
      <c r="L21" s="60"/>
      <c r="M21" s="60"/>
    </row>
    <row r="22" spans="1:20" ht="21.75" customHeight="1" x14ac:dyDescent="0.6">
      <c r="A22" s="114"/>
      <c r="J22" s="115"/>
      <c r="K22" s="115"/>
      <c r="L22" s="115"/>
      <c r="M22" s="115"/>
    </row>
    <row r="23" spans="1:20" ht="21.75" customHeight="1" x14ac:dyDescent="0.6">
      <c r="D23" s="226" t="s">
        <v>115</v>
      </c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</row>
    <row r="24" spans="1:20" ht="21.75" customHeight="1" x14ac:dyDescent="0.6">
      <c r="D24" s="61"/>
      <c r="E24" s="63"/>
      <c r="F24" s="64"/>
      <c r="G24" s="64"/>
      <c r="H24" s="223" t="s">
        <v>88</v>
      </c>
      <c r="I24" s="223"/>
      <c r="J24" s="223"/>
      <c r="K24" s="223"/>
      <c r="L24" s="223"/>
      <c r="M24" s="202"/>
      <c r="N24" s="223" t="s">
        <v>72</v>
      </c>
      <c r="O24" s="223"/>
      <c r="P24" s="223"/>
      <c r="Q24" s="223"/>
      <c r="R24" s="223"/>
      <c r="S24" s="63"/>
      <c r="T24" s="63"/>
    </row>
    <row r="25" spans="1:20" ht="21.75" customHeight="1" x14ac:dyDescent="0.6">
      <c r="D25" s="65"/>
      <c r="E25" s="202"/>
      <c r="F25" s="66"/>
      <c r="G25" s="66"/>
      <c r="H25" s="66"/>
      <c r="I25" s="66"/>
      <c r="J25" s="66"/>
      <c r="K25" s="66"/>
      <c r="L25" s="66"/>
      <c r="M25" s="202"/>
      <c r="N25" s="214" t="s">
        <v>173</v>
      </c>
      <c r="O25" s="65"/>
      <c r="P25" s="65"/>
      <c r="Q25" s="65"/>
      <c r="R25" s="65" t="s">
        <v>91</v>
      </c>
      <c r="S25" s="63"/>
      <c r="T25" s="204"/>
    </row>
    <row r="26" spans="1:20" ht="21.75" customHeight="1" x14ac:dyDescent="0.6">
      <c r="D26" s="65" t="s">
        <v>63</v>
      </c>
      <c r="E26" s="65"/>
      <c r="H26" s="65"/>
      <c r="M26" s="62"/>
      <c r="N26" s="214" t="s">
        <v>174</v>
      </c>
      <c r="O26" s="65"/>
      <c r="P26" s="65" t="s">
        <v>90</v>
      </c>
      <c r="Q26" s="65"/>
      <c r="R26" s="65" t="s">
        <v>92</v>
      </c>
      <c r="S26" s="198"/>
      <c r="T26" s="2"/>
    </row>
    <row r="27" spans="1:20" ht="21.75" customHeight="1" x14ac:dyDescent="0.55000000000000004">
      <c r="A27" s="67"/>
      <c r="D27" s="65" t="s">
        <v>93</v>
      </c>
      <c r="E27" s="65"/>
      <c r="F27" s="65" t="s">
        <v>94</v>
      </c>
      <c r="G27" s="65"/>
      <c r="H27" s="65" t="s">
        <v>95</v>
      </c>
      <c r="I27" s="65"/>
      <c r="J27" s="65"/>
      <c r="K27" s="65"/>
      <c r="L27" s="65"/>
      <c r="M27" s="62"/>
      <c r="N27" s="214" t="s">
        <v>175</v>
      </c>
      <c r="O27" s="65"/>
      <c r="P27" s="65" t="s">
        <v>110</v>
      </c>
      <c r="Q27" s="65"/>
      <c r="R27" s="65" t="s">
        <v>97</v>
      </c>
      <c r="S27" s="199"/>
      <c r="T27" s="5" t="s">
        <v>98</v>
      </c>
    </row>
    <row r="28" spans="1:20" ht="21.75" customHeight="1" x14ac:dyDescent="0.55000000000000004">
      <c r="A28" s="67"/>
      <c r="C28" s="200" t="s">
        <v>4</v>
      </c>
      <c r="D28" s="65" t="s">
        <v>99</v>
      </c>
      <c r="E28" s="65"/>
      <c r="F28" s="65" t="s">
        <v>100</v>
      </c>
      <c r="G28" s="65"/>
      <c r="H28" s="65" t="s">
        <v>101</v>
      </c>
      <c r="I28" s="65"/>
      <c r="J28" s="65" t="s">
        <v>70</v>
      </c>
      <c r="K28" s="65"/>
      <c r="L28" s="65" t="s">
        <v>102</v>
      </c>
      <c r="M28" s="65"/>
      <c r="N28" s="214" t="s">
        <v>176</v>
      </c>
      <c r="O28" s="65"/>
      <c r="P28" s="65" t="s">
        <v>111</v>
      </c>
      <c r="Q28" s="65"/>
      <c r="R28" s="65" t="s">
        <v>62</v>
      </c>
      <c r="S28" s="199"/>
      <c r="T28" s="5" t="s">
        <v>105</v>
      </c>
    </row>
    <row r="29" spans="1:20" ht="21.75" customHeight="1" x14ac:dyDescent="0.6">
      <c r="A29" s="68"/>
      <c r="D29" s="224" t="s">
        <v>5</v>
      </c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</row>
    <row r="30" spans="1:20" ht="21.75" customHeight="1" x14ac:dyDescent="0.6">
      <c r="A30" s="68" t="s">
        <v>152</v>
      </c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</row>
    <row r="31" spans="1:20" ht="21.75" customHeight="1" x14ac:dyDescent="0.6">
      <c r="A31" s="68" t="s">
        <v>153</v>
      </c>
      <c r="D31" s="34">
        <v>265900484</v>
      </c>
      <c r="E31" s="34"/>
      <c r="F31" s="34">
        <v>1342448425</v>
      </c>
      <c r="G31" s="34"/>
      <c r="H31" s="34">
        <v>26795766</v>
      </c>
      <c r="I31" s="34"/>
      <c r="J31" s="34">
        <v>2285000000</v>
      </c>
      <c r="K31" s="34"/>
      <c r="L31" s="73">
        <v>434065458</v>
      </c>
      <c r="M31" s="34"/>
      <c r="N31" s="34">
        <v>15231485</v>
      </c>
      <c r="O31" s="34"/>
      <c r="P31" s="34">
        <v>3515048557</v>
      </c>
      <c r="Q31" s="34"/>
      <c r="R31" s="34">
        <v>3530280042</v>
      </c>
      <c r="S31" s="74"/>
      <c r="T31" s="26">
        <v>7884490175</v>
      </c>
    </row>
    <row r="32" spans="1:20" ht="21.75" customHeight="1" x14ac:dyDescent="0.6">
      <c r="A32" s="68"/>
      <c r="D32" s="34"/>
      <c r="E32" s="34"/>
      <c r="F32" s="34"/>
      <c r="G32" s="34"/>
      <c r="H32" s="34"/>
      <c r="I32" s="34"/>
      <c r="J32" s="34"/>
      <c r="K32" s="34"/>
      <c r="L32" s="73"/>
      <c r="M32" s="34"/>
      <c r="N32" s="34"/>
      <c r="O32" s="34"/>
      <c r="P32" s="34"/>
      <c r="Q32" s="34"/>
      <c r="R32" s="34"/>
      <c r="S32" s="74"/>
      <c r="T32" s="26"/>
    </row>
    <row r="33" spans="1:21" ht="21.75" customHeight="1" x14ac:dyDescent="0.6">
      <c r="A33" s="213" t="s">
        <v>181</v>
      </c>
      <c r="B33" s="187"/>
      <c r="C33" s="187"/>
      <c r="D33" s="34"/>
      <c r="E33" s="34"/>
      <c r="F33" s="34"/>
      <c r="G33" s="34"/>
      <c r="H33" s="34"/>
      <c r="I33" s="34"/>
      <c r="J33" s="34"/>
      <c r="K33" s="34"/>
      <c r="L33" s="73"/>
      <c r="M33" s="34"/>
      <c r="N33" s="34"/>
      <c r="O33" s="34"/>
      <c r="P33" s="34"/>
      <c r="Q33" s="34"/>
      <c r="R33" s="34"/>
      <c r="S33" s="74"/>
      <c r="T33" s="26"/>
    </row>
    <row r="34" spans="1:21" ht="21.75" customHeight="1" x14ac:dyDescent="0.6">
      <c r="A34" s="213"/>
      <c r="B34" s="188" t="s">
        <v>185</v>
      </c>
      <c r="C34" s="188"/>
      <c r="D34" s="34"/>
      <c r="E34" s="34"/>
      <c r="F34" s="34"/>
      <c r="G34" s="34"/>
      <c r="H34" s="34"/>
      <c r="I34" s="34"/>
      <c r="J34" s="34"/>
      <c r="K34" s="34"/>
      <c r="L34" s="73"/>
      <c r="M34" s="34"/>
      <c r="N34" s="34"/>
      <c r="O34" s="34"/>
      <c r="P34" s="34"/>
      <c r="Q34" s="34"/>
      <c r="R34" s="34"/>
      <c r="S34" s="74"/>
      <c r="T34" s="26"/>
    </row>
    <row r="35" spans="1:21" ht="21.75" customHeight="1" x14ac:dyDescent="0.6">
      <c r="A35" s="213"/>
      <c r="B35" s="187" t="s">
        <v>186</v>
      </c>
      <c r="C35" s="200">
        <v>24</v>
      </c>
      <c r="D35" s="69" t="s">
        <v>87</v>
      </c>
      <c r="E35" s="69"/>
      <c r="F35" s="69" t="s">
        <v>87</v>
      </c>
      <c r="G35" s="69"/>
      <c r="H35" s="69" t="s">
        <v>87</v>
      </c>
      <c r="I35" s="69"/>
      <c r="J35" s="69" t="s">
        <v>87</v>
      </c>
      <c r="K35" s="69"/>
      <c r="L35" s="69">
        <v>-66473868</v>
      </c>
      <c r="M35" s="53"/>
      <c r="N35" s="69" t="s">
        <v>87</v>
      </c>
      <c r="O35" s="69"/>
      <c r="P35" s="69" t="s">
        <v>87</v>
      </c>
      <c r="Q35" s="69"/>
      <c r="R35" s="69" t="s">
        <v>87</v>
      </c>
      <c r="S35" s="69"/>
      <c r="T35" s="53">
        <f>SUM(D35:L35,R35)</f>
        <v>-66473868</v>
      </c>
    </row>
    <row r="36" spans="1:21" ht="21.75" customHeight="1" x14ac:dyDescent="0.6">
      <c r="A36" s="213"/>
      <c r="B36" s="188" t="s">
        <v>187</v>
      </c>
      <c r="C36" s="188"/>
      <c r="D36" s="71" t="s">
        <v>113</v>
      </c>
      <c r="E36" s="72"/>
      <c r="F36" s="71" t="s">
        <v>113</v>
      </c>
      <c r="G36" s="72"/>
      <c r="H36" s="71" t="s">
        <v>87</v>
      </c>
      <c r="I36" s="72"/>
      <c r="J36" s="71" t="s">
        <v>87</v>
      </c>
      <c r="K36" s="73"/>
      <c r="L36" s="82">
        <f>SUM(L34,L35)</f>
        <v>-66473868</v>
      </c>
      <c r="M36" s="72"/>
      <c r="N36" s="71" t="s">
        <v>87</v>
      </c>
      <c r="O36" s="26"/>
      <c r="P36" s="71" t="s">
        <v>87</v>
      </c>
      <c r="Q36" s="72"/>
      <c r="R36" s="71" t="s">
        <v>87</v>
      </c>
      <c r="S36" s="26"/>
      <c r="T36" s="82">
        <f>SUM(T34:T35)</f>
        <v>-66473868</v>
      </c>
    </row>
    <row r="37" spans="1:21" ht="21.75" customHeight="1" x14ac:dyDescent="0.6">
      <c r="A37" s="213"/>
      <c r="B37" s="188"/>
      <c r="C37" s="188"/>
      <c r="D37" s="34"/>
      <c r="E37" s="34"/>
      <c r="F37" s="34"/>
      <c r="G37" s="34"/>
      <c r="H37" s="34"/>
      <c r="I37" s="34"/>
      <c r="J37" s="34"/>
      <c r="K37" s="34"/>
      <c r="L37" s="73"/>
      <c r="M37" s="34"/>
      <c r="N37" s="34"/>
      <c r="O37" s="34"/>
      <c r="P37" s="34"/>
      <c r="Q37" s="34"/>
      <c r="R37" s="34"/>
      <c r="S37" s="74"/>
      <c r="T37" s="26"/>
    </row>
    <row r="38" spans="1:21" ht="21.75" customHeight="1" x14ac:dyDescent="0.6">
      <c r="A38" s="68" t="s">
        <v>124</v>
      </c>
      <c r="D38" s="76"/>
      <c r="E38" s="53"/>
      <c r="F38" s="76"/>
      <c r="G38" s="69"/>
      <c r="H38" s="75"/>
      <c r="I38" s="75"/>
      <c r="J38" s="75"/>
      <c r="K38" s="75"/>
      <c r="L38" s="75"/>
      <c r="M38" s="53"/>
      <c r="N38" s="76"/>
      <c r="O38" s="76"/>
      <c r="P38" s="76"/>
      <c r="Q38" s="76"/>
      <c r="R38" s="76"/>
      <c r="S38" s="76"/>
      <c r="T38" s="69"/>
    </row>
    <row r="39" spans="1:21" ht="21.75" customHeight="1" x14ac:dyDescent="0.55000000000000004">
      <c r="B39" s="61" t="s">
        <v>140</v>
      </c>
      <c r="D39" s="69" t="s">
        <v>87</v>
      </c>
      <c r="E39" s="69"/>
      <c r="F39" s="69" t="s">
        <v>87</v>
      </c>
      <c r="G39" s="69"/>
      <c r="H39" s="69" t="s">
        <v>87</v>
      </c>
      <c r="I39" s="69"/>
      <c r="J39" s="69" t="s">
        <v>87</v>
      </c>
      <c r="K39" s="69"/>
      <c r="L39" s="53">
        <f>'PL9'!J27</f>
        <v>31262028</v>
      </c>
      <c r="M39" s="69"/>
      <c r="N39" s="69" t="s">
        <v>87</v>
      </c>
      <c r="O39" s="69"/>
      <c r="P39" s="69" t="s">
        <v>87</v>
      </c>
      <c r="Q39" s="69"/>
      <c r="R39" s="69" t="s">
        <v>87</v>
      </c>
      <c r="S39" s="69"/>
      <c r="T39" s="53">
        <f>SUM(D39:L39,R39)</f>
        <v>31262028</v>
      </c>
    </row>
    <row r="40" spans="1:21" ht="21.75" customHeight="1" x14ac:dyDescent="0.6">
      <c r="A40" s="70"/>
      <c r="B40" s="61" t="s">
        <v>84</v>
      </c>
      <c r="D40" s="69" t="s">
        <v>87</v>
      </c>
      <c r="E40" s="69"/>
      <c r="F40" s="69" t="s">
        <v>87</v>
      </c>
      <c r="G40" s="69"/>
      <c r="H40" s="69" t="s">
        <v>87</v>
      </c>
      <c r="I40" s="69"/>
      <c r="J40" s="69" t="s">
        <v>87</v>
      </c>
      <c r="K40" s="69"/>
      <c r="L40" s="69">
        <f>'PL9'!J42</f>
        <v>59656555</v>
      </c>
      <c r="M40" s="53"/>
      <c r="N40" s="53">
        <f>'PL9'!J34</f>
        <v>1480839</v>
      </c>
      <c r="O40" s="69"/>
      <c r="P40" s="69" t="s">
        <v>87</v>
      </c>
      <c r="Q40" s="69"/>
      <c r="R40" s="53">
        <f>SUM(N40:P40)</f>
        <v>1480839</v>
      </c>
      <c r="S40" s="69"/>
      <c r="T40" s="53">
        <f>SUM(D40:L40,R40)</f>
        <v>61137394</v>
      </c>
      <c r="U40" s="116"/>
    </row>
    <row r="41" spans="1:21" ht="21.75" customHeight="1" x14ac:dyDescent="0.6">
      <c r="A41" s="70" t="s">
        <v>123</v>
      </c>
      <c r="B41" s="63"/>
      <c r="C41" s="63"/>
      <c r="D41" s="71" t="s">
        <v>113</v>
      </c>
      <c r="E41" s="72"/>
      <c r="F41" s="71" t="s">
        <v>113</v>
      </c>
      <c r="G41" s="72"/>
      <c r="H41" s="71" t="s">
        <v>87</v>
      </c>
      <c r="I41" s="72"/>
      <c r="J41" s="71" t="s">
        <v>87</v>
      </c>
      <c r="K41" s="73"/>
      <c r="L41" s="82">
        <f>SUM(L39,L40)</f>
        <v>90918583</v>
      </c>
      <c r="M41" s="72"/>
      <c r="N41" s="82">
        <f>SUM(N39,N40)</f>
        <v>1480839</v>
      </c>
      <c r="O41" s="26"/>
      <c r="P41" s="71" t="s">
        <v>87</v>
      </c>
      <c r="Q41" s="72"/>
      <c r="R41" s="82">
        <f>SUM(R39,R40)</f>
        <v>1480839</v>
      </c>
      <c r="S41" s="26"/>
      <c r="T41" s="82">
        <f>SUM(T39:T40)</f>
        <v>92399422</v>
      </c>
    </row>
    <row r="42" spans="1:21" ht="21.75" customHeight="1" x14ac:dyDescent="0.6">
      <c r="A42" s="70"/>
      <c r="B42" s="63"/>
      <c r="C42" s="63"/>
      <c r="D42" s="69"/>
      <c r="E42" s="69"/>
      <c r="F42" s="53"/>
      <c r="G42" s="69"/>
      <c r="H42" s="69"/>
      <c r="I42" s="69"/>
      <c r="J42" s="69"/>
      <c r="K42" s="73"/>
      <c r="L42" s="26"/>
      <c r="M42" s="26"/>
      <c r="N42" s="26"/>
      <c r="O42" s="26"/>
      <c r="P42" s="69"/>
      <c r="Q42" s="69"/>
      <c r="R42" s="26"/>
      <c r="S42" s="26"/>
      <c r="T42" s="26"/>
    </row>
    <row r="43" spans="1:21" ht="21.75" customHeight="1" thickBot="1" x14ac:dyDescent="0.65">
      <c r="A43" s="70" t="s">
        <v>154</v>
      </c>
      <c r="B43" s="63"/>
      <c r="C43" s="63"/>
      <c r="D43" s="105">
        <f>SUM(D31,D41,D36)</f>
        <v>265900484</v>
      </c>
      <c r="E43" s="26"/>
      <c r="F43" s="105">
        <f>SUM(F31,F41,F36)</f>
        <v>1342448425</v>
      </c>
      <c r="G43" s="26"/>
      <c r="H43" s="105">
        <f>SUM(H31,H41,H36)</f>
        <v>26795766</v>
      </c>
      <c r="I43" s="26"/>
      <c r="J43" s="105">
        <f>SUM(J31,J41,J36)</f>
        <v>2285000000</v>
      </c>
      <c r="K43" s="26"/>
      <c r="L43" s="105">
        <f>SUM(L31,L41,L36)</f>
        <v>458510173</v>
      </c>
      <c r="M43" s="69"/>
      <c r="N43" s="105">
        <f>SUM(N31,N41,N36)</f>
        <v>16712324</v>
      </c>
      <c r="O43" s="26"/>
      <c r="P43" s="105">
        <f>SUM(P31,P41,P36)</f>
        <v>3515048557</v>
      </c>
      <c r="Q43" s="26"/>
      <c r="R43" s="105">
        <f>SUM(R31,R41,R36)</f>
        <v>3531760881</v>
      </c>
      <c r="S43" s="26"/>
      <c r="T43" s="105">
        <f>SUM(T31,T41,T36)</f>
        <v>7910415729</v>
      </c>
    </row>
    <row r="44" spans="1:21" ht="21.75" customHeight="1" thickTop="1" x14ac:dyDescent="0.55000000000000004">
      <c r="T44" s="117"/>
    </row>
    <row r="60" spans="7:7" ht="21.75" customHeight="1" x14ac:dyDescent="0.55000000000000004">
      <c r="G60" s="61">
        <f>1061555509+1310400</f>
        <v>1062865909</v>
      </c>
    </row>
  </sheetData>
  <mergeCells count="8">
    <mergeCell ref="H24:L24"/>
    <mergeCell ref="N24:R24"/>
    <mergeCell ref="D29:T29"/>
    <mergeCell ref="D4:T4"/>
    <mergeCell ref="H5:L5"/>
    <mergeCell ref="N5:R5"/>
    <mergeCell ref="D10:T10"/>
    <mergeCell ref="D23:T23"/>
  </mergeCells>
  <pageMargins left="0.7" right="0.7" top="0.48" bottom="0.5" header="0.5" footer="0.5"/>
  <pageSetup paperSize="9" scale="78" firstPageNumber="12" orientation="landscape" useFirstPageNumber="1" r:id="rId1"/>
  <headerFooter>
    <oddFooter>&amp;L&amp;15หมายเหตุประกอบงบการเงินเป็นส่วนหนึ่งของงบการเงินนี้
&amp;C&amp;15&amp;P</oddFooter>
  </headerFooter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0"/>
  <sheetViews>
    <sheetView showGridLines="0" view="pageBreakPreview" zoomScaleNormal="89" zoomScaleSheetLayoutView="100" workbookViewId="0"/>
  </sheetViews>
  <sheetFormatPr defaultColWidth="9.375" defaultRowHeight="22.5" customHeight="1" x14ac:dyDescent="0.55000000000000004"/>
  <cols>
    <col min="1" max="1" width="3.5" style="3" customWidth="1"/>
    <col min="2" max="3" width="2.125" style="3" customWidth="1"/>
    <col min="4" max="4" width="51.375" style="3" customWidth="1"/>
    <col min="5" max="5" width="10" style="112" bestFit="1" customWidth="1"/>
    <col min="6" max="6" width="17.5" style="3" customWidth="1"/>
    <col min="7" max="7" width="1.375" style="3" customWidth="1"/>
    <col min="8" max="8" width="17.5" style="3" customWidth="1"/>
    <col min="9" max="9" width="1.375" style="3" customWidth="1"/>
    <col min="10" max="10" width="17.375" style="3" customWidth="1"/>
    <col min="11" max="11" width="1.375" style="3" customWidth="1"/>
    <col min="12" max="12" width="17.5" style="3" customWidth="1"/>
    <col min="13" max="13" width="9.375" style="3"/>
    <col min="14" max="14" width="16.5" style="3" bestFit="1" customWidth="1"/>
    <col min="15" max="15" width="12" style="3" bestFit="1" customWidth="1"/>
    <col min="16" max="16" width="33.375" style="3" customWidth="1"/>
    <col min="17" max="16384" width="9.375" style="3"/>
  </cols>
  <sheetData>
    <row r="1" spans="1:16" s="15" customFormat="1" ht="22.5" customHeight="1" x14ac:dyDescent="0.6">
      <c r="A1" s="1" t="s">
        <v>0</v>
      </c>
      <c r="B1" s="13"/>
      <c r="C1" s="13"/>
      <c r="D1" s="13"/>
      <c r="E1" s="80"/>
      <c r="F1" s="13"/>
      <c r="G1" s="13"/>
      <c r="H1" s="13"/>
      <c r="I1" s="13"/>
      <c r="J1" s="13"/>
      <c r="K1" s="13"/>
      <c r="L1" s="13"/>
    </row>
    <row r="2" spans="1:16" s="15" customFormat="1" ht="22.2" customHeight="1" x14ac:dyDescent="0.6">
      <c r="A2" s="4" t="s">
        <v>1</v>
      </c>
      <c r="B2" s="13"/>
      <c r="C2" s="13"/>
      <c r="D2" s="13"/>
      <c r="E2" s="80"/>
      <c r="F2" s="13"/>
      <c r="G2" s="164"/>
      <c r="H2" s="13"/>
      <c r="I2" s="164"/>
      <c r="J2" s="164"/>
      <c r="K2" s="164"/>
      <c r="L2" s="164"/>
    </row>
    <row r="3" spans="1:16" s="15" customFormat="1" ht="22.2" customHeight="1" x14ac:dyDescent="0.6">
      <c r="A3" s="4"/>
      <c r="B3" s="13"/>
      <c r="C3" s="13"/>
      <c r="D3" s="13"/>
      <c r="E3" s="80"/>
      <c r="F3" s="13"/>
      <c r="G3" s="164"/>
      <c r="H3" s="13"/>
      <c r="I3" s="164"/>
      <c r="J3" s="164"/>
      <c r="K3" s="164"/>
      <c r="L3" s="164"/>
    </row>
    <row r="4" spans="1:16" s="6" customFormat="1" ht="22.2" customHeight="1" x14ac:dyDescent="0.6">
      <c r="E4" s="118"/>
      <c r="F4" s="220" t="s">
        <v>2</v>
      </c>
      <c r="G4" s="220"/>
      <c r="H4" s="220"/>
      <c r="J4" s="230" t="s">
        <v>3</v>
      </c>
      <c r="K4" s="230"/>
      <c r="L4" s="230"/>
    </row>
    <row r="5" spans="1:16" s="119" customFormat="1" ht="22.2" customHeight="1" x14ac:dyDescent="0.5">
      <c r="E5" s="120"/>
      <c r="F5" s="232" t="s">
        <v>126</v>
      </c>
      <c r="G5" s="232"/>
      <c r="H5" s="232"/>
      <c r="I5" s="121"/>
      <c r="J5" s="232" t="s">
        <v>126</v>
      </c>
      <c r="K5" s="232"/>
      <c r="L5" s="232"/>
    </row>
    <row r="6" spans="1:16" s="119" customFormat="1" ht="22.2" customHeight="1" x14ac:dyDescent="0.5">
      <c r="F6" s="233" t="s">
        <v>122</v>
      </c>
      <c r="G6" s="233"/>
      <c r="H6" s="233"/>
      <c r="I6" s="122"/>
      <c r="J6" s="233" t="s">
        <v>122</v>
      </c>
      <c r="K6" s="233"/>
      <c r="L6" s="233"/>
      <c r="P6" s="123"/>
    </row>
    <row r="7" spans="1:16" s="6" customFormat="1" ht="22.2" customHeight="1" x14ac:dyDescent="0.6">
      <c r="E7" s="7" t="s">
        <v>4</v>
      </c>
      <c r="F7" s="113">
        <v>2563</v>
      </c>
      <c r="G7" s="113"/>
      <c r="H7" s="199">
        <v>2562</v>
      </c>
      <c r="I7" s="113"/>
      <c r="J7" s="113">
        <v>2563</v>
      </c>
      <c r="K7" s="113"/>
      <c r="L7" s="199">
        <v>2562</v>
      </c>
      <c r="P7" s="124"/>
    </row>
    <row r="8" spans="1:16" s="6" customFormat="1" ht="22.2" customHeight="1" x14ac:dyDescent="0.6">
      <c r="E8" s="118"/>
      <c r="F8" s="231" t="s">
        <v>5</v>
      </c>
      <c r="G8" s="231"/>
      <c r="H8" s="231"/>
      <c r="I8" s="231"/>
      <c r="J8" s="231"/>
      <c r="K8" s="231"/>
      <c r="L8" s="231"/>
      <c r="P8" s="125"/>
    </row>
    <row r="9" spans="1:16" s="126" customFormat="1" ht="19.5" customHeight="1" x14ac:dyDescent="0.6">
      <c r="A9" s="227" t="s">
        <v>6</v>
      </c>
      <c r="B9" s="227"/>
      <c r="C9" s="227"/>
      <c r="D9" s="227"/>
    </row>
    <row r="10" spans="1:16" ht="19.5" customHeight="1" x14ac:dyDescent="0.55000000000000004">
      <c r="A10" s="127" t="s">
        <v>143</v>
      </c>
      <c r="B10" s="128"/>
      <c r="C10" s="128"/>
      <c r="D10" s="128"/>
      <c r="E10" s="129"/>
      <c r="F10" s="111">
        <f>'PL9'!F27</f>
        <v>169131367</v>
      </c>
      <c r="G10" s="130"/>
      <c r="H10" s="111">
        <f>'PL9'!H27</f>
        <v>-452518985</v>
      </c>
      <c r="I10" s="131"/>
      <c r="J10" s="131">
        <f>'PL9'!J27</f>
        <v>31262028</v>
      </c>
      <c r="K10" s="131"/>
      <c r="L10" s="131">
        <f>'PL9'!L27</f>
        <v>951314542</v>
      </c>
    </row>
    <row r="11" spans="1:16" ht="19.5" customHeight="1" x14ac:dyDescent="0.55000000000000004">
      <c r="A11" s="132" t="s">
        <v>161</v>
      </c>
      <c r="B11" s="128"/>
      <c r="C11" s="128"/>
      <c r="D11" s="128"/>
      <c r="E11" s="129"/>
      <c r="F11" s="111"/>
      <c r="G11" s="130"/>
      <c r="H11" s="111"/>
      <c r="I11" s="131"/>
      <c r="J11" s="131"/>
      <c r="K11" s="131"/>
      <c r="L11" s="131"/>
    </row>
    <row r="12" spans="1:16" ht="22.2" customHeight="1" x14ac:dyDescent="0.55000000000000004">
      <c r="A12" s="128" t="s">
        <v>149</v>
      </c>
      <c r="B12" s="128"/>
      <c r="C12" s="128"/>
      <c r="D12" s="128"/>
      <c r="E12" s="129">
        <v>22</v>
      </c>
      <c r="F12" s="111">
        <v>-10372637</v>
      </c>
      <c r="G12" s="128"/>
      <c r="H12" s="111">
        <v>255017060</v>
      </c>
      <c r="I12" s="131"/>
      <c r="J12" s="139">
        <v>-9969984</v>
      </c>
      <c r="K12" s="131"/>
      <c r="L12" s="139">
        <v>253460449</v>
      </c>
    </row>
    <row r="13" spans="1:16" ht="21.6" x14ac:dyDescent="0.55000000000000004">
      <c r="A13" s="3" t="s">
        <v>7</v>
      </c>
      <c r="B13" s="128"/>
      <c r="C13" s="128"/>
      <c r="D13" s="128"/>
      <c r="E13" s="179"/>
      <c r="F13" s="111">
        <v>588594219</v>
      </c>
      <c r="G13" s="130"/>
      <c r="H13" s="111">
        <v>596258355</v>
      </c>
      <c r="I13" s="131"/>
      <c r="J13" s="131">
        <v>560613403</v>
      </c>
      <c r="K13" s="131"/>
      <c r="L13" s="131">
        <v>567732701</v>
      </c>
      <c r="N13" s="111"/>
      <c r="P13" s="111"/>
    </row>
    <row r="14" spans="1:16" ht="21.6" x14ac:dyDescent="0.55000000000000004">
      <c r="A14" s="3" t="s">
        <v>190</v>
      </c>
      <c r="B14" s="128"/>
      <c r="C14" s="128"/>
      <c r="D14" s="128"/>
      <c r="E14" s="173"/>
      <c r="F14" s="111">
        <v>43755723</v>
      </c>
      <c r="G14" s="130"/>
      <c r="H14" s="111">
        <v>0</v>
      </c>
      <c r="I14" s="131"/>
      <c r="J14" s="131">
        <v>43755723</v>
      </c>
      <c r="K14" s="131"/>
      <c r="L14" s="131">
        <v>0</v>
      </c>
      <c r="N14" s="111"/>
      <c r="P14" s="111"/>
    </row>
    <row r="15" spans="1:16" ht="21.6" x14ac:dyDescent="0.55000000000000004">
      <c r="A15" s="3" t="s">
        <v>137</v>
      </c>
      <c r="B15" s="128"/>
      <c r="C15" s="128"/>
      <c r="D15" s="128"/>
      <c r="E15" s="173"/>
      <c r="F15" s="111">
        <v>136148468</v>
      </c>
      <c r="G15" s="130"/>
      <c r="H15" s="111">
        <v>90133259</v>
      </c>
      <c r="I15" s="131"/>
      <c r="J15" s="131">
        <v>134737843</v>
      </c>
      <c r="K15" s="131"/>
      <c r="L15" s="131">
        <v>88823390</v>
      </c>
      <c r="N15" s="163"/>
      <c r="P15" s="163"/>
    </row>
    <row r="16" spans="1:16" ht="21.6" x14ac:dyDescent="0.55000000000000004">
      <c r="A16" s="3" t="s">
        <v>135</v>
      </c>
      <c r="B16" s="128"/>
      <c r="C16" s="128"/>
      <c r="D16" s="128"/>
      <c r="E16" s="173"/>
      <c r="F16" s="111"/>
      <c r="G16" s="130"/>
      <c r="H16" s="111"/>
      <c r="I16" s="131"/>
      <c r="J16" s="131"/>
      <c r="K16" s="131"/>
      <c r="L16" s="131"/>
      <c r="N16" s="163"/>
      <c r="P16" s="163"/>
    </row>
    <row r="17" spans="1:16" ht="21.6" x14ac:dyDescent="0.55000000000000004">
      <c r="A17" s="128" t="s">
        <v>196</v>
      </c>
      <c r="B17" s="128"/>
      <c r="C17" s="128"/>
      <c r="D17" s="128"/>
      <c r="E17" s="173"/>
      <c r="F17" s="96">
        <v>0</v>
      </c>
      <c r="G17" s="130"/>
      <c r="H17" s="111">
        <f>'PL9'!H20</f>
        <v>171829771</v>
      </c>
      <c r="I17" s="131"/>
      <c r="J17" s="131">
        <v>0</v>
      </c>
      <c r="K17" s="131"/>
      <c r="L17" s="131">
        <f>'PL9'!L20</f>
        <v>169850687</v>
      </c>
      <c r="N17" s="163"/>
      <c r="P17" s="163"/>
    </row>
    <row r="18" spans="1:16" ht="21.6" x14ac:dyDescent="0.55000000000000004">
      <c r="A18" s="3" t="s">
        <v>157</v>
      </c>
      <c r="B18" s="128"/>
      <c r="C18" s="128"/>
      <c r="D18" s="128"/>
      <c r="E18" s="179"/>
      <c r="F18" s="111">
        <v>690905</v>
      </c>
      <c r="G18" s="130"/>
      <c r="H18" s="111">
        <v>-26221</v>
      </c>
      <c r="I18" s="131"/>
      <c r="J18" s="131">
        <v>690905</v>
      </c>
      <c r="K18" s="131"/>
      <c r="L18" s="131">
        <v>-26221</v>
      </c>
    </row>
    <row r="19" spans="1:16" ht="21.6" x14ac:dyDescent="0.55000000000000004">
      <c r="A19" s="128" t="s">
        <v>191</v>
      </c>
      <c r="B19" s="128"/>
      <c r="C19" s="128"/>
      <c r="D19" s="128"/>
      <c r="E19" s="129"/>
      <c r="F19" s="111"/>
      <c r="G19" s="130"/>
      <c r="H19" s="111"/>
      <c r="I19" s="131"/>
      <c r="J19" s="131"/>
      <c r="K19" s="131"/>
      <c r="L19" s="131"/>
    </row>
    <row r="20" spans="1:16" ht="19.5" customHeight="1" x14ac:dyDescent="0.55000000000000004">
      <c r="A20" s="128" t="s">
        <v>129</v>
      </c>
      <c r="C20" s="128"/>
      <c r="D20" s="128"/>
      <c r="E20" s="129">
        <v>13</v>
      </c>
      <c r="F20" s="111">
        <v>-665580</v>
      </c>
      <c r="G20" s="130"/>
      <c r="H20" s="111">
        <v>-6499377</v>
      </c>
      <c r="I20" s="131"/>
      <c r="J20" s="133">
        <v>-665580</v>
      </c>
      <c r="K20" s="134"/>
      <c r="L20" s="133">
        <v>-6499377</v>
      </c>
    </row>
    <row r="21" spans="1:16" ht="19.5" customHeight="1" x14ac:dyDescent="0.55000000000000004">
      <c r="A21" s="128" t="s">
        <v>11</v>
      </c>
      <c r="B21" s="128"/>
      <c r="C21" s="128"/>
      <c r="D21" s="128"/>
      <c r="E21" s="129"/>
      <c r="F21" s="111"/>
      <c r="G21" s="128"/>
      <c r="H21" s="111"/>
      <c r="I21" s="131"/>
      <c r="J21" s="131"/>
      <c r="K21" s="134"/>
      <c r="L21" s="131"/>
    </row>
    <row r="22" spans="1:16" ht="19.5" customHeight="1" x14ac:dyDescent="0.55000000000000004">
      <c r="A22" s="128" t="s">
        <v>130</v>
      </c>
      <c r="C22" s="128"/>
      <c r="D22" s="128"/>
      <c r="E22" s="129">
        <v>10</v>
      </c>
      <c r="F22" s="111">
        <v>-187969035</v>
      </c>
      <c r="G22" s="130"/>
      <c r="H22" s="111">
        <v>-176846517</v>
      </c>
      <c r="I22" s="131"/>
      <c r="J22" s="131">
        <v>0</v>
      </c>
      <c r="K22" s="131"/>
      <c r="L22" s="131">
        <v>0</v>
      </c>
    </row>
    <row r="23" spans="1:16" ht="21.6" x14ac:dyDescent="0.55000000000000004">
      <c r="A23" s="3" t="s">
        <v>192</v>
      </c>
      <c r="B23" s="128"/>
      <c r="C23" s="128"/>
      <c r="D23" s="128"/>
      <c r="E23" s="129">
        <v>8</v>
      </c>
      <c r="F23" s="111">
        <v>3150155</v>
      </c>
      <c r="G23" s="130"/>
      <c r="H23" s="111">
        <v>52283</v>
      </c>
      <c r="I23" s="131"/>
      <c r="J23" s="131">
        <v>3150155</v>
      </c>
      <c r="K23" s="131"/>
      <c r="L23" s="131">
        <v>52283</v>
      </c>
    </row>
    <row r="24" spans="1:16" ht="21.6" x14ac:dyDescent="0.55000000000000004">
      <c r="A24" s="3" t="s">
        <v>199</v>
      </c>
      <c r="B24" s="128"/>
      <c r="C24" s="128"/>
      <c r="D24" s="128"/>
      <c r="E24" s="173"/>
      <c r="F24" s="111">
        <v>3996608</v>
      </c>
      <c r="G24" s="130"/>
      <c r="H24" s="111">
        <v>1307968</v>
      </c>
      <c r="I24" s="131"/>
      <c r="J24" s="131">
        <v>6604008</v>
      </c>
      <c r="K24" s="131"/>
      <c r="L24" s="131">
        <v>-3915369</v>
      </c>
    </row>
    <row r="25" spans="1:16" ht="21.6" x14ac:dyDescent="0.55000000000000004">
      <c r="A25" s="3" t="s">
        <v>162</v>
      </c>
      <c r="B25" s="128"/>
      <c r="C25" s="128"/>
      <c r="D25" s="128"/>
      <c r="E25" s="173"/>
      <c r="F25" s="111">
        <v>20590357</v>
      </c>
      <c r="G25" s="130"/>
      <c r="H25" s="111">
        <v>-19694969</v>
      </c>
      <c r="I25" s="131"/>
      <c r="J25" s="131">
        <v>21180242</v>
      </c>
      <c r="K25" s="131"/>
      <c r="L25" s="131">
        <v>-19346971</v>
      </c>
    </row>
    <row r="26" spans="1:16" ht="21.6" x14ac:dyDescent="0.55000000000000004">
      <c r="A26" s="3" t="s">
        <v>8</v>
      </c>
      <c r="B26" s="128"/>
      <c r="C26" s="128"/>
      <c r="D26" s="128"/>
      <c r="E26" s="179"/>
      <c r="F26" s="111">
        <v>-6644190</v>
      </c>
      <c r="G26" s="130"/>
      <c r="H26" s="111">
        <v>-5173235</v>
      </c>
      <c r="I26" s="131"/>
      <c r="J26" s="131">
        <v>-10075016</v>
      </c>
      <c r="K26" s="131"/>
      <c r="L26" s="131">
        <v>-8557509</v>
      </c>
    </row>
    <row r="27" spans="1:16" ht="21.6" x14ac:dyDescent="0.55000000000000004">
      <c r="A27" s="3" t="s">
        <v>9</v>
      </c>
      <c r="B27" s="128"/>
      <c r="C27" s="128"/>
      <c r="D27" s="128"/>
      <c r="E27" s="179"/>
      <c r="F27" s="111">
        <v>-7329758</v>
      </c>
      <c r="G27" s="130"/>
      <c r="H27" s="111">
        <v>-4441177</v>
      </c>
      <c r="I27" s="131"/>
      <c r="J27" s="131">
        <v>-57367757.799999997</v>
      </c>
      <c r="K27" s="131"/>
      <c r="L27" s="131">
        <v>-1579441177</v>
      </c>
    </row>
    <row r="28" spans="1:16" ht="19.5" customHeight="1" x14ac:dyDescent="0.6">
      <c r="A28" s="135"/>
      <c r="B28" s="135"/>
      <c r="C28" s="135"/>
      <c r="D28" s="135"/>
      <c r="E28" s="136"/>
      <c r="F28" s="137">
        <f>SUM(F10:F27)</f>
        <v>753076602</v>
      </c>
      <c r="G28" s="128"/>
      <c r="H28" s="137">
        <f>SUM(H10:H27)</f>
        <v>449398215</v>
      </c>
      <c r="I28" s="128"/>
      <c r="J28" s="137">
        <f>SUM(J10:J27)</f>
        <v>723915969.20000005</v>
      </c>
      <c r="K28" s="128"/>
      <c r="L28" s="137">
        <f>SUM(L10:L27)</f>
        <v>413447428</v>
      </c>
    </row>
    <row r="29" spans="1:16" ht="22.95" customHeight="1" x14ac:dyDescent="0.6">
      <c r="A29" s="132" t="s">
        <v>13</v>
      </c>
      <c r="B29" s="135"/>
      <c r="C29" s="128"/>
      <c r="D29" s="128"/>
      <c r="E29" s="129"/>
      <c r="F29" s="130"/>
      <c r="G29" s="130"/>
      <c r="H29" s="130"/>
      <c r="I29" s="130"/>
      <c r="J29" s="130"/>
      <c r="K29" s="130"/>
      <c r="L29" s="130"/>
      <c r="O29" s="97"/>
    </row>
    <row r="30" spans="1:16" ht="21" customHeight="1" x14ac:dyDescent="0.55000000000000004">
      <c r="A30" s="138" t="s">
        <v>14</v>
      </c>
      <c r="B30" s="128"/>
      <c r="C30" s="128"/>
      <c r="D30" s="128"/>
      <c r="E30" s="129"/>
      <c r="F30" s="131">
        <v>14717172</v>
      </c>
      <c r="G30" s="131"/>
      <c r="H30" s="131">
        <v>-34531067</v>
      </c>
      <c r="I30" s="131"/>
      <c r="J30" s="131">
        <v>16328254</v>
      </c>
      <c r="K30" s="131"/>
      <c r="L30" s="131">
        <v>-28881791</v>
      </c>
    </row>
    <row r="31" spans="1:16" ht="21" customHeight="1" x14ac:dyDescent="0.55000000000000004">
      <c r="A31" s="138" t="s">
        <v>15</v>
      </c>
      <c r="B31" s="128"/>
      <c r="C31" s="128"/>
      <c r="D31" s="128"/>
      <c r="E31" s="129"/>
      <c r="F31" s="131">
        <v>32145233</v>
      </c>
      <c r="G31" s="131"/>
      <c r="H31" s="131">
        <v>346054096</v>
      </c>
      <c r="I31" s="131"/>
      <c r="J31" s="131">
        <v>32107150</v>
      </c>
      <c r="K31" s="131"/>
      <c r="L31" s="131">
        <v>306017230</v>
      </c>
    </row>
    <row r="32" spans="1:16" ht="21" customHeight="1" x14ac:dyDescent="0.55000000000000004">
      <c r="A32" s="138" t="s">
        <v>16</v>
      </c>
      <c r="B32" s="128"/>
      <c r="C32" s="128"/>
      <c r="D32" s="128"/>
      <c r="E32" s="129"/>
      <c r="F32" s="131">
        <v>-11491989</v>
      </c>
      <c r="G32" s="131"/>
      <c r="H32" s="131">
        <v>22002952</v>
      </c>
      <c r="I32" s="131"/>
      <c r="J32" s="131">
        <v>-11878571</v>
      </c>
      <c r="K32" s="131"/>
      <c r="L32" s="131">
        <v>21812112</v>
      </c>
    </row>
    <row r="33" spans="1:12" ht="19.5" customHeight="1" x14ac:dyDescent="0.55000000000000004">
      <c r="A33" s="138" t="s">
        <v>17</v>
      </c>
      <c r="B33" s="128"/>
      <c r="C33" s="128"/>
      <c r="D33" s="128"/>
      <c r="E33" s="129"/>
      <c r="F33" s="131">
        <v>85406445</v>
      </c>
      <c r="G33" s="131"/>
      <c r="H33" s="131">
        <v>-73206265</v>
      </c>
      <c r="I33" s="131"/>
      <c r="J33" s="131">
        <v>80974897</v>
      </c>
      <c r="K33" s="131"/>
      <c r="L33" s="131">
        <v>-58588231</v>
      </c>
    </row>
    <row r="34" spans="1:12" ht="19.5" customHeight="1" x14ac:dyDescent="0.55000000000000004">
      <c r="A34" s="138" t="s">
        <v>18</v>
      </c>
      <c r="B34" s="128"/>
      <c r="C34" s="128"/>
      <c r="D34" s="128"/>
      <c r="E34" s="129"/>
      <c r="F34" s="131">
        <v>2390816</v>
      </c>
      <c r="G34" s="131"/>
      <c r="H34" s="131">
        <v>1222894</v>
      </c>
      <c r="I34" s="131"/>
      <c r="J34" s="131">
        <v>2390816</v>
      </c>
      <c r="K34" s="131"/>
      <c r="L34" s="131">
        <v>1222894</v>
      </c>
    </row>
    <row r="35" spans="1:12" ht="21" customHeight="1" x14ac:dyDescent="0.55000000000000004">
      <c r="A35" s="138" t="s">
        <v>19</v>
      </c>
      <c r="B35" s="128"/>
      <c r="C35" s="128"/>
      <c r="D35" s="128"/>
      <c r="E35" s="129"/>
      <c r="F35" s="131">
        <v>-1591229</v>
      </c>
      <c r="G35" s="131"/>
      <c r="H35" s="131">
        <v>-10858320</v>
      </c>
      <c r="I35" s="131"/>
      <c r="J35" s="131">
        <v>-1920753</v>
      </c>
      <c r="K35" s="131"/>
      <c r="L35" s="131">
        <v>-11874568</v>
      </c>
    </row>
    <row r="36" spans="1:12" ht="19.5" customHeight="1" x14ac:dyDescent="0.55000000000000004">
      <c r="A36" s="138" t="s">
        <v>20</v>
      </c>
      <c r="B36" s="128"/>
      <c r="C36" s="128"/>
      <c r="D36" s="128"/>
      <c r="E36" s="129"/>
      <c r="F36" s="134">
        <v>-2213064</v>
      </c>
      <c r="G36" s="131"/>
      <c r="H36" s="134">
        <v>-10118966</v>
      </c>
      <c r="I36" s="131"/>
      <c r="J36" s="131">
        <v>-1353100</v>
      </c>
      <c r="K36" s="131"/>
      <c r="L36" s="131">
        <v>-8966358</v>
      </c>
    </row>
    <row r="37" spans="1:12" ht="21.6" x14ac:dyDescent="0.55000000000000004">
      <c r="A37" s="128" t="s">
        <v>21</v>
      </c>
      <c r="B37" s="128"/>
      <c r="C37" s="128"/>
      <c r="D37" s="128"/>
      <c r="E37" s="129"/>
      <c r="F37" s="131">
        <v>-64367029</v>
      </c>
      <c r="G37" s="131"/>
      <c r="H37" s="131">
        <v>-123369849</v>
      </c>
      <c r="I37" s="131"/>
      <c r="J37" s="131">
        <v>-52184750</v>
      </c>
      <c r="K37" s="131"/>
      <c r="L37" s="131">
        <v>-128400506</v>
      </c>
    </row>
    <row r="38" spans="1:12" ht="21.6" x14ac:dyDescent="0.55000000000000004">
      <c r="A38" s="128" t="s">
        <v>138</v>
      </c>
      <c r="B38" s="128"/>
      <c r="C38" s="128"/>
      <c r="D38" s="128"/>
      <c r="E38" s="129"/>
      <c r="F38" s="131">
        <v>8485068</v>
      </c>
      <c r="G38" s="131"/>
      <c r="H38" s="131">
        <v>7896015</v>
      </c>
      <c r="I38" s="131"/>
      <c r="J38" s="131">
        <v>10124519</v>
      </c>
      <c r="K38" s="131"/>
      <c r="L38" s="131">
        <v>11232978</v>
      </c>
    </row>
    <row r="39" spans="1:12" ht="21.6" x14ac:dyDescent="0.55000000000000004">
      <c r="A39" s="128" t="s">
        <v>22</v>
      </c>
      <c r="B39" s="128"/>
      <c r="C39" s="128"/>
      <c r="D39" s="128"/>
      <c r="E39" s="129"/>
      <c r="F39" s="131">
        <v>20083586</v>
      </c>
      <c r="G39" s="131"/>
      <c r="H39" s="131">
        <v>-4833089</v>
      </c>
      <c r="I39" s="131"/>
      <c r="J39" s="131">
        <v>21698383</v>
      </c>
      <c r="K39" s="131"/>
      <c r="L39" s="131">
        <v>-7942685</v>
      </c>
    </row>
    <row r="40" spans="1:12" ht="19.5" customHeight="1" x14ac:dyDescent="0.55000000000000004">
      <c r="A40" s="138" t="s">
        <v>23</v>
      </c>
      <c r="B40" s="128"/>
      <c r="C40" s="128"/>
      <c r="D40" s="128"/>
      <c r="E40" s="129"/>
      <c r="F40" s="131">
        <v>10868212</v>
      </c>
      <c r="G40" s="131"/>
      <c r="H40" s="131">
        <v>-1718325</v>
      </c>
      <c r="I40" s="131"/>
      <c r="J40" s="131">
        <v>10868212</v>
      </c>
      <c r="K40" s="131"/>
      <c r="L40" s="131">
        <v>-1718325</v>
      </c>
    </row>
    <row r="41" spans="1:12" ht="21.6" x14ac:dyDescent="0.55000000000000004">
      <c r="A41" s="128" t="s">
        <v>24</v>
      </c>
      <c r="B41" s="128"/>
      <c r="C41" s="128"/>
      <c r="D41" s="128"/>
      <c r="E41" s="129"/>
      <c r="F41" s="131">
        <v>-5844677</v>
      </c>
      <c r="G41" s="131"/>
      <c r="H41" s="131">
        <v>-11325859</v>
      </c>
      <c r="I41" s="131"/>
      <c r="J41" s="131">
        <v>-7077996</v>
      </c>
      <c r="K41" s="131"/>
      <c r="L41" s="131">
        <v>-12024797</v>
      </c>
    </row>
    <row r="42" spans="1:12" ht="21.45" customHeight="1" x14ac:dyDescent="0.55000000000000004">
      <c r="A42" s="128" t="s">
        <v>139</v>
      </c>
      <c r="B42" s="128"/>
      <c r="C42" s="128"/>
      <c r="D42" s="180"/>
      <c r="E42" s="129"/>
      <c r="F42" s="111">
        <v>-108021811</v>
      </c>
      <c r="G42" s="111"/>
      <c r="H42" s="111">
        <v>-74066595</v>
      </c>
      <c r="I42" s="111"/>
      <c r="J42" s="111">
        <v>-107990236</v>
      </c>
      <c r="K42" s="111"/>
      <c r="L42" s="111">
        <v>-73962695</v>
      </c>
    </row>
    <row r="43" spans="1:12" ht="19.5" hidden="1" customHeight="1" x14ac:dyDescent="0.55000000000000004">
      <c r="A43" s="128" t="s">
        <v>125</v>
      </c>
      <c r="B43" s="128"/>
      <c r="C43" s="128"/>
      <c r="D43" s="128"/>
      <c r="E43" s="129"/>
      <c r="F43" s="139">
        <f>SUM(F28:F42)</f>
        <v>733643335</v>
      </c>
      <c r="G43" s="139"/>
      <c r="H43" s="139">
        <f>SUM(H28:H42)</f>
        <v>482545837</v>
      </c>
      <c r="I43" s="139"/>
      <c r="J43" s="139">
        <f>SUM(J28:J42)</f>
        <v>716002794.20000005</v>
      </c>
      <c r="K43" s="139"/>
      <c r="L43" s="139">
        <f>SUM(L28:L42)</f>
        <v>421372686</v>
      </c>
    </row>
    <row r="44" spans="1:12" ht="1.05" customHeight="1" x14ac:dyDescent="0.55000000000000004">
      <c r="A44" s="128" t="s">
        <v>26</v>
      </c>
      <c r="B44" s="128"/>
      <c r="C44" s="128"/>
      <c r="D44" s="128"/>
      <c r="E44" s="129"/>
      <c r="F44" s="139">
        <v>0</v>
      </c>
      <c r="G44" s="139"/>
      <c r="H44" s="139">
        <v>0</v>
      </c>
      <c r="I44" s="139"/>
      <c r="J44" s="131">
        <v>0</v>
      </c>
      <c r="K44" s="139"/>
      <c r="L44" s="131">
        <v>0</v>
      </c>
    </row>
    <row r="45" spans="1:12" ht="19.5" customHeight="1" x14ac:dyDescent="0.6">
      <c r="A45" s="135" t="s">
        <v>158</v>
      </c>
      <c r="B45" s="135"/>
      <c r="C45" s="135"/>
      <c r="D45" s="140"/>
      <c r="E45" s="141"/>
      <c r="F45" s="142">
        <f>SUM(F43:F44)</f>
        <v>733643335</v>
      </c>
      <c r="G45" s="143"/>
      <c r="H45" s="142">
        <f>SUM(H43:H44)</f>
        <v>482545837</v>
      </c>
      <c r="I45" s="143"/>
      <c r="J45" s="142">
        <f>SUM(J43:J44)</f>
        <v>716002794.20000005</v>
      </c>
      <c r="K45" s="143"/>
      <c r="L45" s="142">
        <f>SUM(L43:L44)</f>
        <v>421372686</v>
      </c>
    </row>
    <row r="46" spans="1:12" s="15" customFormat="1" ht="22.5" customHeight="1" x14ac:dyDescent="0.6">
      <c r="A46" s="165" t="s">
        <v>0</v>
      </c>
      <c r="B46" s="166"/>
      <c r="C46" s="166"/>
      <c r="D46" s="166"/>
      <c r="E46" s="167"/>
      <c r="F46" s="166"/>
      <c r="G46" s="166"/>
      <c r="H46" s="166"/>
      <c r="I46" s="166"/>
      <c r="J46" s="168"/>
      <c r="K46" s="166"/>
      <c r="L46" s="168"/>
    </row>
    <row r="47" spans="1:12" s="15" customFormat="1" ht="22.5" customHeight="1" x14ac:dyDescent="0.6">
      <c r="A47" s="169" t="s">
        <v>25</v>
      </c>
      <c r="B47" s="166"/>
      <c r="C47" s="166"/>
      <c r="D47" s="166"/>
      <c r="E47" s="167"/>
      <c r="F47" s="166"/>
      <c r="G47" s="170"/>
      <c r="H47" s="166"/>
      <c r="I47" s="170"/>
      <c r="J47" s="170"/>
      <c r="K47" s="170"/>
      <c r="L47" s="170"/>
    </row>
    <row r="48" spans="1:12" ht="22.2" customHeight="1" x14ac:dyDescent="0.6">
      <c r="A48" s="145"/>
      <c r="B48" s="127"/>
      <c r="C48" s="127"/>
      <c r="D48" s="127"/>
      <c r="E48" s="144"/>
      <c r="F48" s="127"/>
      <c r="G48" s="127"/>
      <c r="H48" s="127"/>
      <c r="I48" s="146"/>
      <c r="J48" s="146"/>
      <c r="K48" s="146"/>
      <c r="L48" s="146"/>
    </row>
    <row r="49" spans="1:12" ht="22.2" customHeight="1" x14ac:dyDescent="0.6">
      <c r="A49" s="147"/>
      <c r="B49" s="147"/>
      <c r="C49" s="147"/>
      <c r="D49" s="147"/>
      <c r="E49" s="136"/>
      <c r="F49" s="228" t="s">
        <v>2</v>
      </c>
      <c r="G49" s="228"/>
      <c r="H49" s="228"/>
      <c r="I49" s="147"/>
      <c r="J49" s="228" t="s">
        <v>3</v>
      </c>
      <c r="K49" s="228"/>
      <c r="L49" s="228"/>
    </row>
    <row r="50" spans="1:12" ht="22.2" customHeight="1" x14ac:dyDescent="0.6">
      <c r="A50" s="147"/>
      <c r="B50" s="147"/>
      <c r="C50" s="147"/>
      <c r="D50" s="147"/>
      <c r="E50" s="136"/>
      <c r="F50" s="232" t="s">
        <v>126</v>
      </c>
      <c r="G50" s="232"/>
      <c r="H50" s="232"/>
      <c r="I50" s="121"/>
      <c r="J50" s="232" t="s">
        <v>126</v>
      </c>
      <c r="K50" s="232"/>
      <c r="L50" s="232"/>
    </row>
    <row r="51" spans="1:12" ht="22.2" customHeight="1" x14ac:dyDescent="0.6">
      <c r="A51" s="147"/>
      <c r="B51" s="147"/>
      <c r="C51" s="147"/>
      <c r="D51" s="147"/>
      <c r="E51" s="136"/>
      <c r="F51" s="233" t="s">
        <v>122</v>
      </c>
      <c r="G51" s="233"/>
      <c r="H51" s="233"/>
      <c r="I51" s="174"/>
      <c r="J51" s="233" t="s">
        <v>122</v>
      </c>
      <c r="K51" s="233"/>
      <c r="L51" s="233"/>
    </row>
    <row r="52" spans="1:12" s="6" customFormat="1" ht="22.2" customHeight="1" x14ac:dyDescent="0.6">
      <c r="A52" s="147"/>
      <c r="B52" s="147"/>
      <c r="C52" s="147"/>
      <c r="D52" s="147"/>
      <c r="E52" s="148" t="s">
        <v>4</v>
      </c>
      <c r="F52" s="172">
        <v>2563</v>
      </c>
      <c r="G52" s="172"/>
      <c r="H52" s="199">
        <v>2562</v>
      </c>
      <c r="I52" s="172"/>
      <c r="J52" s="172">
        <v>2563</v>
      </c>
      <c r="K52" s="172"/>
      <c r="L52" s="199">
        <v>2562</v>
      </c>
    </row>
    <row r="53" spans="1:12" s="6" customFormat="1" ht="22.5" customHeight="1" x14ac:dyDescent="0.6">
      <c r="A53" s="147"/>
      <c r="B53" s="147"/>
      <c r="C53" s="147"/>
      <c r="D53" s="147"/>
      <c r="E53" s="129"/>
      <c r="F53" s="229" t="s">
        <v>5</v>
      </c>
      <c r="G53" s="229"/>
      <c r="H53" s="229"/>
      <c r="I53" s="229"/>
      <c r="J53" s="229"/>
      <c r="K53" s="229"/>
      <c r="L53" s="229"/>
    </row>
    <row r="54" spans="1:12" ht="22.5" customHeight="1" x14ac:dyDescent="0.6">
      <c r="A54" s="149" t="s">
        <v>27</v>
      </c>
      <c r="B54" s="128"/>
      <c r="C54" s="128"/>
      <c r="D54" s="128"/>
      <c r="E54" s="129"/>
      <c r="F54" s="150"/>
      <c r="G54" s="150"/>
      <c r="H54" s="150"/>
      <c r="I54" s="150"/>
      <c r="J54" s="150"/>
      <c r="K54" s="150"/>
      <c r="L54" s="150"/>
    </row>
    <row r="55" spans="1:12" ht="22.5" customHeight="1" x14ac:dyDescent="0.55000000000000004">
      <c r="A55" s="128" t="s">
        <v>163</v>
      </c>
      <c r="B55" s="128"/>
      <c r="C55" s="128"/>
      <c r="D55" s="128"/>
      <c r="E55" s="129"/>
      <c r="F55" s="189">
        <v>22899453</v>
      </c>
      <c r="G55" s="195"/>
      <c r="H55" s="111">
        <v>20249426</v>
      </c>
      <c r="I55" s="111"/>
      <c r="J55" s="111">
        <v>22094444</v>
      </c>
      <c r="K55" s="111"/>
      <c r="L55" s="111">
        <v>19901426</v>
      </c>
    </row>
    <row r="56" spans="1:12" ht="22.5" customHeight="1" x14ac:dyDescent="0.55000000000000004">
      <c r="A56" s="128" t="s">
        <v>164</v>
      </c>
      <c r="B56" s="128"/>
      <c r="C56" s="128"/>
      <c r="D56" s="128"/>
      <c r="E56" s="129"/>
      <c r="F56" s="189">
        <v>-232482437</v>
      </c>
      <c r="G56" s="111"/>
      <c r="H56" s="111">
        <v>-182307339</v>
      </c>
      <c r="I56" s="111"/>
      <c r="J56" s="111">
        <v>-205107999</v>
      </c>
      <c r="K56" s="111"/>
      <c r="L56" s="111">
        <v>-162996183</v>
      </c>
    </row>
    <row r="57" spans="1:12" ht="22.5" customHeight="1" x14ac:dyDescent="0.55000000000000004">
      <c r="A57" s="128" t="s">
        <v>165</v>
      </c>
      <c r="B57" s="128"/>
      <c r="C57" s="128"/>
      <c r="D57" s="128"/>
      <c r="E57" s="129"/>
      <c r="F57" s="189">
        <v>-851349</v>
      </c>
      <c r="G57" s="111"/>
      <c r="H57" s="111">
        <v>-2104001</v>
      </c>
      <c r="I57" s="111"/>
      <c r="J57" s="111">
        <v>-735099</v>
      </c>
      <c r="K57" s="111"/>
      <c r="L57" s="111">
        <v>-2092559</v>
      </c>
    </row>
    <row r="58" spans="1:12" ht="22.5" customHeight="1" x14ac:dyDescent="0.55000000000000004">
      <c r="A58" s="128" t="s">
        <v>9</v>
      </c>
      <c r="B58" s="128"/>
      <c r="C58" s="128"/>
      <c r="D58" s="128"/>
      <c r="E58" s="129"/>
      <c r="F58" s="189">
        <v>67329758</v>
      </c>
      <c r="G58" s="111"/>
      <c r="H58" s="111">
        <v>43441177</v>
      </c>
      <c r="I58" s="111"/>
      <c r="J58" s="111">
        <v>93367757.799999997</v>
      </c>
      <c r="K58" s="111"/>
      <c r="L58" s="111">
        <v>1579441177</v>
      </c>
    </row>
    <row r="59" spans="1:12" ht="22.2" customHeight="1" x14ac:dyDescent="0.55000000000000004">
      <c r="A59" s="128" t="s">
        <v>8</v>
      </c>
      <c r="B59" s="128"/>
      <c r="C59" s="128"/>
      <c r="D59" s="128"/>
      <c r="E59" s="129"/>
      <c r="F59" s="189">
        <v>6644190</v>
      </c>
      <c r="G59" s="111"/>
      <c r="H59" s="111">
        <v>5173235</v>
      </c>
      <c r="I59" s="111"/>
      <c r="J59" s="111">
        <v>10075016</v>
      </c>
      <c r="K59" s="111"/>
      <c r="L59" s="111">
        <v>8557509</v>
      </c>
    </row>
    <row r="60" spans="1:12" s="9" customFormat="1" ht="22.5" customHeight="1" x14ac:dyDescent="0.6">
      <c r="A60" s="128" t="s">
        <v>28</v>
      </c>
      <c r="B60" s="128"/>
      <c r="C60" s="128"/>
      <c r="D60" s="128"/>
      <c r="E60" s="129"/>
      <c r="F60" s="189">
        <v>-4167</v>
      </c>
      <c r="G60" s="111"/>
      <c r="H60" s="111">
        <v>-2357</v>
      </c>
      <c r="I60" s="111"/>
      <c r="J60" s="111">
        <v>-4167</v>
      </c>
      <c r="K60" s="111"/>
      <c r="L60" s="111">
        <v>-2357</v>
      </c>
    </row>
    <row r="61" spans="1:12" ht="22.5" customHeight="1" x14ac:dyDescent="0.6">
      <c r="A61" s="135" t="s">
        <v>193</v>
      </c>
      <c r="B61" s="135"/>
      <c r="C61" s="135"/>
      <c r="D61" s="140"/>
      <c r="E61" s="141"/>
      <c r="F61" s="190">
        <f>SUM(F55:F60)</f>
        <v>-136464552</v>
      </c>
      <c r="G61" s="152"/>
      <c r="H61" s="151">
        <f>SUM(H55:H60)</f>
        <v>-115549859</v>
      </c>
      <c r="I61" s="153"/>
      <c r="J61" s="151">
        <f>SUM(J55:J60)</f>
        <v>-80310047.200000003</v>
      </c>
      <c r="K61" s="153"/>
      <c r="L61" s="151">
        <f>SUM(L55:L60)</f>
        <v>1442809013</v>
      </c>
    </row>
    <row r="62" spans="1:12" ht="22.5" customHeight="1" x14ac:dyDescent="0.6">
      <c r="A62" s="135"/>
      <c r="B62" s="135"/>
      <c r="C62" s="135"/>
      <c r="D62" s="140"/>
      <c r="E62" s="141"/>
      <c r="F62" s="191"/>
      <c r="G62" s="173"/>
      <c r="H62" s="203"/>
      <c r="I62" s="173"/>
      <c r="J62" s="173"/>
      <c r="K62" s="173"/>
      <c r="L62" s="203"/>
    </row>
    <row r="63" spans="1:12" ht="22.5" customHeight="1" x14ac:dyDescent="0.6">
      <c r="A63" s="149" t="s">
        <v>29</v>
      </c>
      <c r="B63" s="128"/>
      <c r="C63" s="128"/>
      <c r="D63" s="128"/>
      <c r="E63" s="129"/>
      <c r="F63" s="130"/>
      <c r="G63" s="130"/>
      <c r="H63" s="130"/>
      <c r="I63" s="130"/>
      <c r="J63" s="130"/>
      <c r="K63" s="130"/>
      <c r="L63" s="130"/>
    </row>
    <row r="64" spans="1:12" ht="22.5" hidden="1" customHeight="1" x14ac:dyDescent="0.55000000000000004">
      <c r="A64" s="128" t="s">
        <v>30</v>
      </c>
      <c r="B64" s="128"/>
      <c r="C64" s="128"/>
      <c r="D64" s="128"/>
      <c r="E64" s="129"/>
      <c r="F64" s="192" t="s">
        <v>87</v>
      </c>
      <c r="G64" s="111"/>
      <c r="H64" s="69" t="s">
        <v>87</v>
      </c>
      <c r="I64" s="154"/>
      <c r="J64" s="154"/>
      <c r="K64" s="154"/>
      <c r="L64" s="154">
        <v>0</v>
      </c>
    </row>
    <row r="65" spans="1:15" ht="22.5" customHeight="1" x14ac:dyDescent="0.55000000000000004">
      <c r="A65" s="128" t="s">
        <v>198</v>
      </c>
      <c r="B65" s="128"/>
      <c r="C65" s="128"/>
      <c r="D65" s="128"/>
      <c r="E65" s="181"/>
      <c r="F65" s="194">
        <v>0</v>
      </c>
      <c r="G65" s="111"/>
      <c r="H65" s="111">
        <v>0</v>
      </c>
      <c r="I65" s="154"/>
      <c r="J65" s="154">
        <v>0</v>
      </c>
      <c r="K65" s="154"/>
      <c r="L65" s="154">
        <v>-1500000000</v>
      </c>
    </row>
    <row r="66" spans="1:15" ht="22.5" customHeight="1" x14ac:dyDescent="0.55000000000000004">
      <c r="A66" s="128" t="s">
        <v>159</v>
      </c>
      <c r="B66" s="128"/>
      <c r="C66" s="128"/>
      <c r="D66" s="128"/>
      <c r="E66" s="129"/>
      <c r="F66" s="189">
        <v>-66472988</v>
      </c>
      <c r="G66" s="111"/>
      <c r="H66" s="111">
        <v>-405045</v>
      </c>
      <c r="I66" s="111"/>
      <c r="J66" s="154">
        <v>-66472988</v>
      </c>
      <c r="K66" s="111"/>
      <c r="L66" s="154">
        <v>-405045</v>
      </c>
    </row>
    <row r="67" spans="1:15" ht="22.5" hidden="1" customHeight="1" x14ac:dyDescent="0.55000000000000004">
      <c r="A67" s="128" t="s">
        <v>31</v>
      </c>
      <c r="B67" s="128"/>
      <c r="C67" s="128"/>
      <c r="D67" s="128"/>
      <c r="E67" s="129"/>
      <c r="F67" s="192" t="s">
        <v>87</v>
      </c>
      <c r="G67" s="111"/>
      <c r="H67" s="69" t="s">
        <v>87</v>
      </c>
      <c r="I67" s="111"/>
      <c r="J67" s="154">
        <v>0</v>
      </c>
      <c r="K67" s="111"/>
      <c r="L67" s="154">
        <v>0</v>
      </c>
    </row>
    <row r="68" spans="1:15" ht="22.5" hidden="1" customHeight="1" x14ac:dyDescent="0.55000000000000004">
      <c r="A68" s="128" t="s">
        <v>32</v>
      </c>
      <c r="B68" s="128"/>
      <c r="C68" s="128"/>
      <c r="D68" s="128"/>
      <c r="E68" s="129"/>
      <c r="F68" s="192" t="s">
        <v>87</v>
      </c>
      <c r="G68" s="111"/>
      <c r="H68" s="69" t="s">
        <v>87</v>
      </c>
      <c r="I68" s="111"/>
      <c r="J68" s="154">
        <v>0</v>
      </c>
      <c r="K68" s="111"/>
      <c r="L68" s="154">
        <v>0</v>
      </c>
    </row>
    <row r="69" spans="1:15" ht="22.5" customHeight="1" x14ac:dyDescent="0.6">
      <c r="A69" s="135" t="s">
        <v>160</v>
      </c>
      <c r="B69" s="135"/>
      <c r="C69" s="135"/>
      <c r="D69" s="135"/>
      <c r="E69" s="136"/>
      <c r="F69" s="193">
        <f>SUM(F64:F68)</f>
        <v>-66472988</v>
      </c>
      <c r="G69" s="155"/>
      <c r="H69" s="177">
        <f>SUM(H64:H68)</f>
        <v>-405045</v>
      </c>
      <c r="I69" s="155"/>
      <c r="J69" s="177">
        <f>SUM(J64:J68)</f>
        <v>-66472988</v>
      </c>
      <c r="K69" s="155"/>
      <c r="L69" s="177">
        <f>SUM(L64:L68)</f>
        <v>-1500405045</v>
      </c>
    </row>
    <row r="70" spans="1:15" ht="22.5" customHeight="1" x14ac:dyDescent="0.6">
      <c r="A70" s="135"/>
      <c r="B70" s="135"/>
      <c r="C70" s="135"/>
      <c r="D70" s="135"/>
      <c r="E70" s="136"/>
      <c r="F70" s="143"/>
      <c r="G70" s="155"/>
      <c r="H70" s="143"/>
      <c r="I70" s="155"/>
      <c r="J70" s="143"/>
      <c r="K70" s="155"/>
      <c r="L70" s="143"/>
    </row>
    <row r="71" spans="1:15" ht="22.5" customHeight="1" x14ac:dyDescent="0.6">
      <c r="A71" s="145" t="s">
        <v>128</v>
      </c>
      <c r="B71" s="135"/>
      <c r="C71" s="135"/>
      <c r="D71" s="135"/>
      <c r="E71" s="136"/>
      <c r="F71" s="143">
        <f>SUM(F45,F61,F69)</f>
        <v>530705795</v>
      </c>
      <c r="G71" s="155"/>
      <c r="H71" s="143">
        <f>SUM(H45,H61,H69)</f>
        <v>366590933</v>
      </c>
      <c r="I71" s="155"/>
      <c r="J71" s="143">
        <f>SUM(J45,J61,J69)</f>
        <v>569219759</v>
      </c>
      <c r="K71" s="155"/>
      <c r="L71" s="143">
        <f>SUM(L45,L61,L69)</f>
        <v>363776654</v>
      </c>
    </row>
    <row r="72" spans="1:15" ht="22.5" customHeight="1" x14ac:dyDescent="0.55000000000000004">
      <c r="A72" s="128" t="s">
        <v>166</v>
      </c>
      <c r="B72" s="128"/>
      <c r="C72" s="128"/>
      <c r="D72" s="128"/>
      <c r="E72" s="183"/>
      <c r="F72" s="156">
        <f>'BS-7-8'!H9</f>
        <v>872792975</v>
      </c>
      <c r="G72" s="130"/>
      <c r="H72" s="156">
        <v>506202042</v>
      </c>
      <c r="I72" s="130"/>
      <c r="J72" s="156">
        <f>'BS-7-8'!L9</f>
        <v>798046976</v>
      </c>
      <c r="K72" s="130"/>
      <c r="L72" s="156">
        <v>434270322</v>
      </c>
    </row>
    <row r="73" spans="1:15" ht="22.5" hidden="1" customHeight="1" x14ac:dyDescent="0.55000000000000004">
      <c r="A73" s="157" t="s">
        <v>85</v>
      </c>
      <c r="B73" s="157"/>
      <c r="C73" s="157"/>
      <c r="D73" s="157"/>
      <c r="E73" s="158"/>
      <c r="F73" s="97"/>
    </row>
    <row r="74" spans="1:15" ht="22.5" hidden="1" customHeight="1" x14ac:dyDescent="0.55000000000000004">
      <c r="A74" s="157"/>
      <c r="B74" s="157" t="s">
        <v>86</v>
      </c>
      <c r="C74" s="157"/>
      <c r="D74" s="157"/>
      <c r="E74" s="158"/>
      <c r="F74" s="192" t="s">
        <v>87</v>
      </c>
      <c r="G74" s="130"/>
      <c r="H74" s="69" t="s">
        <v>87</v>
      </c>
      <c r="I74" s="130"/>
      <c r="J74" s="69" t="s">
        <v>87</v>
      </c>
      <c r="K74" s="130"/>
      <c r="L74" s="69" t="s">
        <v>87</v>
      </c>
    </row>
    <row r="75" spans="1:15" ht="22.5" customHeight="1" thickBot="1" x14ac:dyDescent="0.65">
      <c r="A75" s="135" t="s">
        <v>167</v>
      </c>
      <c r="B75" s="135"/>
      <c r="C75" s="135"/>
      <c r="D75" s="157"/>
      <c r="E75" s="183">
        <v>7</v>
      </c>
      <c r="F75" s="159">
        <f>SUM(F71:F74)</f>
        <v>1403498770</v>
      </c>
      <c r="G75" s="155"/>
      <c r="H75" s="159">
        <f>SUM(H71:H74)</f>
        <v>872792975</v>
      </c>
      <c r="I75" s="155"/>
      <c r="J75" s="159">
        <f>SUM(J71:J74)</f>
        <v>1367266735</v>
      </c>
      <c r="K75" s="155"/>
      <c r="L75" s="159">
        <f>SUM(L71:L74)</f>
        <v>798046976</v>
      </c>
      <c r="N75" s="96"/>
      <c r="O75" s="96"/>
    </row>
    <row r="76" spans="1:15" ht="22.5" customHeight="1" thickTop="1" x14ac:dyDescent="0.55000000000000004">
      <c r="A76" s="128"/>
      <c r="B76" s="128"/>
      <c r="C76" s="128"/>
      <c r="D76" s="128"/>
      <c r="E76" s="129"/>
      <c r="F76" s="96"/>
      <c r="G76" s="128"/>
      <c r="H76" s="96"/>
      <c r="I76" s="128"/>
      <c r="J76" s="160"/>
      <c r="K76" s="128"/>
      <c r="L76" s="160"/>
    </row>
    <row r="77" spans="1:15" ht="22.5" customHeight="1" x14ac:dyDescent="0.6">
      <c r="A77" s="161" t="s">
        <v>33</v>
      </c>
      <c r="B77" s="157"/>
      <c r="C77" s="157"/>
      <c r="D77" s="157"/>
      <c r="E77" s="158"/>
      <c r="F77" s="157"/>
      <c r="G77" s="157"/>
      <c r="H77" s="157"/>
      <c r="I77" s="157"/>
      <c r="J77" s="157"/>
      <c r="K77" s="157"/>
      <c r="L77" s="157"/>
    </row>
    <row r="78" spans="1:15" ht="22.5" customHeight="1" x14ac:dyDescent="0.55000000000000004">
      <c r="A78" s="157" t="s">
        <v>194</v>
      </c>
      <c r="B78" s="157"/>
      <c r="C78" s="157"/>
      <c r="D78" s="157"/>
      <c r="E78" s="158"/>
      <c r="F78" s="154">
        <v>7752016</v>
      </c>
      <c r="G78" s="162"/>
      <c r="H78" s="154">
        <v>14549034</v>
      </c>
      <c r="I78" s="162"/>
      <c r="J78" s="154">
        <v>8748393</v>
      </c>
      <c r="K78" s="162"/>
      <c r="L78" s="154">
        <v>7450464</v>
      </c>
    </row>
    <row r="79" spans="1:15" ht="22.5" customHeight="1" x14ac:dyDescent="0.55000000000000004">
      <c r="A79" s="157" t="s">
        <v>151</v>
      </c>
      <c r="B79" s="157"/>
      <c r="C79" s="157"/>
      <c r="D79" s="157"/>
      <c r="E79" s="158"/>
      <c r="F79" s="154">
        <v>0</v>
      </c>
      <c r="G79" s="162"/>
      <c r="H79" s="154">
        <v>870460300</v>
      </c>
      <c r="I79" s="162"/>
      <c r="J79" s="154">
        <v>0</v>
      </c>
      <c r="K79" s="162"/>
      <c r="L79" s="154">
        <v>847204301</v>
      </c>
    </row>
    <row r="81" spans="6:12" ht="22.5" customHeight="1" x14ac:dyDescent="0.55000000000000004">
      <c r="F81" s="96"/>
      <c r="H81" s="96"/>
      <c r="J81" s="96"/>
      <c r="L81" s="96"/>
    </row>
    <row r="82" spans="6:12" ht="22.5" customHeight="1" x14ac:dyDescent="0.55000000000000004">
      <c r="F82" s="163"/>
      <c r="H82" s="163"/>
      <c r="J82" s="163"/>
      <c r="L82" s="163"/>
    </row>
    <row r="90" spans="6:12" ht="22.5" customHeight="1" x14ac:dyDescent="0.55000000000000004">
      <c r="J90" s="163"/>
      <c r="L90" s="163"/>
    </row>
  </sheetData>
  <mergeCells count="15">
    <mergeCell ref="A9:D9"/>
    <mergeCell ref="F49:H49"/>
    <mergeCell ref="J49:L49"/>
    <mergeCell ref="F53:L53"/>
    <mergeCell ref="F4:H4"/>
    <mergeCell ref="J4:L4"/>
    <mergeCell ref="F8:L8"/>
    <mergeCell ref="F50:H50"/>
    <mergeCell ref="J50:L50"/>
    <mergeCell ref="F51:H51"/>
    <mergeCell ref="J51:L51"/>
    <mergeCell ref="F5:H5"/>
    <mergeCell ref="F6:H6"/>
    <mergeCell ref="J5:L5"/>
    <mergeCell ref="J6:L6"/>
  </mergeCells>
  <pageMargins left="0.7" right="0.45" top="0.48" bottom="0.5" header="0.5" footer="0.5"/>
  <pageSetup paperSize="9" scale="75" firstPageNumber="14" fitToHeight="2" orientation="portrait" useFirstPageNumber="1" r:id="rId1"/>
  <headerFooter alignWithMargins="0">
    <oddFooter>&amp;L&amp;15หมายเหตุประกอบงบการเงินเป็นส่วนหนึ่งของงบการเงินนี้&amp;16
&amp;C&amp;15&amp;P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BS-7-8</vt:lpstr>
      <vt:lpstr>PL9</vt:lpstr>
      <vt:lpstr>Share conso10-11</vt:lpstr>
      <vt:lpstr>Share-Separate12-13</vt:lpstr>
      <vt:lpstr>CF-14-15</vt:lpstr>
      <vt:lpstr>'BS-7-8'!Print_Area</vt:lpstr>
      <vt:lpstr>'CF-14-15'!Print_Area</vt:lpstr>
      <vt:lpstr>'PL9'!Print_Area</vt:lpstr>
      <vt:lpstr>'Share conso10-11'!Print_Area</vt:lpstr>
      <vt:lpstr>'Share-Separate12-13'!Print_Area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Yothika, Sripongphankul</dc:creator>
  <cp:lastModifiedBy>Chanakan Leemuadpai (ชนากานต์ ลี้เหมือดภัย)</cp:lastModifiedBy>
  <cp:lastPrinted>2020-11-18T04:51:08Z</cp:lastPrinted>
  <dcterms:created xsi:type="dcterms:W3CDTF">2016-11-04T15:54:09Z</dcterms:created>
  <dcterms:modified xsi:type="dcterms:W3CDTF">2020-11-18T10:12:45Z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