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3\4. 63=SET,MD&amp;A\YE 2020\3_FS\"/>
    </mc:Choice>
  </mc:AlternateContent>
  <xr:revisionPtr revIDLastSave="0" documentId="13_ncr:1_{8A915837-80F6-42B3-9641-E987FBCBC547}" xr6:coauthVersionLast="45" xr6:coauthVersionMax="45" xr10:uidLastSave="{00000000-0000-0000-0000-000000000000}"/>
  <bookViews>
    <workbookView xWindow="28680" yWindow="-120" windowWidth="29040" windowHeight="15840" tabRatio="820" xr2:uid="{00000000-000D-0000-FFFF-FFFF00000000}"/>
  </bookViews>
  <sheets>
    <sheet name="BS 5-6" sheetId="1" r:id="rId1"/>
    <sheet name="PL 7" sheetId="9" r:id="rId2"/>
    <sheet name="Share Equity-conso-8" sheetId="6" r:id="rId3"/>
    <sheet name="Share Equity-conso-9" sheetId="10" r:id="rId4"/>
    <sheet name="Share Equity-equity-10" sheetId="8" r:id="rId5"/>
    <sheet name="Share Equity-equity-11" sheetId="11" r:id="rId6"/>
    <sheet name="Cash Flow-12-13" sheetId="4" r:id="rId7"/>
  </sheets>
  <definedNames>
    <definedName name="_xlnm.Print_Area" localSheetId="0">'BS 5-6'!$A$1:$L$77</definedName>
    <definedName name="_xlnm.Print_Area" localSheetId="1">'PL 7'!$A$1:$L$48</definedName>
    <definedName name="_xlnm.Print_Area" localSheetId="2">'Share Equity-conso-8'!$A$1:$Y$21</definedName>
    <definedName name="_xlnm.Print_Area" localSheetId="3">'Share Equity-conso-9'!$A$1:$Y$25</definedName>
    <definedName name="_xlnm.Print_Area" localSheetId="4">'Share Equity-equity-10'!$A$1:$T$21</definedName>
    <definedName name="_xlnm.Print_Area" localSheetId="5">'Share Equity-equity-11'!$A$1:$U$26</definedName>
  </definedNames>
  <calcPr calcId="191029"/>
</workbook>
</file>

<file path=xl/calcChain.xml><?xml version="1.0" encoding="utf-8"?>
<calcChain xmlns="http://schemas.openxmlformats.org/spreadsheetml/2006/main">
  <c r="J30" i="1" l="1"/>
  <c r="J17" i="1"/>
  <c r="F17" i="1"/>
  <c r="F30" i="1" l="1"/>
  <c r="F79" i="4" l="1"/>
  <c r="J79" i="4"/>
  <c r="H68" i="4"/>
  <c r="L68" i="4"/>
  <c r="F68" i="4" l="1"/>
  <c r="J68" i="4"/>
  <c r="S16" i="11" l="1"/>
  <c r="U16" i="11" s="1"/>
  <c r="T15" i="8"/>
  <c r="S20" i="11"/>
  <c r="W20" i="10"/>
  <c r="Q17" i="10"/>
  <c r="H24" i="10"/>
  <c r="U17" i="11" l="1"/>
  <c r="S17" i="11"/>
  <c r="Q17" i="11"/>
  <c r="O17" i="11"/>
  <c r="M17" i="11"/>
  <c r="E17" i="11"/>
  <c r="U17" i="10"/>
  <c r="S17" i="10"/>
  <c r="O17" i="10"/>
  <c r="M17" i="10"/>
  <c r="K17" i="10"/>
  <c r="I17" i="10"/>
  <c r="G17" i="10"/>
  <c r="E17" i="10"/>
  <c r="W16" i="10"/>
  <c r="W17" i="10" s="1"/>
  <c r="Y17" i="10" l="1"/>
  <c r="Y16" i="10"/>
  <c r="L74" i="4" l="1"/>
  <c r="H74" i="4"/>
  <c r="K29" i="8"/>
  <c r="G29" i="8"/>
  <c r="J20" i="8"/>
  <c r="K12" i="11" s="1"/>
  <c r="K25" i="11" s="1"/>
  <c r="H20" i="8"/>
  <c r="I12" i="11" s="1"/>
  <c r="I25" i="11" s="1"/>
  <c r="F20" i="8"/>
  <c r="G12" i="11" s="1"/>
  <c r="G25" i="11" s="1"/>
  <c r="D17" i="8"/>
  <c r="D20" i="8" s="1"/>
  <c r="E12" i="11" s="1"/>
  <c r="P17" i="8"/>
  <c r="P20" i="8" s="1"/>
  <c r="Q12" i="11" s="1"/>
  <c r="L29" i="6"/>
  <c r="H29" i="6"/>
  <c r="U20" i="6"/>
  <c r="U13" i="10" s="1"/>
  <c r="U24" i="10" s="1"/>
  <c r="O20" i="6"/>
  <c r="O13" i="10" s="1"/>
  <c r="O24" i="10" s="1"/>
  <c r="K20" i="6"/>
  <c r="K13" i="10" s="1"/>
  <c r="K24" i="10" s="1"/>
  <c r="I20" i="6"/>
  <c r="I13" i="10" s="1"/>
  <c r="I24" i="10" s="1"/>
  <c r="G20" i="6"/>
  <c r="G13" i="10" s="1"/>
  <c r="G24" i="10" s="1"/>
  <c r="F20" i="6"/>
  <c r="E20" i="6"/>
  <c r="E13" i="10" s="1"/>
  <c r="E24" i="10" s="1"/>
  <c r="W17" i="6"/>
  <c r="Y17" i="6" s="1"/>
  <c r="Q18" i="6"/>
  <c r="Q20" i="6" s="1"/>
  <c r="Q13" i="10" s="1"/>
  <c r="Y16" i="6"/>
  <c r="M18" i="6"/>
  <c r="M20" i="6" s="1"/>
  <c r="L20" i="9"/>
  <c r="L18" i="9"/>
  <c r="L15" i="9"/>
  <c r="H20" i="9"/>
  <c r="H18" i="9"/>
  <c r="H15" i="9"/>
  <c r="L56" i="1"/>
  <c r="L50" i="1"/>
  <c r="L58" i="1" s="1"/>
  <c r="H56" i="1"/>
  <c r="H50" i="1"/>
  <c r="H58" i="1" s="1"/>
  <c r="L31" i="1"/>
  <c r="L18" i="1"/>
  <c r="L33" i="1" s="1"/>
  <c r="H31" i="1"/>
  <c r="H18" i="1"/>
  <c r="H33" i="1" s="1"/>
  <c r="M13" i="10" l="1"/>
  <c r="H73" i="1"/>
  <c r="S18" i="6"/>
  <c r="S20" i="6" s="1"/>
  <c r="S13" i="10" s="1"/>
  <c r="L42" i="9"/>
  <c r="H42" i="9"/>
  <c r="H23" i="9"/>
  <c r="H27" i="9" s="1"/>
  <c r="H29" i="9" s="1"/>
  <c r="H11" i="4" s="1"/>
  <c r="L36" i="9"/>
  <c r="H36" i="9"/>
  <c r="L23" i="9"/>
  <c r="L27" i="9" s="1"/>
  <c r="L29" i="9" s="1"/>
  <c r="L11" i="4" s="1"/>
  <c r="L29" i="4" s="1"/>
  <c r="R16" i="8"/>
  <c r="T16" i="8" s="1"/>
  <c r="T17" i="8" s="1"/>
  <c r="T20" i="8" s="1"/>
  <c r="U12" i="11" s="1"/>
  <c r="L17" i="8"/>
  <c r="L20" i="8" s="1"/>
  <c r="M12" i="11" s="1"/>
  <c r="N17" i="8"/>
  <c r="N20" i="8" s="1"/>
  <c r="O12" i="11" s="1"/>
  <c r="Y18" i="6"/>
  <c r="Y20" i="6" s="1"/>
  <c r="Y13" i="10" s="1"/>
  <c r="W18" i="6"/>
  <c r="W20" i="6" s="1"/>
  <c r="F23" i="9"/>
  <c r="F50" i="1"/>
  <c r="Q22" i="11"/>
  <c r="Q25" i="11" s="1"/>
  <c r="S22" i="10"/>
  <c r="J36" i="9"/>
  <c r="O21" i="11" s="1"/>
  <c r="S21" i="11" s="1"/>
  <c r="F42" i="9"/>
  <c r="J42" i="9"/>
  <c r="J23" i="9"/>
  <c r="F15" i="9"/>
  <c r="F56" i="1"/>
  <c r="J56" i="1"/>
  <c r="J50" i="1"/>
  <c r="F31" i="1"/>
  <c r="F18" i="1"/>
  <c r="L34" i="11"/>
  <c r="H34" i="11"/>
  <c r="E22" i="11"/>
  <c r="E25" i="11" s="1"/>
  <c r="L33" i="10"/>
  <c r="H33" i="10"/>
  <c r="F24" i="10"/>
  <c r="F74" i="4"/>
  <c r="J74" i="4"/>
  <c r="G29" i="4"/>
  <c r="I29" i="4"/>
  <c r="G45" i="9"/>
  <c r="K45" i="9"/>
  <c r="J31" i="1"/>
  <c r="J18" i="1"/>
  <c r="J15" i="9"/>
  <c r="F36" i="9"/>
  <c r="Q21" i="10" s="1"/>
  <c r="W21" i="10" s="1"/>
  <c r="H44" i="9" l="1"/>
  <c r="J33" i="1"/>
  <c r="L73" i="1"/>
  <c r="S24" i="10"/>
  <c r="L44" i="9"/>
  <c r="L45" i="9" s="1"/>
  <c r="H74" i="1"/>
  <c r="W13" i="10"/>
  <c r="J58" i="1"/>
  <c r="F58" i="1"/>
  <c r="F33" i="1"/>
  <c r="L46" i="4"/>
  <c r="L49" i="4" s="1"/>
  <c r="L76" i="4" s="1"/>
  <c r="L80" i="4" s="1"/>
  <c r="H29" i="4"/>
  <c r="J44" i="9"/>
  <c r="M21" i="11"/>
  <c r="U21" i="11" s="1"/>
  <c r="F44" i="9"/>
  <c r="M21" i="10"/>
  <c r="F27" i="9"/>
  <c r="F29" i="9" s="1"/>
  <c r="F11" i="4" s="1"/>
  <c r="F29" i="4" s="1"/>
  <c r="R17" i="8"/>
  <c r="R20" i="8" s="1"/>
  <c r="S12" i="11" s="1"/>
  <c r="O22" i="11"/>
  <c r="O25" i="11" s="1"/>
  <c r="Q22" i="10"/>
  <c r="Q24" i="10" s="1"/>
  <c r="J27" i="9"/>
  <c r="J29" i="9" s="1"/>
  <c r="J11" i="4" s="1"/>
  <c r="L47" i="9"/>
  <c r="H47" i="9"/>
  <c r="H45" i="9"/>
  <c r="L74" i="1" l="1"/>
  <c r="J29" i="4"/>
  <c r="J46" i="4" s="1"/>
  <c r="J49" i="4" s="1"/>
  <c r="J76" i="4" s="1"/>
  <c r="J80" i="4" s="1"/>
  <c r="H46" i="4"/>
  <c r="H49" i="4" s="1"/>
  <c r="H76" i="4" s="1"/>
  <c r="H80" i="4" s="1"/>
  <c r="F46" i="4"/>
  <c r="F49" i="4" s="1"/>
  <c r="F76" i="4" s="1"/>
  <c r="F80" i="4" s="1"/>
  <c r="F47" i="9"/>
  <c r="M20" i="10"/>
  <c r="J45" i="9"/>
  <c r="M20" i="11"/>
  <c r="U20" i="11" s="1"/>
  <c r="F45" i="9"/>
  <c r="J47" i="9"/>
  <c r="S22" i="11"/>
  <c r="S25" i="11" s="1"/>
  <c r="J74" i="1" s="1"/>
  <c r="W22" i="10"/>
  <c r="Y21" i="10"/>
  <c r="Y20" i="10"/>
  <c r="M22" i="10"/>
  <c r="M22" i="11" l="1"/>
  <c r="M25" i="11" s="1"/>
  <c r="J73" i="1" s="1"/>
  <c r="W24" i="10"/>
  <c r="F74" i="1" s="1"/>
  <c r="M24" i="10"/>
  <c r="F73" i="1" s="1"/>
  <c r="U22" i="11"/>
  <c r="U25" i="11" s="1"/>
  <c r="Y22" i="10"/>
  <c r="J75" i="1" l="1"/>
  <c r="J77" i="1" s="1"/>
  <c r="F75" i="1"/>
  <c r="F77" i="1" s="1"/>
  <c r="H75" i="1"/>
  <c r="H77" i="1" s="1"/>
  <c r="Y24" i="10"/>
  <c r="L75" i="1"/>
  <c r="L77" i="1" l="1"/>
</calcChain>
</file>

<file path=xl/sharedStrings.xml><?xml version="1.0" encoding="utf-8"?>
<sst xmlns="http://schemas.openxmlformats.org/spreadsheetml/2006/main" count="392" uniqueCount="199">
  <si>
    <t xml:space="preserve">        </t>
  </si>
  <si>
    <t>Assets</t>
  </si>
  <si>
    <t>Current assets</t>
  </si>
  <si>
    <t>Note</t>
  </si>
  <si>
    <t>Consolidated</t>
  </si>
  <si>
    <t xml:space="preserve">Cash and cash equivalents </t>
  </si>
  <si>
    <t>Other current assets</t>
  </si>
  <si>
    <t>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</si>
  <si>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</si>
  <si>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</si>
  <si>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</si>
  <si>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</si>
  <si>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</si>
  <si>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</si>
  <si>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</si>
  <si>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</si>
  <si>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Retained earnings</t>
  </si>
  <si>
    <t>General reserve</t>
  </si>
  <si>
    <t>Unappropriated</t>
  </si>
  <si>
    <t>Other income</t>
  </si>
  <si>
    <t>Expenses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</si>
  <si>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</si>
  <si>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</si>
  <si>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</si>
  <si>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</si>
  <si>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</si>
  <si>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</si>
  <si>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</si>
  <si>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</si>
  <si>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</si>
  <si>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</si>
  <si>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</si>
  <si>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</si>
  <si>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</si>
  <si>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</si>
  <si>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</si>
  <si>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</si>
  <si>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</si>
  <si>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</si>
  <si>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</si>
  <si>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Dividends received</t>
  </si>
  <si>
    <t>Trade accounts receivable</t>
  </si>
  <si>
    <t>Other payables</t>
  </si>
  <si>
    <t>(in Baht)</t>
  </si>
  <si>
    <t>Revenue from sale of goods and</t>
  </si>
  <si>
    <t>rendering of services</t>
  </si>
  <si>
    <t>financial statements</t>
  </si>
  <si>
    <t>Separate</t>
  </si>
  <si>
    <t>Property, plant and equipment</t>
  </si>
  <si>
    <t>Other non-current assets</t>
  </si>
  <si>
    <t>Intangible assets</t>
  </si>
  <si>
    <t xml:space="preserve">Equity </t>
  </si>
  <si>
    <t>Total equity</t>
  </si>
  <si>
    <t>Total liabilities and equity</t>
  </si>
  <si>
    <t>-</t>
  </si>
  <si>
    <t>Liabilities and equity</t>
  </si>
  <si>
    <t>Dividends payable</t>
  </si>
  <si>
    <t>Premium on ordinary shares</t>
  </si>
  <si>
    <t>Administrative expenses</t>
  </si>
  <si>
    <t>General</t>
  </si>
  <si>
    <t>net of income tax</t>
  </si>
  <si>
    <t>Restricted deposits at financial institution</t>
  </si>
  <si>
    <t>Provision paid</t>
  </si>
  <si>
    <t>Other components of equity</t>
  </si>
  <si>
    <t>Total</t>
  </si>
  <si>
    <t>other</t>
  </si>
  <si>
    <t>Legal</t>
  </si>
  <si>
    <t>components</t>
  </si>
  <si>
    <t>of equity</t>
  </si>
  <si>
    <t>Other comprehensive income</t>
  </si>
  <si>
    <t xml:space="preserve">Other comprehensive income </t>
  </si>
  <si>
    <t xml:space="preserve">(in Baht)  </t>
  </si>
  <si>
    <t>Unappropriated retained earnings</t>
  </si>
  <si>
    <t>Authorised share capital</t>
  </si>
  <si>
    <t>Share capital:</t>
  </si>
  <si>
    <t>Other receivables</t>
  </si>
  <si>
    <t>Income</t>
  </si>
  <si>
    <t>Total income</t>
  </si>
  <si>
    <t>Depreciation and amortisation</t>
  </si>
  <si>
    <t xml:space="preserve">Non-cash transactions </t>
  </si>
  <si>
    <t>Short-term loans to related parties</t>
  </si>
  <si>
    <t>differences</t>
  </si>
  <si>
    <t>Interest paid</t>
  </si>
  <si>
    <t>Statement of financial position</t>
  </si>
  <si>
    <t>Statement of comprehensive income</t>
  </si>
  <si>
    <t>Statement of changes in equity</t>
  </si>
  <si>
    <t>Statement of cash flows</t>
  </si>
  <si>
    <t>Customers’ deposits on bottles and cases</t>
  </si>
  <si>
    <t>Deferred tax assets</t>
  </si>
  <si>
    <t>Deferred tax liabilities</t>
  </si>
  <si>
    <t>Provident fund paid</t>
  </si>
  <si>
    <t>Share of profit of an associate,</t>
  </si>
  <si>
    <t>Sermsuk Public Company Limited and its Subsidiaries</t>
  </si>
  <si>
    <t>Share of profit of an associate, net of income tax</t>
  </si>
  <si>
    <t>Consolidated financial statements</t>
  </si>
  <si>
    <t>Share premium</t>
  </si>
  <si>
    <t>Separate financial statements</t>
  </si>
  <si>
    <t>Prepaid excise taxes</t>
  </si>
  <si>
    <t>Other receivables from related parties</t>
  </si>
  <si>
    <t>Appropriated</t>
  </si>
  <si>
    <t>common control</t>
  </si>
  <si>
    <t xml:space="preserve">combination under </t>
  </si>
  <si>
    <t xml:space="preserve">Share premium </t>
  </si>
  <si>
    <t xml:space="preserve">from business </t>
  </si>
  <si>
    <t>Other payables to related parties</t>
  </si>
  <si>
    <t>Investments in subsidiaries</t>
  </si>
  <si>
    <t>Dividend paid to the owners of the Company</t>
  </si>
  <si>
    <t>Dividends income</t>
  </si>
  <si>
    <t xml:space="preserve">    Other comprehensive income</t>
  </si>
  <si>
    <t xml:space="preserve">Foreign currency translation difference </t>
  </si>
  <si>
    <t>for foreign operation</t>
  </si>
  <si>
    <t xml:space="preserve">    Loss</t>
  </si>
  <si>
    <t>Long-term loans from a related party</t>
  </si>
  <si>
    <t>Total expenses</t>
  </si>
  <si>
    <t>Investment in an associate</t>
  </si>
  <si>
    <t>Long-term loan to a related party</t>
  </si>
  <si>
    <t>Investment properties</t>
  </si>
  <si>
    <t>Cost of sales of goods and rendering of service</t>
  </si>
  <si>
    <t>Net cash used in financing activities</t>
  </si>
  <si>
    <t>Items that will not be reclassified to profit or loss</t>
  </si>
  <si>
    <t>30 September</t>
  </si>
  <si>
    <t xml:space="preserve">30 September </t>
  </si>
  <si>
    <t>Total comprehensive income for the year</t>
  </si>
  <si>
    <t>Comprehensive income for the year</t>
  </si>
  <si>
    <t>Cash from operating activities</t>
  </si>
  <si>
    <t>For the year ended</t>
  </si>
  <si>
    <t>Unrealised loss (gain) on exchange</t>
  </si>
  <si>
    <t>Net increase in cash and cash equivalents</t>
  </si>
  <si>
    <t>Net cash from (used in) investing activities</t>
  </si>
  <si>
    <t>2019</t>
  </si>
  <si>
    <t>Balance at 1 October 2018</t>
  </si>
  <si>
    <t>Balance at 30 September 2019</t>
  </si>
  <si>
    <t>Distribution cost</t>
  </si>
  <si>
    <t>Past service cost for employee benefit from</t>
  </si>
  <si>
    <t>amendment of the Labor Protection Act</t>
  </si>
  <si>
    <t>Losses on inventories devaluation (reversal of)</t>
  </si>
  <si>
    <t>Provisions for employee benefits expense</t>
  </si>
  <si>
    <t>Income tax (expense) benefit</t>
  </si>
  <si>
    <t>Profit</t>
  </si>
  <si>
    <t>Income tax (benefit) expense</t>
  </si>
  <si>
    <t>Non-current provisions for employee benefits</t>
  </si>
  <si>
    <t>Profit (loss) before income tax expense</t>
  </si>
  <si>
    <t>Gain from revaluation of land</t>
  </si>
  <si>
    <t>Profit (loss) for the year</t>
  </si>
  <si>
    <t>Total items that will not be reclassified to profit or loss</t>
  </si>
  <si>
    <t>Items that will be reclassified subsequently to profit or loss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</si>
  <si>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</si>
  <si>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r>
      <t>Repayment of long-term loans from a</t>
    </r>
    <r>
      <rPr>
        <sz val="11"/>
        <color indexed="8"/>
        <rFont val="Times New Roman"/>
        <family val="1"/>
      </rPr>
      <t xml:space="preserve"> related party</t>
    </r>
  </si>
  <si>
    <t>Revaluation surplus on land</t>
  </si>
  <si>
    <t>Net cash from operating activities</t>
  </si>
  <si>
    <t>2020</t>
  </si>
  <si>
    <t>Balance at 1 October 2019</t>
  </si>
  <si>
    <t>Balance at 30 September 2020</t>
  </si>
  <si>
    <t>Baht 1 per share)</t>
  </si>
  <si>
    <t>Year ended 30 September 2020</t>
  </si>
  <si>
    <t>Transactions with owners, recorded directly in equity</t>
  </si>
  <si>
    <t xml:space="preserve">Distributions to owners </t>
  </si>
  <si>
    <t>Dividends to the owners of the Company</t>
  </si>
  <si>
    <t xml:space="preserve"> </t>
  </si>
  <si>
    <t xml:space="preserve">Total distributions to owners </t>
  </si>
  <si>
    <t>6, 8</t>
  </si>
  <si>
    <t xml:space="preserve">Unappropriated </t>
  </si>
  <si>
    <t>Total items that will be reclassified subsequently to profit or loss</t>
  </si>
  <si>
    <t>Exchange</t>
  </si>
  <si>
    <t>on translating</t>
  </si>
  <si>
    <t>Gain</t>
  </si>
  <si>
    <t>foreign</t>
  </si>
  <si>
    <t>on measuring</t>
  </si>
  <si>
    <t>on revaluation</t>
  </si>
  <si>
    <t>operation</t>
  </si>
  <si>
    <t>financial assets</t>
  </si>
  <si>
    <t>of land</t>
  </si>
  <si>
    <t xml:space="preserve">    Profit</t>
  </si>
  <si>
    <t>6, 19</t>
  </si>
  <si>
    <t>10, 11</t>
  </si>
  <si>
    <t xml:space="preserve">(265,900,484 ordinary shares, par value at </t>
  </si>
  <si>
    <t>Gain on measurement of financial assets</t>
  </si>
  <si>
    <t>Income tax relating to items that will be reclassified</t>
  </si>
  <si>
    <t>Defined benefit plan acturial gain (loss)</t>
  </si>
  <si>
    <t>Income tax relating to items that will not be reclassified</t>
  </si>
  <si>
    <t>Other comprehensive income for the year,</t>
  </si>
  <si>
    <t>Year ended 30 September 2019</t>
  </si>
  <si>
    <t xml:space="preserve">Gain </t>
  </si>
  <si>
    <t xml:space="preserve">Adjustments for reconcile profit (loss) </t>
  </si>
  <si>
    <t>to cash receipts (payments)</t>
  </si>
  <si>
    <t>Impairment loss on assets</t>
  </si>
  <si>
    <t xml:space="preserve">Gains on fair value adjustment in </t>
  </si>
  <si>
    <t>investment properties</t>
  </si>
  <si>
    <t>Allowance for doubtful accounts</t>
  </si>
  <si>
    <t>Loss (gain) on disposal of condo-miniums and equipment</t>
  </si>
  <si>
    <t>Dividend income</t>
  </si>
  <si>
    <t>Provisions for employee benefits paid</t>
  </si>
  <si>
    <t>Proceeds from sale of machinery, plant and equipment</t>
  </si>
  <si>
    <t>Acquisition of plant, machinery and equipment</t>
  </si>
  <si>
    <t>Acquisition of intangible assets</t>
  </si>
  <si>
    <t>Cash and cash equivalents at beginning of period</t>
  </si>
  <si>
    <t>Cash and cash equivalents at end of period</t>
  </si>
  <si>
    <t xml:space="preserve">Increase in payables for acquisition of </t>
  </si>
  <si>
    <t>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</si>
</sst>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\ ;\(#,##0.00\)"/>
    <numFmt numFmtId="192" formatCode="#,##0\ ;\(#,##0\)"/>
    <numFmt numFmtId="193" formatCode="_(* #,##0_);_(* \(#,##0\);_(* &quot;-&quot;??_);_(@_)"/>
  </numFmts>
  <fonts count="19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2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</cellStyleXfs>
  <cellXfs count="28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92" fontId="5" fillId="0" borderId="0" xfId="0" applyNumberFormat="1" applyFont="1" applyFill="1"/>
    <xf numFmtId="19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37" fontId="5" fillId="0" borderId="0" xfId="0" applyNumberFormat="1" applyFont="1" applyFill="1"/>
    <xf numFmtId="193" fontId="5" fillId="0" borderId="0" xfId="0" applyNumberFormat="1" applyFont="1" applyFill="1"/>
    <xf numFmtId="192" fontId="5" fillId="0" borderId="0" xfId="0" applyNumberFormat="1" applyFont="1" applyFill="1" applyAlignment="1">
      <alignment horizontal="center"/>
    </xf>
    <xf numFmtId="192" fontId="4" fillId="0" borderId="1" xfId="0" applyNumberFormat="1" applyFont="1" applyFill="1" applyBorder="1"/>
    <xf numFmtId="190" fontId="5" fillId="0" borderId="0" xfId="0" applyNumberFormat="1" applyFont="1" applyFill="1"/>
    <xf numFmtId="192" fontId="4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/>
    <xf numFmtId="2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4" fillId="0" borderId="0" xfId="0" applyNumberFormat="1" applyFont="1" applyFill="1" applyBorder="1"/>
    <xf numFmtId="0" fontId="11" fillId="0" borderId="0" xfId="0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0" xfId="0" applyNumberFormat="1" applyFont="1" applyBorder="1" applyAlignment="1">
      <alignment horizontal="center"/>
    </xf>
    <xf numFmtId="193" fontId="5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192" fontId="5" fillId="0" borderId="2" xfId="0" applyNumberFormat="1" applyFont="1" applyFill="1" applyBorder="1"/>
    <xf numFmtId="192" fontId="5" fillId="0" borderId="0" xfId="0" applyNumberFormat="1" applyFont="1" applyFill="1" applyBorder="1" applyAlignment="1">
      <alignment horizontal="center"/>
    </xf>
    <xf numFmtId="0" fontId="5" fillId="0" borderId="0" xfId="4" applyFont="1" applyFill="1"/>
    <xf numFmtId="0" fontId="4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187" fontId="4" fillId="0" borderId="0" xfId="4" applyNumberFormat="1" applyFont="1" applyFill="1" applyBorder="1"/>
    <xf numFmtId="187" fontId="5" fillId="0" borderId="0" xfId="4" applyNumberFormat="1" applyFont="1" applyFill="1" applyBorder="1"/>
    <xf numFmtId="187" fontId="5" fillId="0" borderId="0" xfId="4" applyNumberFormat="1" applyFont="1" applyFill="1" applyBorder="1" applyAlignment="1">
      <alignment horizontal="center"/>
    </xf>
    <xf numFmtId="187" fontId="5" fillId="0" borderId="0" xfId="2" applyNumberFormat="1" applyFont="1" applyFill="1" applyBorder="1"/>
    <xf numFmtId="187" fontId="5" fillId="0" borderId="0" xfId="4" applyNumberFormat="1" applyFont="1" applyFill="1" applyBorder="1" applyAlignment="1"/>
    <xf numFmtId="187" fontId="5" fillId="0" borderId="0" xfId="2" applyNumberFormat="1" applyFont="1" applyFill="1" applyBorder="1" applyAlignment="1">
      <alignment horizontal="right"/>
    </xf>
    <xf numFmtId="18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/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center"/>
    </xf>
    <xf numFmtId="187" fontId="4" fillId="0" borderId="0" xfId="4" applyNumberFormat="1" applyFont="1" applyFill="1"/>
    <xf numFmtId="192" fontId="5" fillId="0" borderId="0" xfId="2" applyNumberFormat="1" applyFont="1" applyFill="1" applyBorder="1"/>
    <xf numFmtId="192" fontId="4" fillId="0" borderId="0" xfId="2" applyNumberFormat="1" applyFont="1" applyFill="1" applyBorder="1"/>
    <xf numFmtId="189" fontId="5" fillId="0" borderId="0" xfId="2" applyNumberFormat="1" applyFont="1" applyFill="1"/>
    <xf numFmtId="189" fontId="5" fillId="0" borderId="0" xfId="2" applyNumberFormat="1" applyFont="1" applyFill="1" applyAlignment="1">
      <alignment horizontal="center"/>
    </xf>
    <xf numFmtId="2" fontId="5" fillId="0" borderId="0" xfId="2" applyNumberFormat="1" applyFont="1" applyFill="1" applyBorder="1"/>
    <xf numFmtId="0" fontId="4" fillId="0" borderId="0" xfId="0" applyFont="1" applyFill="1" applyAlignment="1">
      <alignment horizontal="center"/>
    </xf>
    <xf numFmtId="187" fontId="4" fillId="0" borderId="0" xfId="4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192" fontId="5" fillId="0" borderId="0" xfId="0" applyNumberFormat="1" applyFont="1" applyFill="1" applyAlignment="1"/>
    <xf numFmtId="193" fontId="5" fillId="0" borderId="0" xfId="0" applyNumberFormat="1" applyFont="1" applyFill="1" applyBorder="1"/>
    <xf numFmtId="43" fontId="5" fillId="0" borderId="0" xfId="0" applyNumberFormat="1" applyFont="1" applyFill="1" applyAlignment="1">
      <alignment horizontal="center"/>
    </xf>
    <xf numFmtId="192" fontId="5" fillId="0" borderId="0" xfId="2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43" fontId="15" fillId="0" borderId="0" xfId="2" applyNumberFormat="1" applyFont="1" applyFill="1" applyBorder="1"/>
    <xf numFmtId="37" fontId="5" fillId="0" borderId="0" xfId="0" applyNumberFormat="1" applyFont="1" applyFill="1" applyBorder="1" applyAlignment="1">
      <alignment horizontal="right"/>
    </xf>
    <xf numFmtId="189" fontId="5" fillId="0" borderId="0" xfId="2" applyNumberFormat="1" applyFont="1" applyFill="1" applyAlignment="1">
      <alignment horizontal="right"/>
    </xf>
    <xf numFmtId="191" fontId="4" fillId="0" borderId="3" xfId="2" applyNumberFormat="1" applyFont="1" applyFill="1" applyBorder="1"/>
    <xf numFmtId="192" fontId="5" fillId="0" borderId="0" xfId="0" applyNumberFormat="1" applyFont="1" applyFill="1" applyAlignment="1">
      <alignment horizontal="right"/>
    </xf>
    <xf numFmtId="0" fontId="18" fillId="0" borderId="0" xfId="0" applyFont="1" applyFill="1"/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/>
    <xf numFmtId="189" fontId="5" fillId="0" borderId="0" xfId="1" applyNumberFormat="1" applyFont="1" applyFill="1"/>
    <xf numFmtId="37" fontId="5" fillId="0" borderId="2" xfId="0" applyNumberFormat="1" applyFont="1" applyBorder="1" applyAlignment="1">
      <alignment horizontal="center"/>
    </xf>
    <xf numFmtId="37" fontId="4" fillId="0" borderId="2" xfId="0" applyNumberFormat="1" applyFont="1" applyFill="1" applyBorder="1" applyAlignment="1"/>
    <xf numFmtId="37" fontId="4" fillId="0" borderId="4" xfId="0" applyNumberFormat="1" applyFont="1" applyFill="1" applyBorder="1" applyAlignment="1"/>
    <xf numFmtId="187" fontId="5" fillId="0" borderId="0" xfId="4" applyNumberFormat="1" applyFont="1" applyFill="1" applyBorder="1" applyAlignment="1">
      <alignment horizontal="right"/>
    </xf>
    <xf numFmtId="187" fontId="16" fillId="0" borderId="0" xfId="2" applyNumberFormat="1" applyFont="1" applyFill="1" applyAlignment="1">
      <alignment horizontal="right"/>
    </xf>
    <xf numFmtId="192" fontId="5" fillId="0" borderId="0" xfId="0" applyNumberFormat="1" applyFont="1" applyFill="1" applyBorder="1" applyAlignment="1">
      <alignment horizontal="center" vertical="center"/>
    </xf>
    <xf numFmtId="187" fontId="5" fillId="0" borderId="0" xfId="2" quotePrefix="1" applyNumberFormat="1" applyFont="1" applyFill="1" applyBorder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187" fontId="5" fillId="0" borderId="0" xfId="6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92" fontId="5" fillId="0" borderId="4" xfId="0" applyNumberFormat="1" applyFont="1" applyFill="1" applyBorder="1"/>
    <xf numFmtId="43" fontId="5" fillId="0" borderId="0" xfId="1" applyFont="1" applyFill="1"/>
    <xf numFmtId="191" fontId="4" fillId="0" borderId="0" xfId="2" applyNumberFormat="1" applyFont="1" applyFill="1" applyBorder="1"/>
    <xf numFmtId="192" fontId="5" fillId="0" borderId="0" xfId="0" applyNumberFormat="1" applyFont="1" applyFill="1" applyBorder="1" applyAlignment="1">
      <alignment horizontal="right" vertical="center"/>
    </xf>
    <xf numFmtId="192" fontId="5" fillId="0" borderId="2" xfId="0" applyNumberFormat="1" applyFont="1" applyFill="1" applyBorder="1" applyAlignment="1">
      <alignment horizontal="right" vertical="center"/>
    </xf>
    <xf numFmtId="187" fontId="4" fillId="0" borderId="3" xfId="4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center"/>
    </xf>
    <xf numFmtId="192" fontId="4" fillId="2" borderId="1" xfId="0" applyNumberFormat="1" applyFont="1" applyFill="1" applyBorder="1"/>
    <xf numFmtId="0" fontId="5" fillId="2" borderId="0" xfId="0" applyFont="1" applyFill="1"/>
    <xf numFmtId="193" fontId="5" fillId="0" borderId="2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/>
    <xf numFmtId="0" fontId="5" fillId="0" borderId="0" xfId="5" applyFont="1" applyFill="1"/>
    <xf numFmtId="37" fontId="4" fillId="0" borderId="1" xfId="0" applyNumberFormat="1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0" fontId="8" fillId="0" borderId="0" xfId="0" applyFont="1" applyFill="1"/>
    <xf numFmtId="43" fontId="4" fillId="0" borderId="0" xfId="1" applyFont="1" applyFill="1"/>
    <xf numFmtId="43" fontId="4" fillId="0" borderId="0" xfId="1" applyFont="1" applyFill="1" applyBorder="1"/>
    <xf numFmtId="43" fontId="9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0" fontId="11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3" fillId="0" borderId="0" xfId="0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center"/>
    </xf>
    <xf numFmtId="37" fontId="5" fillId="0" borderId="0" xfId="0" applyNumberFormat="1" applyFont="1" applyFill="1" applyBorder="1"/>
    <xf numFmtId="37" fontId="4" fillId="0" borderId="0" xfId="1" applyNumberFormat="1" applyFont="1" applyFill="1" applyBorder="1" applyAlignment="1"/>
    <xf numFmtId="37" fontId="5" fillId="0" borderId="0" xfId="2" applyNumberFormat="1" applyFont="1" applyFill="1" applyBorder="1" applyAlignment="1"/>
    <xf numFmtId="189" fontId="5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191" fontId="5" fillId="0" borderId="0" xfId="0" applyNumberFormat="1" applyFont="1" applyFill="1" applyBorder="1"/>
    <xf numFmtId="191" fontId="5" fillId="0" borderId="0" xfId="2" applyNumberFormat="1" applyFont="1" applyFill="1" applyBorder="1"/>
    <xf numFmtId="0" fontId="5" fillId="0" borderId="0" xfId="0" quotePrefix="1" applyFont="1" applyFill="1" applyBorder="1"/>
    <xf numFmtId="193" fontId="4" fillId="0" borderId="0" xfId="2" applyNumberFormat="1" applyFont="1" applyFill="1" applyBorder="1" applyAlignment="1">
      <alignment horizontal="center"/>
    </xf>
    <xf numFmtId="191" fontId="5" fillId="0" borderId="0" xfId="1" applyNumberFormat="1" applyFont="1" applyFill="1" applyBorder="1"/>
    <xf numFmtId="193" fontId="4" fillId="0" borderId="0" xfId="2" applyNumberFormat="1" applyFont="1" applyFill="1" applyBorder="1"/>
    <xf numFmtId="0" fontId="10" fillId="0" borderId="0" xfId="0" applyFont="1" applyFill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2" applyNumberFormat="1" applyFont="1" applyFill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/>
    <xf numFmtId="193" fontId="4" fillId="0" borderId="1" xfId="2" applyNumberFormat="1" applyFont="1" applyFill="1" applyBorder="1" applyAlignment="1">
      <alignment horizontal="center"/>
    </xf>
    <xf numFmtId="193" fontId="4" fillId="0" borderId="2" xfId="2" applyNumberFormat="1" applyFont="1" applyFill="1" applyBorder="1" applyAlignment="1">
      <alignment horizontal="center"/>
    </xf>
    <xf numFmtId="193" fontId="4" fillId="0" borderId="3" xfId="2" applyNumberFormat="1" applyFont="1" applyFill="1" applyBorder="1"/>
    <xf numFmtId="0" fontId="11" fillId="0" borderId="0" xfId="4" applyFont="1" applyFill="1" applyAlignment="1"/>
    <xf numFmtId="0" fontId="5" fillId="0" borderId="0" xfId="4" applyFont="1" applyFill="1" applyAlignment="1"/>
    <xf numFmtId="187" fontId="5" fillId="0" borderId="0" xfId="4" applyNumberFormat="1" applyFont="1" applyFill="1" applyAlignment="1"/>
    <xf numFmtId="0" fontId="3" fillId="0" borderId="0" xfId="4" applyFont="1" applyFill="1"/>
    <xf numFmtId="187" fontId="5" fillId="0" borderId="0" xfId="4" applyNumberFormat="1" applyFont="1" applyFill="1" applyAlignment="1">
      <alignment horizontal="centerContinuous"/>
    </xf>
    <xf numFmtId="187" fontId="5" fillId="0" borderId="0" xfId="4" applyNumberFormat="1" applyFont="1" applyFill="1" applyBorder="1" applyAlignment="1">
      <alignment horizontal="centerContinuous"/>
    </xf>
    <xf numFmtId="0" fontId="4" fillId="0" borderId="0" xfId="4" applyFont="1" applyFill="1"/>
    <xf numFmtId="0" fontId="4" fillId="0" borderId="0" xfId="4" applyFont="1" applyFill="1" applyBorder="1" applyAlignment="1"/>
    <xf numFmtId="0" fontId="5" fillId="0" borderId="0" xfId="4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/>
    <xf numFmtId="0" fontId="5" fillId="0" borderId="0" xfId="4" applyFill="1" applyAlignment="1">
      <alignment horizontal="center"/>
    </xf>
    <xf numFmtId="0" fontId="4" fillId="0" borderId="0" xfId="4" applyFont="1" applyFill="1" applyAlignment="1">
      <alignment horizontal="left"/>
    </xf>
    <xf numFmtId="187" fontId="4" fillId="0" borderId="0" xfId="2" applyNumberFormat="1" applyFont="1" applyFill="1" applyBorder="1" applyAlignment="1">
      <alignment horizontal="center"/>
    </xf>
    <xf numFmtId="187" fontId="4" fillId="0" borderId="0" xfId="4" quotePrefix="1" applyNumberFormat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right"/>
    </xf>
    <xf numFmtId="43" fontId="5" fillId="0" borderId="0" xfId="1" applyFont="1" applyFill="1" applyBorder="1"/>
    <xf numFmtId="189" fontId="5" fillId="0" borderId="2" xfId="1" applyNumberFormat="1" applyFont="1" applyFill="1" applyBorder="1" applyAlignment="1">
      <alignment horizontal="center"/>
    </xf>
    <xf numFmtId="187" fontId="5" fillId="0" borderId="2" xfId="4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93" fontId="4" fillId="0" borderId="1" xfId="1" applyNumberFormat="1" applyFont="1" applyFill="1" applyBorder="1" applyAlignment="1">
      <alignment horizontal="center"/>
    </xf>
    <xf numFmtId="193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center"/>
    </xf>
    <xf numFmtId="193" fontId="4" fillId="0" borderId="0" xfId="1" applyNumberFormat="1" applyFont="1" applyFill="1"/>
    <xf numFmtId="187" fontId="4" fillId="0" borderId="3" xfId="4" applyNumberFormat="1" applyFont="1" applyFill="1" applyBorder="1"/>
    <xf numFmtId="192" fontId="4" fillId="0" borderId="5" xfId="0" applyNumberFormat="1" applyFont="1" applyFill="1" applyBorder="1"/>
    <xf numFmtId="187" fontId="5" fillId="0" borderId="0" xfId="0" applyNumberFormat="1" applyFont="1" applyFill="1" applyBorder="1" applyAlignment="1"/>
    <xf numFmtId="187" fontId="4" fillId="0" borderId="0" xfId="0" applyNumberFormat="1" applyFont="1" applyFill="1" applyBorder="1" applyAlignment="1"/>
    <xf numFmtId="187" fontId="4" fillId="0" borderId="5" xfId="2" applyNumberFormat="1" applyFont="1" applyFill="1" applyBorder="1" applyAlignment="1"/>
    <xf numFmtId="37" fontId="5" fillId="0" borderId="0" xfId="1" applyNumberFormat="1" applyFont="1" applyFill="1" applyBorder="1" applyAlignment="1"/>
    <xf numFmtId="187" fontId="5" fillId="0" borderId="0" xfId="2" applyNumberFormat="1" applyFont="1" applyFill="1" applyBorder="1" applyAlignment="1"/>
    <xf numFmtId="189" fontId="5" fillId="0" borderId="0" xfId="1" applyNumberFormat="1" applyFont="1" applyFill="1" applyBorder="1"/>
    <xf numFmtId="190" fontId="5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/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89" fontId="5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/>
    <xf numFmtId="0" fontId="7" fillId="0" borderId="0" xfId="0" applyFont="1"/>
    <xf numFmtId="0" fontId="5" fillId="0" borderId="0" xfId="0" applyFont="1"/>
    <xf numFmtId="187" fontId="5" fillId="0" borderId="0" xfId="0" applyNumberFormat="1" applyFont="1"/>
    <xf numFmtId="187" fontId="5" fillId="0" borderId="0" xfId="2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0" xfId="2" applyNumberFormat="1" applyFont="1"/>
    <xf numFmtId="187" fontId="4" fillId="0" borderId="0" xfId="2" applyNumberFormat="1" applyFont="1"/>
    <xf numFmtId="0" fontId="9" fillId="0" borderId="0" xfId="0" applyFont="1"/>
    <xf numFmtId="43" fontId="5" fillId="0" borderId="0" xfId="2" quotePrefix="1" applyFont="1" applyAlignment="1">
      <alignment horizontal="center"/>
    </xf>
    <xf numFmtId="43" fontId="5" fillId="0" borderId="0" xfId="2" applyFont="1" applyAlignment="1">
      <alignment horizontal="center"/>
    </xf>
    <xf numFmtId="43" fontId="5" fillId="0" borderId="0" xfId="2" quotePrefix="1" applyFont="1" applyAlignment="1">
      <alignment horizontal="right"/>
    </xf>
    <xf numFmtId="43" fontId="5" fillId="0" borderId="0" xfId="2" applyFont="1" applyAlignment="1">
      <alignment horizontal="right"/>
    </xf>
    <xf numFmtId="189" fontId="5" fillId="0" borderId="0" xfId="2" applyNumberFormat="1" applyFont="1" applyAlignment="1">
      <alignment horizontal="right"/>
    </xf>
    <xf numFmtId="189" fontId="5" fillId="0" borderId="0" xfId="2" applyNumberFormat="1" applyFont="1" applyAlignment="1">
      <alignment horizontal="center"/>
    </xf>
    <xf numFmtId="187" fontId="4" fillId="0" borderId="0" xfId="0" applyNumberFormat="1" applyFont="1"/>
    <xf numFmtId="0" fontId="10" fillId="0" borderId="0" xfId="0" applyFont="1" applyAlignment="1">
      <alignment horizontal="center"/>
    </xf>
    <xf numFmtId="43" fontId="5" fillId="0" borderId="2" xfId="2" quotePrefix="1" applyFont="1" applyBorder="1" applyAlignment="1">
      <alignment horizontal="center"/>
    </xf>
    <xf numFmtId="187" fontId="5" fillId="0" borderId="2" xfId="2" applyNumberFormat="1" applyFont="1" applyBorder="1" applyAlignment="1">
      <alignment horizontal="right"/>
    </xf>
    <xf numFmtId="43" fontId="5" fillId="0" borderId="2" xfId="2" applyFont="1" applyBorder="1" applyAlignment="1">
      <alignment horizontal="center"/>
    </xf>
    <xf numFmtId="43" fontId="4" fillId="0" borderId="1" xfId="2" quotePrefix="1" applyFont="1" applyBorder="1" applyAlignment="1">
      <alignment horizontal="center"/>
    </xf>
    <xf numFmtId="43" fontId="4" fillId="0" borderId="0" xfId="2" applyFont="1" applyAlignment="1">
      <alignment horizontal="center"/>
    </xf>
    <xf numFmtId="43" fontId="4" fillId="0" borderId="2" xfId="2" quotePrefix="1" applyFont="1" applyBorder="1" applyAlignment="1">
      <alignment horizontal="right"/>
    </xf>
    <xf numFmtId="187" fontId="4" fillId="0" borderId="2" xfId="2" applyNumberFormat="1" applyFont="1" applyBorder="1" applyAlignment="1">
      <alignment horizontal="right"/>
    </xf>
    <xf numFmtId="43" fontId="4" fillId="0" borderId="0" xfId="2" applyFont="1" applyAlignment="1">
      <alignment horizontal="right"/>
    </xf>
    <xf numFmtId="43" fontId="4" fillId="0" borderId="2" xfId="2" quotePrefix="1" applyFont="1" applyBorder="1" applyAlignment="1">
      <alignment horizontal="center"/>
    </xf>
    <xf numFmtId="187" fontId="4" fillId="0" borderId="0" xfId="2" applyNumberFormat="1" applyFont="1" applyAlignment="1">
      <alignment horizontal="right"/>
    </xf>
    <xf numFmtId="43" fontId="4" fillId="0" borderId="1" xfId="2" quotePrefix="1" applyFont="1" applyBorder="1" applyAlignment="1">
      <alignment horizontal="right" indent="2"/>
    </xf>
    <xf numFmtId="0" fontId="10" fillId="0" borderId="0" xfId="0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5" fillId="0" borderId="0" xfId="4" applyFill="1" applyBorder="1" applyAlignment="1">
      <alignment horizontal="center" vertical="center"/>
    </xf>
    <xf numFmtId="187" fontId="10" fillId="0" borderId="0" xfId="4" applyNumberFormat="1" applyFont="1" applyFill="1" applyAlignment="1">
      <alignment horizontal="center"/>
    </xf>
    <xf numFmtId="0" fontId="10" fillId="0" borderId="0" xfId="4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89" fontId="5" fillId="0" borderId="0" xfId="0" applyNumberFormat="1" applyFont="1" applyFill="1"/>
    <xf numFmtId="193" fontId="5" fillId="2" borderId="0" xfId="0" applyNumberFormat="1" applyFont="1" applyFill="1"/>
    <xf numFmtId="192" fontId="5" fillId="2" borderId="0" xfId="0" applyNumberFormat="1" applyFont="1" applyFill="1"/>
    <xf numFmtId="189" fontId="5" fillId="2" borderId="0" xfId="2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189" fontId="5" fillId="2" borderId="0" xfId="2" applyNumberFormat="1" applyFont="1" applyFill="1"/>
    <xf numFmtId="0" fontId="10" fillId="0" borderId="0" xfId="0" applyFont="1" applyFill="1" applyAlignment="1">
      <alignment horizontal="center"/>
    </xf>
    <xf numFmtId="189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87" fontId="16" fillId="0" borderId="0" xfId="2" applyNumberFormat="1" applyFont="1" applyFill="1" applyAlignment="1">
      <alignment horizontal="right" vertical="center"/>
    </xf>
    <xf numFmtId="189" fontId="5" fillId="0" borderId="2" xfId="1" applyNumberFormat="1" applyFont="1" applyFill="1" applyBorder="1" applyAlignment="1">
      <alignment horizontal="right"/>
    </xf>
    <xf numFmtId="187" fontId="5" fillId="0" borderId="2" xfId="4" applyNumberFormat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5" fillId="0" borderId="2" xfId="4" applyFill="1" applyBorder="1" applyAlignment="1">
      <alignment horizontal="center"/>
    </xf>
    <xf numFmtId="0" fontId="5" fillId="0" borderId="2" xfId="4" applyFill="1" applyBorder="1" applyAlignment="1">
      <alignment horizontal="center" vertical="center"/>
    </xf>
    <xf numFmtId="18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2" xfId="4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89" fontId="5" fillId="0" borderId="2" xfId="2" applyNumberFormat="1" applyFont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8" xr:uid="{0633067B-9643-402D-9FA8-EA1E392C4330}"/>
    <cellStyle name="Comma 3" xfId="11" xr:uid="{37951ADD-593E-4051-A099-784C08C0DC67}"/>
    <cellStyle name="Comma 4" xfId="12" xr:uid="{3C56540C-D39D-4496-B2B1-1DF19682A2B9}"/>
    <cellStyle name="Normal" xfId="0" builtinId="0"/>
    <cellStyle name="Normal 2" xfId="4" xr:uid="{00000000-0005-0000-0000-000004000000}"/>
    <cellStyle name="Normal 2 2" xfId="10" xr:uid="{829929D5-A39D-4E00-A567-4A9603735605}"/>
    <cellStyle name="Normal 3" xfId="5" xr:uid="{00000000-0005-0000-0000-000005000000}"/>
    <cellStyle name="Normal 3 2" xfId="7" xr:uid="{1F4F7CF4-F997-4948-A18F-71161365A0CB}"/>
    <cellStyle name="Normal 4" xfId="9" xr:uid="{EC487926-7129-46F2-80FD-5CB514963D26}"/>
    <cellStyle name="Normal_ser009a061a-12t-1 Rev 1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1"/>
  <sheetViews>
    <sheetView showGridLines="0" tabSelected="1" view="pageBreakPreview" zoomScaleNormal="100" zoomScaleSheetLayoutView="100" workbookViewId="0"/>
  </sheetViews>
  <sheetFormatPr defaultColWidth="9.375" defaultRowHeight="20.25" customHeight="1" x14ac:dyDescent="0.25"/>
  <cols>
    <col min="1" max="3" width="2.75" style="4" customWidth="1"/>
    <col min="4" max="4" width="37" style="4" customWidth="1"/>
    <col min="5" max="5" width="8.5" style="24" customWidth="1"/>
    <col min="6" max="6" width="23.375" style="4" bestFit="1" customWidth="1"/>
    <col min="7" max="7" width="1" style="4" customWidth="1"/>
    <col min="8" max="8" width="19.125" style="4" customWidth="1"/>
    <col min="9" max="9" width="1" style="4" customWidth="1"/>
    <col min="10" max="10" width="23.375" style="4" bestFit="1" customWidth="1"/>
    <col min="11" max="11" width="1" style="4" customWidth="1"/>
    <col min="12" max="12" width="19.125" style="4" customWidth="1"/>
    <col min="13" max="13" width="12.875" style="4" bestFit="1" customWidth="1"/>
    <col min="14" max="14" width="14.375" style="4" bestFit="1" customWidth="1"/>
    <col min="15" max="15" width="9.375" style="4"/>
    <col min="16" max="16" width="14.375" style="4" bestFit="1" customWidth="1"/>
    <col min="17" max="17" width="9.375" style="4"/>
    <col min="18" max="18" width="13.75" style="4" bestFit="1" customWidth="1"/>
    <col min="19" max="19" width="9.375" style="4"/>
    <col min="20" max="20" width="15.125" style="4" bestFit="1" customWidth="1"/>
    <col min="21" max="21" width="9.375" style="4"/>
    <col min="22" max="22" width="15.125" style="4" bestFit="1" customWidth="1"/>
    <col min="23" max="16384" width="9.375" style="4"/>
  </cols>
  <sheetData>
    <row r="1" spans="1:16" s="13" customFormat="1" ht="20.25" customHeight="1" x14ac:dyDescent="0.3">
      <c r="A1" s="34" t="s">
        <v>92</v>
      </c>
      <c r="E1" s="24"/>
    </row>
    <row r="2" spans="1:16" s="13" customFormat="1" ht="20.25" customHeight="1" x14ac:dyDescent="0.3">
      <c r="A2" s="20" t="s">
        <v>83</v>
      </c>
      <c r="B2" s="9"/>
      <c r="C2" s="9"/>
      <c r="D2" s="9"/>
      <c r="E2" s="24"/>
      <c r="F2" s="9"/>
      <c r="G2" s="9"/>
      <c r="H2" s="9"/>
      <c r="I2" s="9"/>
      <c r="J2" s="9"/>
      <c r="K2" s="9"/>
      <c r="L2" s="9"/>
    </row>
    <row r="3" spans="1:16" s="13" customFormat="1" ht="20.25" customHeight="1" x14ac:dyDescent="0.25">
      <c r="A3" s="21"/>
      <c r="B3" s="9"/>
      <c r="C3" s="9"/>
      <c r="D3" s="9"/>
      <c r="E3" s="24"/>
      <c r="F3" s="9"/>
      <c r="G3" s="9"/>
      <c r="H3" s="9"/>
      <c r="I3" s="9"/>
      <c r="J3" s="9"/>
      <c r="K3" s="9"/>
      <c r="L3" s="9"/>
    </row>
    <row r="4" spans="1:16" s="13" customFormat="1" ht="20.25" customHeight="1" x14ac:dyDescent="0.25">
      <c r="A4" s="21"/>
      <c r="B4" s="9"/>
      <c r="C4" s="9"/>
      <c r="D4" s="9"/>
      <c r="E4" s="24"/>
      <c r="F4" s="266" t="s">
        <v>4</v>
      </c>
      <c r="G4" s="266"/>
      <c r="H4" s="266"/>
      <c r="I4" s="266"/>
      <c r="J4" s="267" t="s">
        <v>47</v>
      </c>
      <c r="K4" s="267"/>
      <c r="L4" s="267"/>
    </row>
    <row r="5" spans="1:16" s="109" customFormat="1" ht="20.25" customHeight="1" x14ac:dyDescent="0.3">
      <c r="A5" s="63"/>
      <c r="B5" s="63"/>
      <c r="C5" s="63"/>
      <c r="D5" s="63"/>
      <c r="E5" s="27"/>
      <c r="F5" s="266" t="s">
        <v>46</v>
      </c>
      <c r="G5" s="266"/>
      <c r="H5" s="266"/>
      <c r="I5" s="266"/>
      <c r="J5" s="266" t="s">
        <v>46</v>
      </c>
      <c r="K5" s="266"/>
      <c r="L5" s="266"/>
    </row>
    <row r="6" spans="1:16" s="109" customFormat="1" ht="20.25" customHeight="1" x14ac:dyDescent="0.3">
      <c r="A6" s="63"/>
      <c r="B6" s="63"/>
      <c r="C6" s="63"/>
      <c r="D6" s="63"/>
      <c r="E6" s="27"/>
      <c r="F6" s="265" t="s">
        <v>120</v>
      </c>
      <c r="G6" s="265"/>
      <c r="H6" s="265"/>
      <c r="I6" s="110"/>
      <c r="J6" s="265" t="s">
        <v>120</v>
      </c>
      <c r="K6" s="265"/>
      <c r="L6" s="265"/>
    </row>
    <row r="7" spans="1:16" s="109" customFormat="1" ht="20.25" customHeight="1" x14ac:dyDescent="0.3">
      <c r="A7" s="20" t="s">
        <v>1</v>
      </c>
      <c r="B7" s="63"/>
      <c r="C7" s="63"/>
      <c r="D7" s="63"/>
      <c r="E7" s="24" t="s">
        <v>3</v>
      </c>
      <c r="F7" s="110">
        <v>2020</v>
      </c>
      <c r="G7" s="111"/>
      <c r="H7" s="110">
        <v>2019</v>
      </c>
      <c r="I7" s="110"/>
      <c r="J7" s="110">
        <v>2020</v>
      </c>
      <c r="K7" s="111"/>
      <c r="L7" s="110">
        <v>2019</v>
      </c>
    </row>
    <row r="8" spans="1:16" ht="20.25" customHeight="1" x14ac:dyDescent="0.25">
      <c r="F8" s="268" t="s">
        <v>43</v>
      </c>
      <c r="G8" s="268"/>
      <c r="H8" s="268"/>
      <c r="I8" s="268"/>
      <c r="J8" s="268"/>
      <c r="K8" s="268"/>
      <c r="L8" s="268"/>
    </row>
    <row r="9" spans="1:16" ht="20.25" customHeight="1" x14ac:dyDescent="0.3">
      <c r="A9" s="25" t="s">
        <v>2</v>
      </c>
      <c r="F9" s="112"/>
      <c r="G9" s="112"/>
      <c r="H9" s="112"/>
      <c r="I9" s="112"/>
      <c r="J9" s="112"/>
      <c r="K9" s="112"/>
      <c r="L9" s="112"/>
    </row>
    <row r="10" spans="1:16" ht="20.25" customHeight="1" x14ac:dyDescent="0.25">
      <c r="A10" s="9" t="s">
        <v>5</v>
      </c>
      <c r="E10" s="24">
        <v>7</v>
      </c>
      <c r="F10" s="74">
        <v>1403498770</v>
      </c>
      <c r="G10" s="36"/>
      <c r="H10" s="74">
        <v>872792975</v>
      </c>
      <c r="I10" s="74"/>
      <c r="J10" s="36">
        <v>1367266735</v>
      </c>
      <c r="K10" s="36"/>
      <c r="L10" s="36">
        <v>798046976</v>
      </c>
      <c r="N10" s="14"/>
      <c r="P10" s="14"/>
    </row>
    <row r="11" spans="1:16" ht="20.25" customHeight="1" x14ac:dyDescent="0.25">
      <c r="A11" s="9" t="s">
        <v>41</v>
      </c>
      <c r="E11" s="24" t="s">
        <v>160</v>
      </c>
      <c r="F11" s="74">
        <v>549712069</v>
      </c>
      <c r="G11" s="36"/>
      <c r="H11" s="74">
        <v>567967095</v>
      </c>
      <c r="I11" s="74"/>
      <c r="J11" s="36">
        <v>541410527</v>
      </c>
      <c r="K11" s="36"/>
      <c r="L11" s="36">
        <v>561276635</v>
      </c>
      <c r="N11" s="14"/>
      <c r="P11" s="14"/>
    </row>
    <row r="12" spans="1:16" ht="20.25" customHeight="1" x14ac:dyDescent="0.25">
      <c r="A12" s="4" t="s">
        <v>98</v>
      </c>
      <c r="E12" s="24">
        <v>6</v>
      </c>
      <c r="F12" s="74">
        <v>83541529</v>
      </c>
      <c r="G12" s="36"/>
      <c r="H12" s="74">
        <v>151686762</v>
      </c>
      <c r="I12" s="74"/>
      <c r="J12" s="36">
        <v>128311982</v>
      </c>
      <c r="K12" s="36"/>
      <c r="L12" s="36">
        <v>196419132</v>
      </c>
      <c r="N12" s="14"/>
      <c r="P12" s="14"/>
    </row>
    <row r="13" spans="1:16" ht="20.25" customHeight="1" x14ac:dyDescent="0.25">
      <c r="A13" s="4" t="s">
        <v>75</v>
      </c>
      <c r="F13" s="74">
        <v>66806338</v>
      </c>
      <c r="G13" s="36"/>
      <c r="H13" s="74">
        <v>54926650</v>
      </c>
      <c r="I13" s="74"/>
      <c r="J13" s="36">
        <v>66421648</v>
      </c>
      <c r="K13" s="36"/>
      <c r="L13" s="36">
        <v>54155379</v>
      </c>
      <c r="N13" s="14"/>
      <c r="P13" s="14"/>
    </row>
    <row r="14" spans="1:16" ht="20.25" customHeight="1" x14ac:dyDescent="0.25">
      <c r="A14" s="4" t="s">
        <v>80</v>
      </c>
      <c r="E14" s="24">
        <v>6</v>
      </c>
      <c r="F14" s="102">
        <v>0</v>
      </c>
      <c r="G14" s="36"/>
      <c r="H14" s="102">
        <v>0</v>
      </c>
      <c r="I14" s="65"/>
      <c r="J14" s="36">
        <v>125000000</v>
      </c>
      <c r="K14" s="36"/>
      <c r="L14" s="36">
        <v>125000000</v>
      </c>
      <c r="N14" s="14"/>
      <c r="P14" s="14"/>
    </row>
    <row r="15" spans="1:16" ht="20.25" customHeight="1" x14ac:dyDescent="0.25">
      <c r="A15" s="4" t="s">
        <v>23</v>
      </c>
      <c r="C15" s="9"/>
      <c r="E15" s="24">
        <v>9</v>
      </c>
      <c r="F15" s="74">
        <v>587083592</v>
      </c>
      <c r="G15" s="36"/>
      <c r="H15" s="74">
        <v>676486645</v>
      </c>
      <c r="I15" s="74"/>
      <c r="J15" s="36">
        <v>534546788</v>
      </c>
      <c r="K15" s="36"/>
      <c r="L15" s="36">
        <v>622125693</v>
      </c>
      <c r="N15" s="14"/>
      <c r="P15" s="14"/>
    </row>
    <row r="16" spans="1:16" ht="20.25" customHeight="1" x14ac:dyDescent="0.25">
      <c r="A16" s="4" t="s">
        <v>97</v>
      </c>
      <c r="F16" s="74">
        <v>603536</v>
      </c>
      <c r="G16" s="36"/>
      <c r="H16" s="74">
        <v>2994352</v>
      </c>
      <c r="I16" s="74"/>
      <c r="J16" s="36">
        <v>289129</v>
      </c>
      <c r="K16" s="36"/>
      <c r="L16" s="36">
        <v>2679945</v>
      </c>
      <c r="N16" s="14"/>
      <c r="P16" s="14"/>
    </row>
    <row r="17" spans="1:16" ht="20.25" customHeight="1" x14ac:dyDescent="0.25">
      <c r="A17" s="4" t="s">
        <v>6</v>
      </c>
      <c r="F17" s="255">
        <f>57858536-28480882</f>
        <v>29377654</v>
      </c>
      <c r="G17" s="36"/>
      <c r="H17" s="74">
        <v>42119316</v>
      </c>
      <c r="I17" s="74"/>
      <c r="J17" s="254">
        <f>56994881-28480882</f>
        <v>28513999</v>
      </c>
      <c r="K17" s="36"/>
      <c r="L17" s="36">
        <v>39959114</v>
      </c>
      <c r="N17" s="14"/>
      <c r="P17" s="14"/>
    </row>
    <row r="18" spans="1:16" s="12" customFormat="1" ht="20.25" customHeight="1" x14ac:dyDescent="0.3">
      <c r="A18" s="12" t="s">
        <v>32</v>
      </c>
      <c r="E18" s="27"/>
      <c r="F18" s="113">
        <f>SUM(F10:F17)</f>
        <v>2720623488</v>
      </c>
      <c r="G18" s="79"/>
      <c r="H18" s="113">
        <f>SUM(H10:H17)</f>
        <v>2368973795</v>
      </c>
      <c r="I18" s="114"/>
      <c r="J18" s="113">
        <f>SUM(J10:J17)</f>
        <v>2791760808</v>
      </c>
      <c r="K18" s="79"/>
      <c r="L18" s="113">
        <f>SUM(L10:L17)</f>
        <v>2399662874</v>
      </c>
    </row>
    <row r="19" spans="1:16" s="12" customFormat="1" ht="20.25" customHeight="1" x14ac:dyDescent="0.3">
      <c r="E19" s="27"/>
      <c r="F19" s="114"/>
      <c r="G19" s="79"/>
      <c r="H19" s="114"/>
      <c r="I19" s="114"/>
      <c r="J19" s="79"/>
      <c r="K19" s="79"/>
      <c r="L19" s="79"/>
    </row>
    <row r="20" spans="1:16" ht="20.25" customHeight="1" x14ac:dyDescent="0.3">
      <c r="A20" s="25" t="s">
        <v>7</v>
      </c>
      <c r="D20" s="5"/>
      <c r="F20" s="115"/>
      <c r="G20" s="35"/>
      <c r="H20" s="115"/>
      <c r="I20" s="115"/>
      <c r="J20" s="116"/>
      <c r="K20" s="35"/>
      <c r="L20" s="116"/>
    </row>
    <row r="21" spans="1:16" ht="20.25" customHeight="1" x14ac:dyDescent="0.25">
      <c r="A21" s="4" t="s">
        <v>61</v>
      </c>
      <c r="D21" s="5"/>
      <c r="F21" s="75">
        <v>524446</v>
      </c>
      <c r="G21" s="60"/>
      <c r="H21" s="75">
        <v>520279</v>
      </c>
      <c r="I21" s="75"/>
      <c r="J21" s="60">
        <v>524446</v>
      </c>
      <c r="K21" s="60"/>
      <c r="L21" s="60">
        <v>520279</v>
      </c>
      <c r="N21" s="14"/>
      <c r="P21" s="14"/>
    </row>
    <row r="22" spans="1:16" ht="20.25" customHeight="1" x14ac:dyDescent="0.25">
      <c r="A22" s="117" t="s">
        <v>114</v>
      </c>
      <c r="D22" s="5"/>
      <c r="E22" s="24">
        <v>10</v>
      </c>
      <c r="F22" s="75">
        <v>802279941</v>
      </c>
      <c r="G22" s="60"/>
      <c r="H22" s="75">
        <v>638310906</v>
      </c>
      <c r="I22" s="75"/>
      <c r="J22" s="60">
        <v>30000000</v>
      </c>
      <c r="K22" s="60"/>
      <c r="L22" s="60">
        <v>30000000</v>
      </c>
      <c r="N22" s="14"/>
      <c r="P22" s="14"/>
    </row>
    <row r="23" spans="1:16" ht="20.25" customHeight="1" x14ac:dyDescent="0.25">
      <c r="A23" s="4" t="s">
        <v>105</v>
      </c>
      <c r="E23" s="24">
        <v>11</v>
      </c>
      <c r="F23" s="205">
        <v>0</v>
      </c>
      <c r="G23" s="60"/>
      <c r="H23" s="205">
        <v>0</v>
      </c>
      <c r="I23" s="65"/>
      <c r="J23" s="60">
        <v>606634068</v>
      </c>
      <c r="K23" s="60"/>
      <c r="L23" s="60">
        <v>606634068</v>
      </c>
      <c r="N23" s="14"/>
      <c r="P23" s="14"/>
    </row>
    <row r="24" spans="1:16" ht="20.25" customHeight="1" x14ac:dyDescent="0.25">
      <c r="A24" s="4" t="s">
        <v>38</v>
      </c>
      <c r="E24" s="24">
        <v>12</v>
      </c>
      <c r="F24" s="75">
        <v>134422040</v>
      </c>
      <c r="G24" s="60"/>
      <c r="H24" s="75">
        <v>132570992</v>
      </c>
      <c r="I24" s="61"/>
      <c r="J24" s="60">
        <v>134422041</v>
      </c>
      <c r="K24" s="60"/>
      <c r="L24" s="60">
        <v>132570992</v>
      </c>
      <c r="N24" s="14"/>
      <c r="P24" s="14"/>
    </row>
    <row r="25" spans="1:16" ht="20.25" customHeight="1" x14ac:dyDescent="0.25">
      <c r="A25" s="117" t="s">
        <v>115</v>
      </c>
      <c r="E25" s="24">
        <v>6</v>
      </c>
      <c r="F25" s="75">
        <v>3000000</v>
      </c>
      <c r="G25" s="60"/>
      <c r="H25" s="75">
        <v>3000000</v>
      </c>
      <c r="I25" s="65"/>
      <c r="J25" s="75">
        <v>3000000</v>
      </c>
      <c r="K25" s="60"/>
      <c r="L25" s="75">
        <v>3000000</v>
      </c>
      <c r="N25" s="14"/>
      <c r="P25" s="14"/>
    </row>
    <row r="26" spans="1:16" ht="20.25" customHeight="1" x14ac:dyDescent="0.25">
      <c r="A26" s="117" t="s">
        <v>116</v>
      </c>
      <c r="E26" s="24">
        <v>13</v>
      </c>
      <c r="F26" s="75">
        <v>323650345</v>
      </c>
      <c r="G26" s="60"/>
      <c r="H26" s="75">
        <v>322984765</v>
      </c>
      <c r="I26" s="65"/>
      <c r="J26" s="60">
        <v>323650345</v>
      </c>
      <c r="K26" s="60"/>
      <c r="L26" s="60">
        <v>322984765</v>
      </c>
      <c r="N26" s="14"/>
      <c r="P26" s="14"/>
    </row>
    <row r="27" spans="1:16" ht="20.25" customHeight="1" x14ac:dyDescent="0.25">
      <c r="A27" s="4" t="s">
        <v>48</v>
      </c>
      <c r="E27" s="24">
        <v>14</v>
      </c>
      <c r="F27" s="75">
        <v>8311275107</v>
      </c>
      <c r="G27" s="60"/>
      <c r="H27" s="75">
        <v>8743103884</v>
      </c>
      <c r="I27" s="75"/>
      <c r="J27" s="60">
        <v>7780629250</v>
      </c>
      <c r="K27" s="60"/>
      <c r="L27" s="60">
        <v>8210953094</v>
      </c>
      <c r="N27" s="14"/>
      <c r="P27" s="14"/>
    </row>
    <row r="28" spans="1:16" ht="20.25" customHeight="1" x14ac:dyDescent="0.25">
      <c r="A28" s="4" t="s">
        <v>50</v>
      </c>
      <c r="B28" s="8"/>
      <c r="E28" s="24">
        <v>15</v>
      </c>
      <c r="F28" s="75">
        <v>16311083</v>
      </c>
      <c r="G28" s="60"/>
      <c r="H28" s="75">
        <v>18414778</v>
      </c>
      <c r="I28" s="75"/>
      <c r="J28" s="60">
        <v>14116941</v>
      </c>
      <c r="K28" s="60"/>
      <c r="L28" s="60">
        <v>16023939</v>
      </c>
      <c r="N28" s="14"/>
      <c r="P28" s="14"/>
    </row>
    <row r="29" spans="1:16" ht="20.25" customHeight="1" x14ac:dyDescent="0.25">
      <c r="A29" s="4" t="s">
        <v>88</v>
      </c>
      <c r="B29" s="8"/>
      <c r="E29" s="24">
        <v>22</v>
      </c>
      <c r="F29" s="75">
        <v>96965</v>
      </c>
      <c r="G29" s="60"/>
      <c r="H29" s="75">
        <v>95554</v>
      </c>
      <c r="I29" s="75"/>
      <c r="J29" s="102">
        <v>0</v>
      </c>
      <c r="K29" s="60"/>
      <c r="L29" s="102">
        <v>0</v>
      </c>
      <c r="N29" s="14"/>
      <c r="P29" s="14"/>
    </row>
    <row r="30" spans="1:16" ht="20.25" customHeight="1" x14ac:dyDescent="0.25">
      <c r="A30" s="4" t="s">
        <v>49</v>
      </c>
      <c r="F30" s="253">
        <f>159243570+28480882</f>
        <v>187724452</v>
      </c>
      <c r="G30" s="60"/>
      <c r="H30" s="75">
        <v>172059890</v>
      </c>
      <c r="I30" s="75"/>
      <c r="J30" s="256">
        <f>157336637+28480882</f>
        <v>185817519</v>
      </c>
      <c r="K30" s="60"/>
      <c r="L30" s="60">
        <v>171979946</v>
      </c>
      <c r="M30" s="250"/>
      <c r="N30" s="14"/>
      <c r="P30" s="14"/>
    </row>
    <row r="31" spans="1:16" s="12" customFormat="1" ht="20.25" customHeight="1" x14ac:dyDescent="0.3">
      <c r="A31" s="12" t="s">
        <v>33</v>
      </c>
      <c r="E31" s="27"/>
      <c r="F31" s="113">
        <f>SUM(F21:F30)</f>
        <v>9779284379</v>
      </c>
      <c r="G31" s="79"/>
      <c r="H31" s="113">
        <f>SUM(H21:H30)</f>
        <v>10031061048</v>
      </c>
      <c r="I31" s="114"/>
      <c r="J31" s="118">
        <f>SUM(J21:J30)</f>
        <v>9078794610</v>
      </c>
      <c r="K31" s="79"/>
      <c r="L31" s="118">
        <f>SUM(L21:L30)</f>
        <v>9494667083</v>
      </c>
    </row>
    <row r="32" spans="1:16" s="12" customFormat="1" ht="20.25" customHeight="1" x14ac:dyDescent="0.3">
      <c r="E32" s="27"/>
      <c r="F32" s="114"/>
      <c r="G32" s="79"/>
      <c r="H32" s="114"/>
      <c r="I32" s="114"/>
      <c r="J32" s="79"/>
      <c r="K32" s="79"/>
      <c r="L32" s="79"/>
    </row>
    <row r="33" spans="1:19" s="12" customFormat="1" ht="20.25" customHeight="1" thickBot="1" x14ac:dyDescent="0.35">
      <c r="A33" s="12" t="s">
        <v>8</v>
      </c>
      <c r="E33" s="27"/>
      <c r="F33" s="119">
        <f>SUM(F18,F31)</f>
        <v>12499907867</v>
      </c>
      <c r="G33" s="120"/>
      <c r="H33" s="119">
        <f>SUM(H18,H31)</f>
        <v>12400034843</v>
      </c>
      <c r="I33" s="114"/>
      <c r="J33" s="80">
        <f>SUM(J18,J31)</f>
        <v>11870555418</v>
      </c>
      <c r="K33" s="120"/>
      <c r="L33" s="80">
        <f>SUM(L18,L31)</f>
        <v>11894329957</v>
      </c>
    </row>
    <row r="34" spans="1:19" ht="20.25" customHeight="1" thickTop="1" x14ac:dyDescent="0.25">
      <c r="F34" s="7"/>
      <c r="G34" s="7"/>
      <c r="H34" s="7"/>
      <c r="I34" s="7"/>
      <c r="J34" s="7"/>
      <c r="K34" s="7"/>
      <c r="L34" s="7"/>
    </row>
    <row r="35" spans="1:19" s="13" customFormat="1" ht="20.25" customHeight="1" x14ac:dyDescent="0.3">
      <c r="A35" s="34" t="s">
        <v>92</v>
      </c>
      <c r="E35" s="24"/>
    </row>
    <row r="36" spans="1:19" s="13" customFormat="1" ht="20.25" customHeight="1" x14ac:dyDescent="0.3">
      <c r="A36" s="20" t="s">
        <v>83</v>
      </c>
      <c r="B36" s="9"/>
      <c r="C36" s="9"/>
      <c r="D36" s="9"/>
      <c r="E36" s="24"/>
      <c r="F36" s="9"/>
      <c r="G36" s="9"/>
      <c r="H36" s="9"/>
      <c r="I36" s="9"/>
      <c r="J36" s="9"/>
      <c r="K36" s="9"/>
      <c r="L36" s="9"/>
    </row>
    <row r="37" spans="1:19" s="13" customFormat="1" ht="20.25" customHeight="1" x14ac:dyDescent="0.25">
      <c r="E37" s="24"/>
    </row>
    <row r="38" spans="1:19" s="13" customFormat="1" ht="20.25" customHeight="1" x14ac:dyDescent="0.25">
      <c r="E38" s="24"/>
      <c r="F38" s="266" t="s">
        <v>4</v>
      </c>
      <c r="G38" s="266"/>
      <c r="H38" s="266"/>
      <c r="I38" s="266"/>
      <c r="J38" s="267" t="s">
        <v>47</v>
      </c>
      <c r="K38" s="267"/>
      <c r="L38" s="267"/>
    </row>
    <row r="39" spans="1:19" s="109" customFormat="1" ht="20.25" customHeight="1" x14ac:dyDescent="0.3">
      <c r="A39" s="63"/>
      <c r="B39" s="63"/>
      <c r="C39" s="63"/>
      <c r="D39" s="63"/>
      <c r="E39" s="27"/>
      <c r="F39" s="266" t="s">
        <v>46</v>
      </c>
      <c r="G39" s="266"/>
      <c r="H39" s="266"/>
      <c r="I39" s="266"/>
      <c r="J39" s="266" t="s">
        <v>46</v>
      </c>
      <c r="K39" s="266"/>
      <c r="L39" s="266"/>
    </row>
    <row r="40" spans="1:19" s="109" customFormat="1" ht="20.25" customHeight="1" x14ac:dyDescent="0.3">
      <c r="A40" s="63"/>
      <c r="B40" s="63"/>
      <c r="C40" s="63"/>
      <c r="D40" s="63"/>
      <c r="E40" s="27"/>
      <c r="F40" s="265" t="s">
        <v>120</v>
      </c>
      <c r="G40" s="265"/>
      <c r="H40" s="265"/>
      <c r="I40" s="110"/>
      <c r="J40" s="265" t="s">
        <v>120</v>
      </c>
      <c r="K40" s="265"/>
      <c r="L40" s="265"/>
    </row>
    <row r="41" spans="1:19" s="12" customFormat="1" ht="20.25" customHeight="1" x14ac:dyDescent="0.3">
      <c r="A41" s="20" t="s">
        <v>55</v>
      </c>
      <c r="E41" s="24" t="s">
        <v>3</v>
      </c>
      <c r="F41" s="110">
        <v>2020</v>
      </c>
      <c r="G41" s="111"/>
      <c r="H41" s="110">
        <v>2019</v>
      </c>
      <c r="I41" s="110"/>
      <c r="J41" s="110">
        <v>2020</v>
      </c>
      <c r="K41" s="111"/>
      <c r="L41" s="110">
        <v>2019</v>
      </c>
    </row>
    <row r="42" spans="1:19" s="12" customFormat="1" ht="20.25" customHeight="1" x14ac:dyDescent="0.25">
      <c r="E42" s="24"/>
      <c r="F42" s="268" t="s">
        <v>43</v>
      </c>
      <c r="G42" s="268"/>
      <c r="H42" s="268"/>
      <c r="I42" s="268"/>
      <c r="J42" s="268"/>
      <c r="K42" s="268"/>
      <c r="L42" s="268"/>
    </row>
    <row r="43" spans="1:19" ht="20.25" customHeight="1" x14ac:dyDescent="0.3">
      <c r="A43" s="25" t="s">
        <v>9</v>
      </c>
    </row>
    <row r="44" spans="1:19" ht="20.25" customHeight="1" x14ac:dyDescent="0.25">
      <c r="A44" s="4" t="s">
        <v>39</v>
      </c>
      <c r="C44" s="9"/>
      <c r="E44" s="24">
        <v>6</v>
      </c>
      <c r="F44" s="35">
        <v>576406540</v>
      </c>
      <c r="G44" s="35"/>
      <c r="H44" s="35">
        <v>640773569</v>
      </c>
      <c r="I44" s="35"/>
      <c r="J44" s="35">
        <v>981122164</v>
      </c>
      <c r="K44" s="35"/>
      <c r="L44" s="35">
        <v>1033306914</v>
      </c>
      <c r="N44" s="14"/>
      <c r="P44" s="14"/>
    </row>
    <row r="45" spans="1:19" ht="18.75" customHeight="1" x14ac:dyDescent="0.25">
      <c r="A45" s="4" t="s">
        <v>104</v>
      </c>
      <c r="C45" s="9"/>
      <c r="E45" s="24">
        <v>6</v>
      </c>
      <c r="F45" s="35">
        <v>169169787</v>
      </c>
      <c r="G45" s="35"/>
      <c r="H45" s="35">
        <v>160684719</v>
      </c>
      <c r="I45" s="35"/>
      <c r="J45" s="35">
        <v>172662346</v>
      </c>
      <c r="K45" s="35"/>
      <c r="L45" s="35">
        <v>162537827</v>
      </c>
      <c r="N45" s="14"/>
      <c r="P45" s="14"/>
    </row>
    <row r="46" spans="1:19" ht="20.25" customHeight="1" x14ac:dyDescent="0.25">
      <c r="A46" s="4" t="s">
        <v>42</v>
      </c>
      <c r="C46" s="9"/>
      <c r="F46" s="35">
        <v>692469508</v>
      </c>
      <c r="G46" s="35"/>
      <c r="H46" s="35">
        <v>663122965</v>
      </c>
      <c r="I46" s="35"/>
      <c r="J46" s="35">
        <v>661435881</v>
      </c>
      <c r="K46" s="35"/>
      <c r="L46" s="35">
        <v>629478163</v>
      </c>
      <c r="N46" s="14"/>
      <c r="P46" s="14"/>
    </row>
    <row r="47" spans="1:19" ht="20.25" customHeight="1" x14ac:dyDescent="0.25">
      <c r="A47" s="4" t="s">
        <v>56</v>
      </c>
      <c r="F47" s="35">
        <v>72517234</v>
      </c>
      <c r="G47" s="35"/>
      <c r="H47" s="35">
        <v>72516353</v>
      </c>
      <c r="I47" s="35"/>
      <c r="J47" s="35">
        <v>72517234</v>
      </c>
      <c r="K47" s="35"/>
      <c r="L47" s="35">
        <v>72516353</v>
      </c>
      <c r="N47" s="14"/>
      <c r="P47" s="14"/>
    </row>
    <row r="48" spans="1:19" ht="20.25" customHeight="1" x14ac:dyDescent="0.25">
      <c r="A48" s="4" t="s">
        <v>87</v>
      </c>
      <c r="C48" s="9"/>
      <c r="F48" s="35">
        <v>453579395</v>
      </c>
      <c r="G48" s="35"/>
      <c r="H48" s="35">
        <v>442711183</v>
      </c>
      <c r="I48" s="35"/>
      <c r="J48" s="35">
        <v>453579395</v>
      </c>
      <c r="K48" s="35"/>
      <c r="L48" s="35">
        <v>442711183</v>
      </c>
      <c r="M48" s="26"/>
      <c r="N48" s="14"/>
      <c r="O48" s="26"/>
      <c r="P48" s="14"/>
      <c r="Q48" s="26"/>
      <c r="R48" s="26"/>
      <c r="S48" s="26"/>
    </row>
    <row r="49" spans="1:23" ht="20.25" customHeight="1" x14ac:dyDescent="0.25">
      <c r="A49" s="4" t="s">
        <v>10</v>
      </c>
      <c r="F49" s="35">
        <v>31306218</v>
      </c>
      <c r="G49" s="35"/>
      <c r="H49" s="35">
        <v>37150895</v>
      </c>
      <c r="I49" s="35"/>
      <c r="J49" s="35">
        <v>28328758</v>
      </c>
      <c r="K49" s="35"/>
      <c r="L49" s="35">
        <v>35406754</v>
      </c>
      <c r="N49" s="14"/>
      <c r="P49" s="14"/>
    </row>
    <row r="50" spans="1:23" s="12" customFormat="1" ht="20.25" customHeight="1" x14ac:dyDescent="0.3">
      <c r="A50" s="12" t="s">
        <v>11</v>
      </c>
      <c r="E50" s="27"/>
      <c r="F50" s="118">
        <f>SUM(F44:F49)</f>
        <v>1995448682</v>
      </c>
      <c r="G50" s="120"/>
      <c r="H50" s="118">
        <f>SUM(H44:H49)</f>
        <v>2016959684</v>
      </c>
      <c r="I50" s="79"/>
      <c r="J50" s="118">
        <f>SUM(J44:J49)</f>
        <v>2369645778</v>
      </c>
      <c r="K50" s="120"/>
      <c r="L50" s="118">
        <f>SUM(L44:L49)</f>
        <v>2375957194</v>
      </c>
      <c r="Q50" s="121"/>
      <c r="R50" s="121"/>
      <c r="S50" s="121"/>
      <c r="T50" s="121"/>
      <c r="U50" s="121"/>
      <c r="V50" s="121"/>
      <c r="W50" s="121"/>
    </row>
    <row r="51" spans="1:23" s="12" customFormat="1" ht="20.25" customHeight="1" x14ac:dyDescent="0.3">
      <c r="E51" s="27"/>
      <c r="F51" s="79"/>
      <c r="G51" s="120"/>
      <c r="H51" s="79"/>
      <c r="I51" s="79"/>
      <c r="J51" s="79"/>
      <c r="K51" s="120"/>
      <c r="L51" s="79"/>
    </row>
    <row r="52" spans="1:23" ht="20.25" customHeight="1" x14ac:dyDescent="0.3">
      <c r="A52" s="25" t="s">
        <v>12</v>
      </c>
      <c r="F52" s="36"/>
      <c r="G52" s="35"/>
      <c r="H52" s="36"/>
      <c r="I52" s="36"/>
      <c r="J52" s="36"/>
      <c r="K52" s="35"/>
      <c r="L52" s="36"/>
    </row>
    <row r="53" spans="1:23" ht="20.25" customHeight="1" x14ac:dyDescent="0.25">
      <c r="A53" s="4" t="s">
        <v>112</v>
      </c>
      <c r="E53" s="24">
        <v>6</v>
      </c>
      <c r="F53" s="249">
        <v>0</v>
      </c>
      <c r="G53" s="35"/>
      <c r="H53" s="102">
        <v>0</v>
      </c>
      <c r="I53" s="65"/>
      <c r="J53" s="36">
        <v>30968165</v>
      </c>
      <c r="K53" s="35"/>
      <c r="L53" s="36">
        <v>30968165</v>
      </c>
      <c r="N53" s="14"/>
      <c r="P53" s="14"/>
    </row>
    <row r="54" spans="1:23" ht="20.25" customHeight="1" x14ac:dyDescent="0.25">
      <c r="A54" s="4" t="s">
        <v>89</v>
      </c>
      <c r="E54" s="24">
        <v>22</v>
      </c>
      <c r="F54" s="36">
        <v>468349587</v>
      </c>
      <c r="G54" s="35"/>
      <c r="H54" s="36">
        <v>463526251</v>
      </c>
      <c r="I54" s="36"/>
      <c r="J54" s="36">
        <v>434552284</v>
      </c>
      <c r="K54" s="35"/>
      <c r="L54" s="36">
        <v>429297837</v>
      </c>
      <c r="N54" s="14"/>
      <c r="P54" s="14"/>
    </row>
    <row r="55" spans="1:23" ht="20.25" customHeight="1" x14ac:dyDescent="0.25">
      <c r="A55" s="4" t="s">
        <v>140</v>
      </c>
      <c r="E55" s="24">
        <v>16</v>
      </c>
      <c r="F55" s="35">
        <v>1138751748</v>
      </c>
      <c r="G55" s="35"/>
      <c r="H55" s="35">
        <v>1185893784</v>
      </c>
      <c r="I55" s="35"/>
      <c r="J55" s="35">
        <v>1124973462</v>
      </c>
      <c r="K55" s="35"/>
      <c r="L55" s="35">
        <v>1173616586</v>
      </c>
      <c r="N55" s="14"/>
      <c r="P55" s="14"/>
    </row>
    <row r="56" spans="1:23" s="12" customFormat="1" ht="20.25" customHeight="1" x14ac:dyDescent="0.3">
      <c r="A56" s="12" t="s">
        <v>13</v>
      </c>
      <c r="E56" s="27"/>
      <c r="F56" s="118">
        <f>SUM(F53:F55)</f>
        <v>1607101335</v>
      </c>
      <c r="G56" s="120"/>
      <c r="H56" s="118">
        <f>SUM(H53:H55)</f>
        <v>1649420035</v>
      </c>
      <c r="I56" s="79"/>
      <c r="J56" s="118">
        <f>SUM(J53:J55)</f>
        <v>1590493911</v>
      </c>
      <c r="K56" s="120"/>
      <c r="L56" s="118">
        <f>SUM(L53:L55)</f>
        <v>1633882588</v>
      </c>
    </row>
    <row r="57" spans="1:23" s="12" customFormat="1" ht="20.25" customHeight="1" x14ac:dyDescent="0.3">
      <c r="D57" s="10"/>
      <c r="E57" s="122"/>
      <c r="F57" s="84"/>
      <c r="G57" s="79"/>
      <c r="H57" s="84"/>
      <c r="I57" s="79"/>
      <c r="J57" s="84"/>
      <c r="K57" s="79"/>
      <c r="L57" s="84"/>
    </row>
    <row r="58" spans="1:23" s="12" customFormat="1" ht="20.25" customHeight="1" x14ac:dyDescent="0.3">
      <c r="A58" s="12" t="s">
        <v>14</v>
      </c>
      <c r="E58" s="27"/>
      <c r="F58" s="83">
        <f>SUM(F50,F56)</f>
        <v>3602550017</v>
      </c>
      <c r="G58" s="79"/>
      <c r="H58" s="83">
        <f>SUM(H50,H56)</f>
        <v>3666379719</v>
      </c>
      <c r="I58" s="79"/>
      <c r="J58" s="83">
        <f>SUM(J50,J56)</f>
        <v>3960139689</v>
      </c>
      <c r="K58" s="79"/>
      <c r="L58" s="83">
        <f>SUM(L50,L56)</f>
        <v>4009839782</v>
      </c>
    </row>
    <row r="59" spans="1:23" s="12" customFormat="1" ht="20.25" customHeight="1" x14ac:dyDescent="0.3">
      <c r="E59" s="27"/>
      <c r="F59" s="123"/>
      <c r="G59" s="124"/>
      <c r="H59" s="123"/>
      <c r="I59" s="123"/>
      <c r="J59" s="33"/>
      <c r="K59" s="33"/>
      <c r="L59" s="33"/>
    </row>
    <row r="60" spans="1:23" s="12" customFormat="1" ht="20.25" customHeight="1" x14ac:dyDescent="0.3">
      <c r="A60" s="25" t="s">
        <v>51</v>
      </c>
      <c r="E60" s="27"/>
      <c r="F60" s="123"/>
      <c r="G60" s="124"/>
      <c r="H60" s="123"/>
      <c r="I60" s="123"/>
      <c r="J60" s="33"/>
      <c r="K60" s="33"/>
      <c r="L60" s="33"/>
    </row>
    <row r="61" spans="1:23" s="12" customFormat="1" ht="20.25" customHeight="1" x14ac:dyDescent="0.25">
      <c r="A61" s="4" t="s">
        <v>74</v>
      </c>
      <c r="B61" s="4"/>
      <c r="C61" s="4"/>
      <c r="E61" s="24">
        <v>17</v>
      </c>
      <c r="F61" s="123"/>
      <c r="G61" s="124"/>
      <c r="H61" s="123"/>
      <c r="I61" s="123"/>
      <c r="J61" s="33"/>
      <c r="K61" s="33"/>
      <c r="L61" s="33"/>
    </row>
    <row r="62" spans="1:23" s="12" customFormat="1" ht="20.25" customHeight="1" x14ac:dyDescent="0.25">
      <c r="A62" s="4"/>
      <c r="B62" s="4" t="s">
        <v>73</v>
      </c>
      <c r="C62" s="4"/>
      <c r="E62" s="214"/>
      <c r="F62" s="123"/>
      <c r="G62" s="124"/>
      <c r="H62" s="123"/>
      <c r="I62" s="123"/>
      <c r="J62" s="33"/>
      <c r="K62" s="33"/>
      <c r="L62" s="33"/>
    </row>
    <row r="63" spans="1:23" s="12" customFormat="1" ht="20.25" customHeight="1" x14ac:dyDescent="0.3">
      <c r="A63" s="4"/>
      <c r="B63" s="30" t="s">
        <v>175</v>
      </c>
      <c r="C63" s="30"/>
      <c r="D63" s="25"/>
      <c r="E63" s="214"/>
      <c r="F63" s="123"/>
      <c r="G63" s="124"/>
      <c r="H63" s="123"/>
      <c r="I63" s="123"/>
      <c r="J63" s="33"/>
      <c r="K63" s="33"/>
      <c r="L63" s="33"/>
    </row>
    <row r="64" spans="1:23" s="12" customFormat="1" ht="20.25" customHeight="1" thickBot="1" x14ac:dyDescent="0.35">
      <c r="A64" s="4"/>
      <c r="B64" s="30" t="s">
        <v>153</v>
      </c>
      <c r="C64" s="30"/>
      <c r="D64" s="25"/>
      <c r="E64" s="24"/>
      <c r="F64" s="125">
        <v>265900484</v>
      </c>
      <c r="G64" s="35"/>
      <c r="H64" s="125">
        <v>265900484</v>
      </c>
      <c r="I64" s="36"/>
      <c r="J64" s="125">
        <v>265900484</v>
      </c>
      <c r="K64" s="36"/>
      <c r="L64" s="125">
        <v>265900484</v>
      </c>
    </row>
    <row r="65" spans="1:16" s="12" customFormat="1" ht="20.25" customHeight="1" thickTop="1" x14ac:dyDescent="0.3">
      <c r="A65" s="4"/>
      <c r="B65" s="4" t="s">
        <v>15</v>
      </c>
      <c r="C65" s="30"/>
      <c r="D65" s="25"/>
      <c r="E65" s="214"/>
      <c r="F65" s="36"/>
      <c r="G65" s="35"/>
      <c r="H65" s="36"/>
      <c r="I65" s="36"/>
      <c r="J65" s="36"/>
      <c r="K65" s="36"/>
      <c r="L65" s="36"/>
    </row>
    <row r="66" spans="1:16" s="12" customFormat="1" ht="20.25" customHeight="1" x14ac:dyDescent="0.3">
      <c r="A66" s="4"/>
      <c r="B66" s="215" t="s">
        <v>175</v>
      </c>
      <c r="C66" s="216"/>
      <c r="D66" s="25"/>
      <c r="E66" s="214"/>
      <c r="F66" s="36"/>
      <c r="G66" s="35"/>
      <c r="H66" s="36"/>
      <c r="I66" s="36"/>
      <c r="J66" s="36"/>
      <c r="K66" s="36"/>
      <c r="L66" s="36"/>
    </row>
    <row r="67" spans="1:16" s="12" customFormat="1" ht="20.25" customHeight="1" x14ac:dyDescent="0.25">
      <c r="A67" s="11"/>
      <c r="B67" s="215" t="s">
        <v>153</v>
      </c>
      <c r="C67" s="216"/>
      <c r="D67" s="126"/>
      <c r="E67" s="63"/>
      <c r="F67" s="35">
        <v>265900484</v>
      </c>
      <c r="G67" s="35"/>
      <c r="H67" s="35">
        <v>265900484</v>
      </c>
      <c r="I67" s="35"/>
      <c r="J67" s="35">
        <v>265900484</v>
      </c>
      <c r="K67" s="36"/>
      <c r="L67" s="35">
        <v>265900484</v>
      </c>
    </row>
    <row r="68" spans="1:16" s="12" customFormat="1" ht="20.25" customHeight="1" x14ac:dyDescent="0.25">
      <c r="A68" s="4" t="s">
        <v>57</v>
      </c>
      <c r="E68" s="24">
        <v>17</v>
      </c>
      <c r="F68" s="35">
        <v>1342448425</v>
      </c>
      <c r="G68" s="35"/>
      <c r="H68" s="35">
        <v>1342448425</v>
      </c>
      <c r="I68" s="35"/>
      <c r="J68" s="36">
        <v>1342448425</v>
      </c>
      <c r="K68" s="36"/>
      <c r="L68" s="36">
        <v>1342448425</v>
      </c>
    </row>
    <row r="69" spans="1:16" s="12" customFormat="1" ht="20.25" customHeight="1" x14ac:dyDescent="0.25">
      <c r="A69" s="4" t="s">
        <v>16</v>
      </c>
      <c r="B69" s="4"/>
      <c r="C69" s="8"/>
      <c r="E69" s="24"/>
      <c r="F69" s="35"/>
      <c r="G69" s="35"/>
      <c r="H69" s="35"/>
      <c r="I69" s="35"/>
      <c r="J69" s="36"/>
      <c r="K69" s="36"/>
      <c r="L69" s="36"/>
    </row>
    <row r="70" spans="1:16" s="12" customFormat="1" ht="20.25" customHeight="1" x14ac:dyDescent="0.25">
      <c r="A70" s="4"/>
      <c r="B70" s="4" t="s">
        <v>99</v>
      </c>
      <c r="C70" s="8"/>
      <c r="E70" s="24">
        <v>18</v>
      </c>
      <c r="F70" s="35"/>
      <c r="G70" s="35"/>
      <c r="H70" s="35"/>
      <c r="I70" s="35"/>
      <c r="J70" s="36"/>
      <c r="K70" s="36"/>
      <c r="L70" s="36"/>
    </row>
    <row r="71" spans="1:16" s="12" customFormat="1" ht="20.25" customHeight="1" x14ac:dyDescent="0.25">
      <c r="A71" s="4"/>
      <c r="C71" s="9" t="s">
        <v>29</v>
      </c>
      <c r="E71" s="63"/>
      <c r="F71" s="35">
        <v>26795766</v>
      </c>
      <c r="G71" s="35"/>
      <c r="H71" s="35">
        <v>26795766</v>
      </c>
      <c r="I71" s="35"/>
      <c r="J71" s="36">
        <v>26795766</v>
      </c>
      <c r="K71" s="36"/>
      <c r="L71" s="36">
        <v>26795766</v>
      </c>
      <c r="N71" s="127"/>
      <c r="P71" s="93"/>
    </row>
    <row r="72" spans="1:16" s="12" customFormat="1" ht="20.25" customHeight="1" x14ac:dyDescent="0.25">
      <c r="A72" s="4"/>
      <c r="C72" s="4" t="s">
        <v>17</v>
      </c>
      <c r="E72" s="24"/>
      <c r="F72" s="35">
        <v>2285000000</v>
      </c>
      <c r="G72" s="35"/>
      <c r="H72" s="35">
        <v>2285000000</v>
      </c>
      <c r="I72" s="35"/>
      <c r="J72" s="36">
        <v>2285000000</v>
      </c>
      <c r="K72" s="36"/>
      <c r="L72" s="36">
        <v>2285000000</v>
      </c>
      <c r="N72" s="127"/>
      <c r="P72" s="93"/>
    </row>
    <row r="73" spans="1:16" s="12" customFormat="1" ht="20.25" customHeight="1" x14ac:dyDescent="0.25">
      <c r="A73" s="4" t="s">
        <v>0</v>
      </c>
      <c r="B73" s="4" t="s">
        <v>161</v>
      </c>
      <c r="C73" s="4"/>
      <c r="E73" s="24"/>
      <c r="F73" s="35">
        <f>'Share Equity-conso-9'!M24</f>
        <v>1281212464</v>
      </c>
      <c r="G73" s="35"/>
      <c r="H73" s="35">
        <f>'Share Equity-conso-8'!M20</f>
        <v>1118990577</v>
      </c>
      <c r="I73" s="35"/>
      <c r="J73" s="196">
        <f>'Share Equity-equity-11'!M25</f>
        <v>458510173</v>
      </c>
      <c r="K73" s="196"/>
      <c r="L73" s="196">
        <f>'Share Equity-equity-10'!L20</f>
        <v>434065458</v>
      </c>
      <c r="N73" s="127"/>
      <c r="P73" s="93"/>
    </row>
    <row r="74" spans="1:16" s="12" customFormat="1" ht="20.25" customHeight="1" x14ac:dyDescent="0.25">
      <c r="A74" s="4" t="s">
        <v>63</v>
      </c>
      <c r="C74" s="4"/>
      <c r="E74" s="24">
        <v>18</v>
      </c>
      <c r="F74" s="35">
        <f>'Share Equity-conso-9'!W24</f>
        <v>3696000711</v>
      </c>
      <c r="G74" s="35"/>
      <c r="H74" s="35">
        <f>'Share Equity-conso-8'!W20</f>
        <v>3694519872</v>
      </c>
      <c r="I74" s="35"/>
      <c r="J74" s="36">
        <f>'Share Equity-equity-11'!S25</f>
        <v>3531760881</v>
      </c>
      <c r="K74" s="36"/>
      <c r="L74" s="36">
        <f>'Share Equity-equity-10'!R20</f>
        <v>3530280042</v>
      </c>
      <c r="N74" s="127"/>
      <c r="P74" s="93"/>
    </row>
    <row r="75" spans="1:16" s="12" customFormat="1" ht="20.25" customHeight="1" x14ac:dyDescent="0.25">
      <c r="A75" s="12" t="s">
        <v>52</v>
      </c>
      <c r="B75" s="10"/>
      <c r="C75" s="10"/>
      <c r="E75" s="24"/>
      <c r="F75" s="118">
        <f>SUM(F67:F74)</f>
        <v>8897357850</v>
      </c>
      <c r="G75" s="79"/>
      <c r="H75" s="118">
        <f>SUM(H67:H74)</f>
        <v>8733655124</v>
      </c>
      <c r="I75" s="79"/>
      <c r="J75" s="118">
        <f>SUM(J67:J74)</f>
        <v>7910415729</v>
      </c>
      <c r="K75" s="79"/>
      <c r="L75" s="118">
        <f>SUM(L67:L74)</f>
        <v>7884490175</v>
      </c>
    </row>
    <row r="76" spans="1:16" s="12" customFormat="1" ht="20.25" customHeight="1" x14ac:dyDescent="0.3">
      <c r="B76" s="10"/>
      <c r="C76" s="10"/>
      <c r="E76" s="27"/>
      <c r="F76" s="79"/>
      <c r="G76" s="79"/>
      <c r="H76" s="79"/>
      <c r="I76" s="79"/>
      <c r="J76" s="79"/>
      <c r="K76" s="79"/>
      <c r="L76" s="79"/>
    </row>
    <row r="77" spans="1:16" s="10" customFormat="1" ht="20.25" customHeight="1" thickBot="1" x14ac:dyDescent="0.35">
      <c r="A77" s="12" t="s">
        <v>53</v>
      </c>
      <c r="E77" s="122"/>
      <c r="F77" s="80">
        <f>SUM(F58+F75)</f>
        <v>12499907867</v>
      </c>
      <c r="G77" s="79"/>
      <c r="H77" s="80">
        <f>SUM(H58+H75)</f>
        <v>12400034843</v>
      </c>
      <c r="I77" s="79"/>
      <c r="J77" s="80">
        <f>SUM(J58+J75)</f>
        <v>11870555418</v>
      </c>
      <c r="K77" s="79"/>
      <c r="L77" s="80">
        <f>SUM(L58+L75)</f>
        <v>11894329957</v>
      </c>
    </row>
    <row r="78" spans="1:16" s="128" customFormat="1" ht="20.25" customHeight="1" thickTop="1" x14ac:dyDescent="0.3">
      <c r="A78" s="127"/>
      <c r="E78" s="129"/>
      <c r="F78" s="130"/>
      <c r="G78" s="130"/>
      <c r="H78" s="130"/>
      <c r="I78" s="130"/>
      <c r="J78" s="130"/>
      <c r="K78" s="130"/>
      <c r="L78" s="130"/>
    </row>
    <row r="79" spans="1:16" s="135" customFormat="1" ht="20.25" customHeight="1" x14ac:dyDescent="0.3">
      <c r="A79" s="131"/>
      <c r="B79" s="132"/>
      <c r="C79" s="132"/>
      <c r="D79" s="132"/>
      <c r="E79" s="133"/>
      <c r="F79" s="134"/>
      <c r="G79" s="134"/>
      <c r="H79" s="134"/>
      <c r="I79" s="134"/>
      <c r="J79" s="134"/>
      <c r="K79" s="134"/>
      <c r="L79" s="134"/>
    </row>
    <row r="80" spans="1:16" s="135" customFormat="1" ht="20.25" customHeight="1" x14ac:dyDescent="0.3">
      <c r="A80" s="136"/>
      <c r="B80" s="132"/>
      <c r="C80" s="132"/>
      <c r="D80" s="132"/>
      <c r="E80" s="133"/>
      <c r="F80" s="132"/>
      <c r="G80" s="132"/>
      <c r="H80" s="132"/>
      <c r="I80" s="132"/>
      <c r="J80" s="132"/>
      <c r="K80" s="132"/>
      <c r="L80" s="132"/>
    </row>
    <row r="81" spans="1:12" s="135" customFormat="1" ht="20.25" customHeight="1" x14ac:dyDescent="0.25">
      <c r="A81" s="132"/>
      <c r="B81" s="132"/>
      <c r="C81" s="132"/>
      <c r="D81" s="132"/>
      <c r="E81" s="133"/>
      <c r="F81" s="132"/>
      <c r="G81" s="132"/>
      <c r="H81" s="132"/>
      <c r="I81" s="132"/>
      <c r="J81" s="132"/>
      <c r="K81" s="132"/>
      <c r="L81" s="132"/>
    </row>
    <row r="82" spans="1:12" s="135" customFormat="1" ht="20.25" customHeight="1" x14ac:dyDescent="0.25">
      <c r="A82" s="132"/>
      <c r="B82" s="132"/>
      <c r="C82" s="132"/>
      <c r="D82" s="132"/>
      <c r="E82" s="133"/>
      <c r="F82" s="267"/>
      <c r="G82" s="267"/>
      <c r="H82" s="267"/>
      <c r="I82" s="108"/>
      <c r="J82" s="267"/>
      <c r="K82" s="267"/>
      <c r="L82" s="267"/>
    </row>
    <row r="83" spans="1:12" s="10" customFormat="1" ht="20.25" customHeight="1" x14ac:dyDescent="0.3">
      <c r="E83" s="122"/>
      <c r="F83" s="267"/>
      <c r="G83" s="267"/>
      <c r="H83" s="267"/>
      <c r="I83" s="108"/>
      <c r="J83" s="267"/>
      <c r="K83" s="267"/>
      <c r="L83" s="267"/>
    </row>
    <row r="84" spans="1:12" s="10" customFormat="1" ht="32.25" customHeight="1" x14ac:dyDescent="0.3">
      <c r="E84" s="122"/>
      <c r="F84" s="271"/>
      <c r="G84" s="271"/>
      <c r="H84" s="271"/>
      <c r="I84" s="71"/>
      <c r="J84" s="271"/>
      <c r="K84" s="271"/>
      <c r="L84" s="271"/>
    </row>
    <row r="85" spans="1:12" s="10" customFormat="1" ht="20.25" customHeight="1" x14ac:dyDescent="0.25">
      <c r="E85" s="133"/>
      <c r="F85" s="110"/>
      <c r="G85" s="111"/>
      <c r="H85" s="110"/>
      <c r="I85" s="110"/>
      <c r="J85" s="110"/>
      <c r="K85" s="111"/>
      <c r="L85" s="110"/>
    </row>
    <row r="86" spans="1:12" s="10" customFormat="1" ht="20.25" customHeight="1" x14ac:dyDescent="0.25">
      <c r="E86" s="133"/>
      <c r="F86" s="110"/>
      <c r="G86" s="111"/>
      <c r="H86" s="110"/>
      <c r="I86" s="110"/>
      <c r="J86" s="110"/>
      <c r="K86" s="111"/>
      <c r="L86" s="110"/>
    </row>
    <row r="87" spans="1:12" s="10" customFormat="1" ht="20.25" customHeight="1" x14ac:dyDescent="0.25">
      <c r="E87" s="133"/>
      <c r="F87" s="269"/>
      <c r="G87" s="269"/>
      <c r="H87" s="269"/>
      <c r="I87" s="269"/>
      <c r="J87" s="269"/>
      <c r="K87" s="269"/>
      <c r="L87" s="269"/>
    </row>
    <row r="88" spans="1:12" s="39" customFormat="1" ht="20.25" customHeight="1" x14ac:dyDescent="0.3">
      <c r="A88" s="137"/>
      <c r="E88" s="133"/>
      <c r="F88" s="138"/>
      <c r="G88" s="111"/>
      <c r="H88" s="138"/>
      <c r="I88" s="138"/>
      <c r="J88" s="138"/>
      <c r="K88" s="111"/>
      <c r="L88" s="138"/>
    </row>
    <row r="89" spans="1:12" s="39" customFormat="1" ht="20.25" customHeight="1" x14ac:dyDescent="0.25">
      <c r="E89" s="111"/>
      <c r="F89" s="139"/>
      <c r="G89" s="139"/>
      <c r="H89" s="139"/>
      <c r="I89" s="139"/>
      <c r="J89" s="139"/>
      <c r="K89" s="139"/>
      <c r="L89" s="139"/>
    </row>
    <row r="90" spans="1:12" s="39" customFormat="1" ht="20.25" customHeight="1" x14ac:dyDescent="0.25">
      <c r="E90" s="133"/>
      <c r="F90" s="36"/>
      <c r="G90" s="36"/>
      <c r="H90" s="36"/>
      <c r="I90" s="36"/>
      <c r="J90" s="36"/>
      <c r="K90" s="36"/>
      <c r="L90" s="36"/>
    </row>
    <row r="91" spans="1:12" s="39" customFormat="1" ht="20.25" customHeight="1" x14ac:dyDescent="0.25">
      <c r="B91" s="132"/>
      <c r="E91" s="133"/>
      <c r="F91" s="36"/>
      <c r="G91" s="36"/>
      <c r="H91" s="36"/>
      <c r="I91" s="36"/>
      <c r="J91" s="36"/>
      <c r="K91" s="36"/>
      <c r="L91" s="36"/>
    </row>
    <row r="92" spans="1:12" s="10" customFormat="1" ht="20.25" customHeight="1" x14ac:dyDescent="0.3">
      <c r="E92" s="122"/>
      <c r="F92" s="140"/>
      <c r="G92" s="140"/>
      <c r="H92" s="140"/>
      <c r="I92" s="140"/>
      <c r="J92" s="140"/>
      <c r="K92" s="140"/>
      <c r="L92" s="140"/>
    </row>
    <row r="93" spans="1:12" s="10" customFormat="1" ht="20.25" customHeight="1" x14ac:dyDescent="0.3">
      <c r="E93" s="122"/>
      <c r="F93" s="140"/>
      <c r="G93" s="140"/>
      <c r="H93" s="140"/>
      <c r="I93" s="140"/>
      <c r="J93" s="140"/>
      <c r="K93" s="140"/>
      <c r="L93" s="140"/>
    </row>
    <row r="94" spans="1:12" s="39" customFormat="1" ht="20.25" customHeight="1" x14ac:dyDescent="0.3">
      <c r="A94" s="137"/>
      <c r="E94" s="133"/>
      <c r="F94" s="141"/>
      <c r="G94" s="141"/>
      <c r="H94" s="141"/>
      <c r="I94" s="141"/>
      <c r="J94" s="141"/>
      <c r="K94" s="141"/>
      <c r="L94" s="141"/>
    </row>
    <row r="95" spans="1:12" s="39" customFormat="1" ht="20.25" customHeight="1" x14ac:dyDescent="0.25">
      <c r="E95" s="133"/>
      <c r="F95" s="141"/>
      <c r="G95" s="141"/>
      <c r="H95" s="141"/>
      <c r="I95" s="141"/>
      <c r="J95" s="141"/>
      <c r="K95" s="141"/>
      <c r="L95" s="141"/>
    </row>
    <row r="96" spans="1:12" s="39" customFormat="1" ht="20.25" customHeight="1" x14ac:dyDescent="0.25">
      <c r="E96" s="133"/>
      <c r="F96" s="36"/>
      <c r="G96" s="36"/>
      <c r="H96" s="36"/>
      <c r="I96" s="36"/>
      <c r="J96" s="36"/>
      <c r="K96" s="36"/>
      <c r="L96" s="36"/>
    </row>
    <row r="97" spans="1:12" s="39" customFormat="1" ht="20.25" customHeight="1" x14ac:dyDescent="0.25">
      <c r="E97" s="133"/>
      <c r="F97" s="36"/>
      <c r="G97" s="36"/>
      <c r="H97" s="36"/>
      <c r="I97" s="36"/>
      <c r="J97" s="36"/>
      <c r="K97" s="36"/>
      <c r="L97" s="36"/>
    </row>
    <row r="98" spans="1:12" s="39" customFormat="1" ht="20.25" customHeight="1" x14ac:dyDescent="0.25">
      <c r="E98" s="133"/>
      <c r="F98" s="36"/>
      <c r="G98" s="36"/>
      <c r="H98" s="36"/>
      <c r="I98" s="36"/>
      <c r="J98" s="36"/>
      <c r="K98" s="36"/>
      <c r="L98" s="36"/>
    </row>
    <row r="99" spans="1:12" s="39" customFormat="1" ht="20.25" customHeight="1" x14ac:dyDescent="0.25">
      <c r="E99" s="133"/>
      <c r="F99" s="36"/>
      <c r="G99" s="36"/>
      <c r="H99" s="36"/>
      <c r="I99" s="36"/>
      <c r="J99" s="65"/>
      <c r="K99" s="65"/>
      <c r="L99" s="65"/>
    </row>
    <row r="100" spans="1:12" s="10" customFormat="1" ht="20.25" customHeight="1" x14ac:dyDescent="0.3">
      <c r="E100" s="122"/>
      <c r="F100" s="79"/>
      <c r="G100" s="79"/>
      <c r="H100" s="79"/>
      <c r="I100" s="79"/>
      <c r="J100" s="79"/>
      <c r="K100" s="79"/>
      <c r="L100" s="79"/>
    </row>
    <row r="101" spans="1:12" s="10" customFormat="1" ht="20.25" customHeight="1" x14ac:dyDescent="0.3">
      <c r="E101" s="122"/>
      <c r="F101" s="79"/>
      <c r="G101" s="79"/>
      <c r="H101" s="79"/>
      <c r="I101" s="79"/>
      <c r="J101" s="79"/>
      <c r="K101" s="79"/>
      <c r="L101" s="79"/>
    </row>
    <row r="102" spans="1:12" s="39" customFormat="1" ht="20.25" customHeight="1" x14ac:dyDescent="0.25">
      <c r="E102" s="133"/>
      <c r="F102" s="36"/>
      <c r="G102" s="36"/>
      <c r="H102" s="36"/>
      <c r="I102" s="36"/>
      <c r="J102" s="139"/>
      <c r="K102" s="139"/>
      <c r="L102" s="139"/>
    </row>
    <row r="103" spans="1:12" s="39" customFormat="1" ht="20.25" customHeight="1" x14ac:dyDescent="0.25">
      <c r="E103" s="133"/>
      <c r="F103" s="36"/>
      <c r="G103" s="36"/>
      <c r="H103" s="36"/>
      <c r="I103" s="36"/>
      <c r="J103" s="142"/>
      <c r="K103" s="65"/>
      <c r="L103" s="142"/>
    </row>
    <row r="104" spans="1:12" s="10" customFormat="1" ht="20.25" customHeight="1" x14ac:dyDescent="0.3">
      <c r="E104" s="122"/>
      <c r="F104" s="79"/>
      <c r="G104" s="79"/>
      <c r="H104" s="79"/>
      <c r="I104" s="79"/>
      <c r="J104" s="79"/>
      <c r="K104" s="79"/>
      <c r="L104" s="79"/>
    </row>
    <row r="105" spans="1:12" s="39" customFormat="1" ht="20.25" customHeight="1" x14ac:dyDescent="0.25">
      <c r="E105" s="133"/>
      <c r="F105" s="141"/>
      <c r="G105" s="141"/>
      <c r="H105" s="141"/>
      <c r="I105" s="141"/>
      <c r="J105" s="36"/>
      <c r="K105" s="36"/>
      <c r="L105" s="36"/>
    </row>
    <row r="106" spans="1:12" s="10" customFormat="1" ht="20.25" customHeight="1" x14ac:dyDescent="0.3">
      <c r="E106" s="122"/>
      <c r="F106" s="143"/>
      <c r="G106" s="143"/>
      <c r="H106" s="143"/>
      <c r="I106" s="143"/>
      <c r="J106" s="143"/>
      <c r="K106" s="143"/>
      <c r="L106" s="143"/>
    </row>
    <row r="107" spans="1:12" s="39" customFormat="1" ht="20.25" customHeight="1" x14ac:dyDescent="0.25">
      <c r="E107" s="133"/>
      <c r="F107" s="32"/>
      <c r="G107" s="32"/>
      <c r="H107" s="32"/>
      <c r="I107" s="32"/>
      <c r="J107" s="32"/>
      <c r="K107" s="32"/>
      <c r="L107" s="32"/>
    </row>
    <row r="108" spans="1:12" s="39" customFormat="1" ht="20.25" hidden="1" customHeight="1" x14ac:dyDescent="0.25">
      <c r="E108" s="133"/>
      <c r="F108" s="31"/>
      <c r="G108" s="32"/>
      <c r="H108" s="31"/>
      <c r="I108" s="31"/>
      <c r="J108" s="31"/>
      <c r="K108" s="31"/>
      <c r="L108" s="31"/>
    </row>
    <row r="109" spans="1:12" s="39" customFormat="1" ht="20.25" customHeight="1" x14ac:dyDescent="0.25">
      <c r="A109" s="10"/>
      <c r="E109" s="133"/>
      <c r="F109" s="62"/>
      <c r="G109" s="58"/>
      <c r="H109" s="62"/>
      <c r="I109" s="62"/>
      <c r="J109" s="62"/>
      <c r="K109" s="62"/>
      <c r="L109" s="62"/>
    </row>
    <row r="110" spans="1:12" s="39" customFormat="1" ht="20.25" customHeight="1" x14ac:dyDescent="0.25">
      <c r="E110" s="133"/>
      <c r="F110" s="62"/>
      <c r="G110" s="58"/>
      <c r="H110" s="62"/>
      <c r="I110" s="62"/>
      <c r="J110" s="62"/>
      <c r="K110" s="62"/>
      <c r="L110" s="62"/>
    </row>
    <row r="111" spans="1:12" s="39" customFormat="1" ht="20.25" customHeight="1" x14ac:dyDescent="0.25">
      <c r="A111" s="10"/>
      <c r="E111" s="133"/>
      <c r="F111" s="7"/>
      <c r="G111" s="58"/>
      <c r="H111" s="7"/>
      <c r="I111" s="7"/>
      <c r="J111" s="66"/>
      <c r="K111" s="66"/>
      <c r="L111" s="66"/>
    </row>
    <row r="112" spans="1:12" s="39" customFormat="1" ht="20.25" customHeight="1" x14ac:dyDescent="0.25">
      <c r="E112" s="133"/>
      <c r="F112" s="144"/>
      <c r="G112" s="145"/>
      <c r="H112" s="144"/>
      <c r="I112" s="144"/>
      <c r="J112" s="144"/>
      <c r="K112" s="145"/>
      <c r="L112" s="144"/>
    </row>
    <row r="113" spans="1:12" s="39" customFormat="1" ht="20.25" customHeight="1" x14ac:dyDescent="0.25">
      <c r="E113" s="133"/>
      <c r="F113" s="7"/>
      <c r="G113" s="145"/>
      <c r="H113" s="7"/>
      <c r="I113" s="7"/>
      <c r="J113" s="7"/>
      <c r="K113" s="58"/>
      <c r="L113" s="7"/>
    </row>
    <row r="114" spans="1:12" s="39" customFormat="1" ht="20.25" customHeight="1" x14ac:dyDescent="0.25">
      <c r="E114" s="133"/>
      <c r="F114" s="7"/>
      <c r="G114" s="145"/>
      <c r="H114" s="7"/>
      <c r="I114" s="7"/>
      <c r="J114" s="41"/>
      <c r="K114" s="70"/>
      <c r="L114" s="41"/>
    </row>
    <row r="115" spans="1:12" s="39" customFormat="1" ht="20.25" customHeight="1" x14ac:dyDescent="0.25">
      <c r="E115" s="133"/>
      <c r="F115" s="7"/>
      <c r="G115" s="7"/>
      <c r="H115" s="7"/>
      <c r="I115" s="7"/>
      <c r="J115" s="7"/>
      <c r="K115" s="7"/>
      <c r="L115" s="7"/>
    </row>
    <row r="116" spans="1:12" s="39" customFormat="1" ht="20.25" customHeight="1" x14ac:dyDescent="0.25">
      <c r="B116" s="146"/>
      <c r="E116" s="133"/>
      <c r="F116" s="7"/>
      <c r="G116" s="7"/>
      <c r="H116" s="7"/>
      <c r="I116" s="7"/>
      <c r="J116" s="7"/>
      <c r="K116" s="7"/>
      <c r="L116" s="7"/>
    </row>
    <row r="117" spans="1:12" s="39" customFormat="1" ht="20.25" customHeight="1" x14ac:dyDescent="0.25">
      <c r="A117" s="10"/>
      <c r="B117" s="146"/>
      <c r="E117" s="133"/>
      <c r="F117" s="147"/>
      <c r="G117" s="147"/>
      <c r="H117" s="147"/>
      <c r="I117" s="147"/>
      <c r="J117" s="147"/>
      <c r="K117" s="147"/>
      <c r="L117" s="147"/>
    </row>
    <row r="118" spans="1:12" s="39" customFormat="1" ht="20.25" customHeight="1" x14ac:dyDescent="0.25">
      <c r="A118" s="10"/>
      <c r="E118" s="133"/>
      <c r="F118" s="147"/>
      <c r="G118" s="148"/>
      <c r="H118" s="147"/>
      <c r="I118" s="147"/>
      <c r="J118" s="147"/>
      <c r="K118" s="59"/>
      <c r="L118" s="147"/>
    </row>
    <row r="119" spans="1:12" s="39" customFormat="1" ht="20.25" customHeight="1" x14ac:dyDescent="0.25">
      <c r="A119" s="10"/>
      <c r="E119" s="133"/>
      <c r="F119" s="149"/>
      <c r="G119" s="147"/>
      <c r="H119" s="149"/>
      <c r="I119" s="149"/>
      <c r="J119" s="149"/>
      <c r="K119" s="147"/>
      <c r="L119" s="149"/>
    </row>
    <row r="120" spans="1:12" s="39" customFormat="1" ht="20.25" customHeight="1" x14ac:dyDescent="0.25">
      <c r="A120" s="10"/>
      <c r="E120" s="133"/>
      <c r="F120" s="149"/>
      <c r="G120" s="147"/>
      <c r="H120" s="149"/>
      <c r="I120" s="149"/>
      <c r="J120" s="149"/>
      <c r="K120" s="147"/>
      <c r="L120" s="149"/>
    </row>
    <row r="121" spans="1:12" s="39" customFormat="1" ht="20.25" customHeight="1" x14ac:dyDescent="0.3">
      <c r="A121" s="131"/>
      <c r="E121" s="133"/>
      <c r="F121" s="149"/>
      <c r="G121" s="147"/>
      <c r="H121" s="149"/>
      <c r="I121" s="149"/>
      <c r="J121" s="149"/>
      <c r="K121" s="147"/>
      <c r="L121" s="149"/>
    </row>
    <row r="122" spans="1:12" s="39" customFormat="1" ht="20.25" customHeight="1" x14ac:dyDescent="0.3">
      <c r="A122" s="136"/>
      <c r="E122" s="133"/>
      <c r="F122" s="149"/>
      <c r="G122" s="147"/>
      <c r="H122" s="149"/>
      <c r="I122" s="149"/>
      <c r="J122" s="149"/>
      <c r="K122" s="147"/>
      <c r="L122" s="149"/>
    </row>
    <row r="123" spans="1:12" s="39" customFormat="1" ht="20.25" customHeight="1" x14ac:dyDescent="0.25">
      <c r="A123" s="10"/>
      <c r="E123" s="133"/>
      <c r="F123" s="149"/>
      <c r="G123" s="147"/>
      <c r="H123" s="149"/>
      <c r="I123" s="149"/>
      <c r="J123" s="149"/>
      <c r="K123" s="147"/>
      <c r="L123" s="149"/>
    </row>
    <row r="124" spans="1:12" s="39" customFormat="1" ht="20.25" customHeight="1" x14ac:dyDescent="0.25">
      <c r="A124" s="10"/>
      <c r="E124" s="133"/>
      <c r="F124" s="267"/>
      <c r="G124" s="267"/>
      <c r="H124" s="267"/>
      <c r="I124" s="108"/>
      <c r="J124" s="267"/>
      <c r="K124" s="267"/>
      <c r="L124" s="267"/>
    </row>
    <row r="125" spans="1:12" s="39" customFormat="1" ht="20.25" customHeight="1" x14ac:dyDescent="0.25">
      <c r="A125" s="10"/>
      <c r="E125" s="133"/>
      <c r="F125" s="267"/>
      <c r="G125" s="267"/>
      <c r="H125" s="267"/>
      <c r="I125" s="108"/>
      <c r="J125" s="267"/>
      <c r="K125" s="267"/>
      <c r="L125" s="267"/>
    </row>
    <row r="126" spans="1:12" s="39" customFormat="1" ht="32.25" customHeight="1" x14ac:dyDescent="0.25">
      <c r="A126" s="10"/>
      <c r="E126" s="133"/>
      <c r="F126" s="271"/>
      <c r="G126" s="271"/>
      <c r="H126" s="271"/>
      <c r="I126" s="71"/>
      <c r="J126" s="271"/>
      <c r="K126" s="271"/>
      <c r="L126" s="271"/>
    </row>
    <row r="127" spans="1:12" s="39" customFormat="1" ht="20.25" customHeight="1" x14ac:dyDescent="0.25">
      <c r="A127" s="10"/>
      <c r="E127" s="133"/>
      <c r="F127" s="110"/>
      <c r="G127" s="111"/>
      <c r="H127" s="110"/>
      <c r="I127" s="110"/>
      <c r="J127" s="110"/>
      <c r="K127" s="111"/>
      <c r="L127" s="110"/>
    </row>
    <row r="128" spans="1:12" s="39" customFormat="1" ht="20.25" customHeight="1" x14ac:dyDescent="0.25">
      <c r="A128" s="10"/>
      <c r="E128" s="133"/>
      <c r="F128" s="110"/>
      <c r="G128" s="111"/>
      <c r="H128" s="110"/>
      <c r="I128" s="110"/>
      <c r="J128" s="110"/>
      <c r="K128" s="111"/>
      <c r="L128" s="110"/>
    </row>
    <row r="129" spans="1:12" s="39" customFormat="1" ht="20.25" customHeight="1" x14ac:dyDescent="0.25">
      <c r="A129" s="10"/>
      <c r="E129" s="133"/>
      <c r="F129" s="269"/>
      <c r="G129" s="270"/>
      <c r="H129" s="270"/>
      <c r="I129" s="270"/>
      <c r="J129" s="270"/>
      <c r="K129" s="270"/>
      <c r="L129" s="270"/>
    </row>
    <row r="130" spans="1:12" s="39" customFormat="1" ht="20.25" customHeight="1" x14ac:dyDescent="0.25">
      <c r="A130" s="10"/>
      <c r="E130" s="133"/>
      <c r="F130" s="58"/>
      <c r="G130" s="147"/>
      <c r="H130" s="58"/>
      <c r="I130" s="58"/>
      <c r="J130" s="58"/>
      <c r="K130" s="147"/>
      <c r="L130" s="58"/>
    </row>
    <row r="131" spans="1:12" s="39" customFormat="1" ht="20.25" customHeight="1" x14ac:dyDescent="0.25">
      <c r="E131" s="133"/>
      <c r="F131" s="91"/>
      <c r="G131" s="91"/>
      <c r="H131" s="91"/>
      <c r="I131" s="91"/>
      <c r="J131" s="91"/>
      <c r="K131" s="91"/>
      <c r="L131" s="91"/>
    </row>
    <row r="132" spans="1:12" s="39" customFormat="1" ht="20.25" customHeight="1" x14ac:dyDescent="0.25">
      <c r="E132" s="133"/>
      <c r="F132" s="91"/>
      <c r="G132" s="91"/>
      <c r="H132" s="91"/>
      <c r="I132" s="91"/>
      <c r="J132" s="142"/>
      <c r="K132" s="7"/>
      <c r="L132" s="142"/>
    </row>
    <row r="133" spans="1:12" s="39" customFormat="1" ht="20.25" customHeight="1" x14ac:dyDescent="0.25">
      <c r="A133" s="10"/>
      <c r="E133" s="133"/>
      <c r="F133" s="59"/>
      <c r="G133" s="147"/>
      <c r="H133" s="59"/>
      <c r="I133" s="59"/>
      <c r="J133" s="59"/>
      <c r="K133" s="147"/>
      <c r="L133" s="59"/>
    </row>
    <row r="134" spans="1:12" s="39" customFormat="1" ht="20.25" customHeight="1" x14ac:dyDescent="0.25">
      <c r="A134" s="10"/>
      <c r="E134" s="133"/>
      <c r="F134" s="58"/>
      <c r="G134" s="147"/>
      <c r="H134" s="58"/>
      <c r="I134" s="58"/>
      <c r="J134" s="58"/>
      <c r="K134" s="147"/>
      <c r="L134" s="58"/>
    </row>
    <row r="135" spans="1:12" s="39" customFormat="1" ht="20.25" customHeight="1" x14ac:dyDescent="0.25">
      <c r="A135" s="10"/>
      <c r="E135" s="133"/>
      <c r="F135" s="58"/>
      <c r="G135" s="147"/>
      <c r="H135" s="58"/>
      <c r="I135" s="58"/>
      <c r="J135" s="58"/>
      <c r="K135" s="147"/>
      <c r="L135" s="58"/>
    </row>
    <row r="136" spans="1:12" s="39" customFormat="1" ht="20.25" customHeight="1" x14ac:dyDescent="0.25">
      <c r="E136" s="133"/>
      <c r="F136" s="58"/>
      <c r="G136" s="147"/>
      <c r="H136" s="58"/>
      <c r="I136" s="58"/>
      <c r="J136" s="58"/>
      <c r="K136" s="147"/>
      <c r="L136" s="58"/>
    </row>
    <row r="137" spans="1:12" s="39" customFormat="1" ht="20.25" customHeight="1" x14ac:dyDescent="0.25">
      <c r="E137" s="133"/>
      <c r="F137" s="142"/>
      <c r="G137" s="147"/>
      <c r="H137" s="142"/>
      <c r="I137" s="142"/>
      <c r="J137" s="142"/>
      <c r="K137" s="147"/>
      <c r="L137" s="142"/>
    </row>
    <row r="138" spans="1:12" s="39" customFormat="1" ht="20.25" customHeight="1" x14ac:dyDescent="0.25">
      <c r="A138" s="10"/>
      <c r="E138" s="133"/>
      <c r="F138" s="59"/>
      <c r="G138" s="147"/>
      <c r="H138" s="59"/>
      <c r="I138" s="59"/>
      <c r="J138" s="59"/>
      <c r="K138" s="147"/>
      <c r="L138" s="59"/>
    </row>
    <row r="139" spans="1:12" s="39" customFormat="1" ht="20.25" customHeight="1" x14ac:dyDescent="0.25">
      <c r="A139" s="10"/>
      <c r="E139" s="133"/>
      <c r="F139" s="59"/>
      <c r="G139" s="147"/>
      <c r="H139" s="59"/>
      <c r="I139" s="59"/>
      <c r="J139" s="59"/>
      <c r="K139" s="147"/>
      <c r="L139" s="59"/>
    </row>
    <row r="140" spans="1:12" s="39" customFormat="1" ht="21" customHeight="1" x14ac:dyDescent="0.3">
      <c r="A140" s="10"/>
      <c r="E140" s="133"/>
      <c r="F140" s="73"/>
      <c r="G140" s="147"/>
      <c r="H140" s="73"/>
      <c r="I140" s="73"/>
      <c r="J140" s="73"/>
      <c r="K140" s="147"/>
      <c r="L140" s="73"/>
    </row>
    <row r="141" spans="1:12" s="39" customFormat="1" ht="20.25" customHeight="1" x14ac:dyDescent="0.25">
      <c r="E141" s="133"/>
    </row>
  </sheetData>
  <mergeCells count="28">
    <mergeCell ref="F129:L129"/>
    <mergeCell ref="J84:L84"/>
    <mergeCell ref="F124:H124"/>
    <mergeCell ref="J124:L124"/>
    <mergeCell ref="F125:H125"/>
    <mergeCell ref="J125:L125"/>
    <mergeCell ref="F126:H126"/>
    <mergeCell ref="J126:L126"/>
    <mergeCell ref="F87:L87"/>
    <mergeCell ref="F84:H84"/>
    <mergeCell ref="F83:H83"/>
    <mergeCell ref="J83:L83"/>
    <mergeCell ref="F42:L42"/>
    <mergeCell ref="J82:L82"/>
    <mergeCell ref="F82:H82"/>
    <mergeCell ref="J6:L6"/>
    <mergeCell ref="F40:H40"/>
    <mergeCell ref="J40:L40"/>
    <mergeCell ref="F4:I4"/>
    <mergeCell ref="F5:I5"/>
    <mergeCell ref="F38:I38"/>
    <mergeCell ref="F39:I39"/>
    <mergeCell ref="J5:L5"/>
    <mergeCell ref="J4:L4"/>
    <mergeCell ref="J39:L39"/>
    <mergeCell ref="J38:L38"/>
    <mergeCell ref="F8:L8"/>
    <mergeCell ref="F6:H6"/>
  </mergeCells>
  <phoneticPr fontId="0" type="noConversion"/>
  <pageMargins left="0.8" right="0.8" top="0.48" bottom="0.5" header="0.5" footer="0.5"/>
  <pageSetup paperSize="9" scale="72" firstPageNumber="5" fitToHeight="3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showGridLines="0" view="pageBreakPreview" zoomScaleNormal="90" zoomScaleSheetLayoutView="100" workbookViewId="0"/>
  </sheetViews>
  <sheetFormatPr defaultColWidth="9.375" defaultRowHeight="20.25" customHeight="1" x14ac:dyDescent="0.25"/>
  <cols>
    <col min="1" max="3" width="2.75" style="4" customWidth="1"/>
    <col min="4" max="4" width="56.25" style="4" customWidth="1"/>
    <col min="5" max="5" width="6.125" style="24" customWidth="1"/>
    <col min="6" max="6" width="21.125" style="4" bestFit="1" customWidth="1"/>
    <col min="7" max="7" width="1" style="4" customWidth="1"/>
    <col min="8" max="8" width="21.125" style="4" bestFit="1" customWidth="1"/>
    <col min="9" max="9" width="1" style="4" customWidth="1"/>
    <col min="10" max="10" width="21.125" style="4" bestFit="1" customWidth="1"/>
    <col min="11" max="11" width="1" style="4" customWidth="1"/>
    <col min="12" max="12" width="21.125" style="4" bestFit="1" customWidth="1"/>
    <col min="13" max="13" width="1" style="4" customWidth="1"/>
    <col min="14" max="14" width="18" style="4" customWidth="1"/>
    <col min="15" max="16" width="16" style="4" bestFit="1" customWidth="1"/>
    <col min="17" max="17" width="9.375" style="4"/>
    <col min="18" max="18" width="15.5" style="4" bestFit="1" customWidth="1"/>
    <col min="19" max="16384" width="9.375" style="4"/>
  </cols>
  <sheetData>
    <row r="1" spans="1:18" s="13" customFormat="1" ht="20.25" customHeight="1" x14ac:dyDescent="0.3">
      <c r="A1" s="34" t="s">
        <v>92</v>
      </c>
      <c r="B1" s="9"/>
      <c r="C1" s="9"/>
      <c r="D1" s="9"/>
      <c r="E1" s="150"/>
      <c r="F1" s="9"/>
      <c r="G1" s="9"/>
      <c r="H1" s="9"/>
      <c r="I1" s="9"/>
      <c r="J1" s="9"/>
      <c r="K1" s="9"/>
      <c r="L1" s="9"/>
    </row>
    <row r="2" spans="1:18" s="13" customFormat="1" ht="20.25" customHeight="1" x14ac:dyDescent="0.3">
      <c r="A2" s="20" t="s">
        <v>84</v>
      </c>
      <c r="B2" s="9"/>
      <c r="C2" s="9"/>
      <c r="D2" s="9"/>
      <c r="E2" s="150"/>
      <c r="F2" s="9"/>
      <c r="G2" s="9"/>
      <c r="H2" s="9"/>
      <c r="I2" s="9"/>
      <c r="J2" s="9"/>
      <c r="K2" s="9"/>
      <c r="L2" s="9"/>
    </row>
    <row r="3" spans="1:18" s="13" customFormat="1" ht="20.25" customHeight="1" x14ac:dyDescent="0.25">
      <c r="A3" s="9"/>
      <c r="B3" s="9"/>
      <c r="C3" s="9"/>
      <c r="D3" s="9"/>
      <c r="E3" s="150"/>
      <c r="F3" s="9"/>
      <c r="G3" s="9"/>
      <c r="H3" s="9"/>
      <c r="I3" s="9"/>
      <c r="J3" s="9"/>
      <c r="K3" s="9"/>
      <c r="L3" s="9"/>
    </row>
    <row r="4" spans="1:18" s="13" customFormat="1" ht="20.25" customHeight="1" x14ac:dyDescent="0.25">
      <c r="A4" s="9"/>
      <c r="B4" s="9"/>
      <c r="C4" s="9"/>
      <c r="D4" s="9"/>
      <c r="E4" s="150"/>
      <c r="F4" s="266" t="s">
        <v>4</v>
      </c>
      <c r="G4" s="266"/>
      <c r="H4" s="266"/>
      <c r="I4" s="63"/>
      <c r="J4" s="267" t="s">
        <v>47</v>
      </c>
      <c r="K4" s="267"/>
      <c r="L4" s="267"/>
    </row>
    <row r="5" spans="1:18" s="12" customFormat="1" ht="20.25" customHeight="1" x14ac:dyDescent="0.3">
      <c r="E5" s="27"/>
      <c r="F5" s="266" t="s">
        <v>46</v>
      </c>
      <c r="G5" s="266"/>
      <c r="H5" s="266"/>
      <c r="I5" s="63"/>
      <c r="J5" s="266" t="s">
        <v>46</v>
      </c>
      <c r="K5" s="266"/>
      <c r="L5" s="266"/>
    </row>
    <row r="6" spans="1:18" s="12" customFormat="1" ht="20.25" customHeight="1" x14ac:dyDescent="0.3">
      <c r="E6" s="27"/>
      <c r="F6" s="273" t="s">
        <v>125</v>
      </c>
      <c r="G6" s="273"/>
      <c r="H6" s="273"/>
      <c r="I6" s="5"/>
      <c r="J6" s="273" t="s">
        <v>125</v>
      </c>
      <c r="K6" s="273"/>
      <c r="L6" s="273"/>
    </row>
    <row r="7" spans="1:18" s="12" customFormat="1" ht="20.25" customHeight="1" x14ac:dyDescent="0.3">
      <c r="E7" s="27"/>
      <c r="F7" s="272" t="s">
        <v>121</v>
      </c>
      <c r="G7" s="272"/>
      <c r="H7" s="272"/>
      <c r="I7" s="5"/>
      <c r="J7" s="272" t="s">
        <v>121</v>
      </c>
      <c r="K7" s="272"/>
      <c r="L7" s="272"/>
    </row>
    <row r="8" spans="1:18" s="12" customFormat="1" ht="20.25" customHeight="1" x14ac:dyDescent="0.25">
      <c r="E8" s="24" t="s">
        <v>3</v>
      </c>
      <c r="F8" s="72" t="s">
        <v>150</v>
      </c>
      <c r="G8" s="72"/>
      <c r="H8" s="72" t="s">
        <v>129</v>
      </c>
      <c r="I8" s="72"/>
      <c r="J8" s="72" t="s">
        <v>150</v>
      </c>
      <c r="K8" s="72"/>
      <c r="L8" s="72" t="s">
        <v>129</v>
      </c>
    </row>
    <row r="9" spans="1:18" s="12" customFormat="1" ht="20.25" customHeight="1" x14ac:dyDescent="0.25">
      <c r="E9" s="24"/>
      <c r="F9" s="268" t="s">
        <v>43</v>
      </c>
      <c r="G9" s="268"/>
      <c r="H9" s="268"/>
      <c r="I9" s="268"/>
      <c r="J9" s="268"/>
      <c r="K9" s="268"/>
      <c r="L9" s="268"/>
    </row>
    <row r="10" spans="1:18" ht="20.25" customHeight="1" x14ac:dyDescent="0.3">
      <c r="A10" s="25" t="s">
        <v>76</v>
      </c>
      <c r="E10" s="24" t="s">
        <v>173</v>
      </c>
      <c r="F10" s="138"/>
      <c r="G10" s="5"/>
      <c r="H10" s="138"/>
      <c r="I10" s="138"/>
      <c r="J10" s="138"/>
      <c r="K10" s="5"/>
      <c r="L10" s="138"/>
    </row>
    <row r="11" spans="1:18" ht="20.25" customHeight="1" x14ac:dyDescent="0.25">
      <c r="A11" s="4" t="s">
        <v>44</v>
      </c>
      <c r="E11" s="4"/>
      <c r="F11" s="14"/>
      <c r="G11" s="14"/>
      <c r="H11" s="14"/>
      <c r="I11" s="14"/>
      <c r="J11" s="14"/>
      <c r="K11" s="14"/>
      <c r="L11" s="14"/>
    </row>
    <row r="12" spans="1:18" ht="20.25" customHeight="1" x14ac:dyDescent="0.25">
      <c r="B12" s="4" t="s">
        <v>45</v>
      </c>
      <c r="F12" s="35">
        <v>10865142826</v>
      </c>
      <c r="G12" s="35"/>
      <c r="H12" s="35">
        <v>11571724909</v>
      </c>
      <c r="I12" s="35"/>
      <c r="J12" s="35">
        <v>10805076547</v>
      </c>
      <c r="K12" s="35"/>
      <c r="L12" s="35">
        <v>11490093107</v>
      </c>
      <c r="Q12" s="14"/>
      <c r="R12" s="14"/>
    </row>
    <row r="13" spans="1:18" ht="20.25" customHeight="1" x14ac:dyDescent="0.25">
      <c r="A13" s="259" t="s">
        <v>107</v>
      </c>
      <c r="B13" s="259"/>
      <c r="C13" s="259"/>
      <c r="D13" s="259"/>
      <c r="E13" s="260" t="s">
        <v>174</v>
      </c>
      <c r="F13" s="261">
        <v>7329758</v>
      </c>
      <c r="G13" s="261"/>
      <c r="H13" s="261">
        <v>4441177</v>
      </c>
      <c r="I13" s="261"/>
      <c r="J13" s="261">
        <v>57367758</v>
      </c>
      <c r="K13" s="262"/>
      <c r="L13" s="261">
        <v>1579441177</v>
      </c>
      <c r="Q13" s="14"/>
      <c r="R13" s="14"/>
    </row>
    <row r="14" spans="1:18" ht="20.25" customHeight="1" x14ac:dyDescent="0.55000000000000004">
      <c r="A14" s="4" t="s">
        <v>19</v>
      </c>
      <c r="F14" s="35">
        <v>121353737</v>
      </c>
      <c r="G14" s="35"/>
      <c r="H14" s="35">
        <v>148237840</v>
      </c>
      <c r="I14" s="35"/>
      <c r="J14" s="35">
        <v>121860102</v>
      </c>
      <c r="K14" s="86"/>
      <c r="L14" s="35">
        <v>148756080</v>
      </c>
      <c r="Q14" s="14"/>
      <c r="R14" s="14"/>
    </row>
    <row r="15" spans="1:18" s="12" customFormat="1" ht="20.25" customHeight="1" x14ac:dyDescent="0.3">
      <c r="A15" s="12" t="s">
        <v>77</v>
      </c>
      <c r="E15" s="27"/>
      <c r="F15" s="151">
        <f>SUM(F12:F14)</f>
        <v>10993826321</v>
      </c>
      <c r="G15" s="152"/>
      <c r="H15" s="151">
        <f>SUM(H12:H14)</f>
        <v>11724403926</v>
      </c>
      <c r="I15" s="140"/>
      <c r="J15" s="151">
        <f>SUM(J12:J14)</f>
        <v>10984304407</v>
      </c>
      <c r="K15" s="140"/>
      <c r="L15" s="151">
        <f>SUM(L12:L14)</f>
        <v>13218290364</v>
      </c>
    </row>
    <row r="16" spans="1:18" s="12" customFormat="1" ht="20.25" customHeight="1" x14ac:dyDescent="0.3">
      <c r="E16" s="27"/>
      <c r="F16" s="140"/>
      <c r="G16" s="152"/>
      <c r="H16" s="140"/>
      <c r="I16" s="140"/>
      <c r="J16" s="140"/>
      <c r="K16" s="140"/>
      <c r="L16" s="140"/>
    </row>
    <row r="17" spans="1:18" ht="20.25" customHeight="1" x14ac:dyDescent="0.3">
      <c r="A17" s="25" t="s">
        <v>20</v>
      </c>
      <c r="E17" s="24" t="s">
        <v>173</v>
      </c>
      <c r="F17" s="153"/>
      <c r="G17" s="153"/>
      <c r="H17" s="153"/>
      <c r="I17" s="153"/>
      <c r="J17" s="153"/>
      <c r="K17" s="153"/>
      <c r="L17" s="153"/>
    </row>
    <row r="18" spans="1:18" ht="20.25" customHeight="1" x14ac:dyDescent="0.25">
      <c r="A18" s="4" t="s">
        <v>117</v>
      </c>
      <c r="E18" s="24">
        <v>9</v>
      </c>
      <c r="F18" s="153">
        <v>7599502136</v>
      </c>
      <c r="G18" s="153"/>
      <c r="H18" s="153">
        <f>8436653064-32647068</f>
        <v>8404005996</v>
      </c>
      <c r="I18" s="153"/>
      <c r="J18" s="153">
        <v>7568055359</v>
      </c>
      <c r="K18" s="153"/>
      <c r="L18" s="153">
        <f>8385384788-32022045</f>
        <v>8353362743</v>
      </c>
      <c r="Q18" s="14"/>
      <c r="R18" s="14"/>
    </row>
    <row r="19" spans="1:18" ht="20.25" customHeight="1" x14ac:dyDescent="0.25">
      <c r="A19" s="4" t="s">
        <v>132</v>
      </c>
      <c r="F19" s="153">
        <v>2611988634</v>
      </c>
      <c r="G19" s="153"/>
      <c r="H19" s="153">
        <v>2649647968</v>
      </c>
      <c r="I19" s="153"/>
      <c r="J19" s="153">
        <v>2604061873</v>
      </c>
      <c r="K19" s="153"/>
      <c r="L19" s="153">
        <v>2635041710</v>
      </c>
      <c r="Q19" s="14"/>
      <c r="R19" s="14"/>
    </row>
    <row r="20" spans="1:18" ht="20.25" customHeight="1" x14ac:dyDescent="0.25">
      <c r="A20" s="4" t="s">
        <v>58</v>
      </c>
      <c r="F20" s="35">
        <v>811545856</v>
      </c>
      <c r="G20" s="35"/>
      <c r="H20" s="35">
        <f>919344766-46076133</f>
        <v>873268633</v>
      </c>
      <c r="I20" s="35"/>
      <c r="J20" s="35">
        <v>790895131</v>
      </c>
      <c r="K20" s="35"/>
      <c r="L20" s="35">
        <f>900125298-44865065</f>
        <v>855260233</v>
      </c>
      <c r="Q20" s="14"/>
      <c r="R20" s="14"/>
    </row>
    <row r="21" spans="1:18" ht="20.25" customHeight="1" x14ac:dyDescent="0.25">
      <c r="A21" s="4" t="s">
        <v>133</v>
      </c>
      <c r="F21" s="154"/>
      <c r="G21" s="154"/>
      <c r="H21" s="154"/>
      <c r="I21" s="154"/>
      <c r="J21" s="105"/>
      <c r="K21" s="155"/>
      <c r="L21" s="105"/>
      <c r="M21" s="93"/>
    </row>
    <row r="22" spans="1:18" ht="20.25" customHeight="1" x14ac:dyDescent="0.25">
      <c r="B22" s="4" t="s">
        <v>134</v>
      </c>
      <c r="E22" s="24">
        <v>16</v>
      </c>
      <c r="F22" s="206">
        <v>0</v>
      </c>
      <c r="G22" s="154"/>
      <c r="H22" s="206">
        <v>171829771</v>
      </c>
      <c r="I22" s="154"/>
      <c r="J22" s="207">
        <v>0</v>
      </c>
      <c r="K22" s="155"/>
      <c r="L22" s="207">
        <v>169850687</v>
      </c>
      <c r="M22" s="93"/>
    </row>
    <row r="23" spans="1:18" ht="20.25" customHeight="1" x14ac:dyDescent="0.25">
      <c r="A23" s="12" t="s">
        <v>113</v>
      </c>
      <c r="F23" s="151">
        <f>SUM(F18:F22)</f>
        <v>11023036626</v>
      </c>
      <c r="G23" s="152"/>
      <c r="H23" s="151">
        <f>SUM(H18:H22)</f>
        <v>12098752368</v>
      </c>
      <c r="I23" s="140"/>
      <c r="J23" s="151">
        <f>SUM(J18:J22)</f>
        <v>10963012363</v>
      </c>
      <c r="K23" s="140"/>
      <c r="L23" s="151">
        <f>SUM(L18:L22)</f>
        <v>12013515373</v>
      </c>
    </row>
    <row r="24" spans="1:18" ht="20.25" customHeight="1" x14ac:dyDescent="0.25">
      <c r="A24" s="12"/>
      <c r="F24" s="153"/>
      <c r="G24" s="35"/>
      <c r="H24" s="153"/>
      <c r="I24" s="35"/>
      <c r="J24" s="87"/>
      <c r="K24" s="156"/>
      <c r="L24" s="87"/>
    </row>
    <row r="25" spans="1:18" ht="20.25" customHeight="1" x14ac:dyDescent="0.25">
      <c r="A25" s="4" t="s">
        <v>91</v>
      </c>
      <c r="F25" s="35"/>
      <c r="G25" s="35"/>
      <c r="H25" s="35"/>
      <c r="I25" s="35"/>
      <c r="J25" s="14"/>
      <c r="K25" s="14"/>
      <c r="L25" s="14"/>
    </row>
    <row r="26" spans="1:18" ht="20.25" customHeight="1" x14ac:dyDescent="0.25">
      <c r="B26" s="4" t="s">
        <v>60</v>
      </c>
      <c r="E26" s="24">
        <v>10</v>
      </c>
      <c r="F26" s="157">
        <v>187969035</v>
      </c>
      <c r="G26" s="35"/>
      <c r="H26" s="157">
        <v>176846517</v>
      </c>
      <c r="I26" s="35"/>
      <c r="J26" s="106">
        <v>0</v>
      </c>
      <c r="K26" s="155"/>
      <c r="L26" s="106">
        <v>0</v>
      </c>
    </row>
    <row r="27" spans="1:18" s="12" customFormat="1" ht="20.25" customHeight="1" x14ac:dyDescent="0.3">
      <c r="A27" s="12" t="s">
        <v>141</v>
      </c>
      <c r="E27" s="27"/>
      <c r="F27" s="197">
        <f>F15-F23+F26</f>
        <v>158758730</v>
      </c>
      <c r="G27" s="197"/>
      <c r="H27" s="197">
        <f>H15-H23+H26</f>
        <v>-197501925</v>
      </c>
      <c r="I27" s="197"/>
      <c r="J27" s="197">
        <f>J15-J23+J26</f>
        <v>21292044</v>
      </c>
      <c r="K27" s="197"/>
      <c r="L27" s="197">
        <f>L15-L23+L26</f>
        <v>1204774991</v>
      </c>
    </row>
    <row r="28" spans="1:18" ht="20.25" customHeight="1" x14ac:dyDescent="0.25">
      <c r="A28" s="4" t="s">
        <v>137</v>
      </c>
      <c r="E28" s="24">
        <v>22</v>
      </c>
      <c r="F28" s="200">
        <v>10372637</v>
      </c>
      <c r="G28" s="141"/>
      <c r="H28" s="200">
        <v>-255017060</v>
      </c>
      <c r="I28" s="141"/>
      <c r="J28" s="199">
        <v>9969984</v>
      </c>
      <c r="K28" s="36"/>
      <c r="L28" s="200">
        <v>-253460449</v>
      </c>
    </row>
    <row r="29" spans="1:18" s="12" customFormat="1" ht="20.25" customHeight="1" thickBot="1" x14ac:dyDescent="0.35">
      <c r="A29" s="19" t="s">
        <v>143</v>
      </c>
      <c r="E29" s="27"/>
      <c r="F29" s="198">
        <f>SUM(F27:F28)</f>
        <v>169131367</v>
      </c>
      <c r="G29" s="143"/>
      <c r="H29" s="198">
        <f>SUM(H27:H28)</f>
        <v>-452518985</v>
      </c>
      <c r="I29" s="143"/>
      <c r="J29" s="198">
        <f>SUM(J27:J28)</f>
        <v>31262028</v>
      </c>
      <c r="K29" s="143"/>
      <c r="L29" s="198">
        <f>SUM(L27:L28)</f>
        <v>951314542</v>
      </c>
    </row>
    <row r="30" spans="1:18" ht="20.25" customHeight="1" thickTop="1" x14ac:dyDescent="0.25">
      <c r="F30" s="32"/>
      <c r="G30" s="32"/>
      <c r="H30" s="32"/>
      <c r="I30" s="32"/>
      <c r="J30" s="32"/>
      <c r="K30" s="32"/>
      <c r="L30" s="32"/>
    </row>
    <row r="31" spans="1:18" ht="20.25" hidden="1" customHeight="1" x14ac:dyDescent="0.25">
      <c r="F31" s="31"/>
      <c r="G31" s="32"/>
      <c r="H31" s="31"/>
      <c r="I31" s="31"/>
      <c r="J31" s="31"/>
      <c r="K31" s="31"/>
      <c r="L31" s="31"/>
    </row>
    <row r="32" spans="1:18" ht="20.25" customHeight="1" x14ac:dyDescent="0.25">
      <c r="A32" s="12" t="s">
        <v>70</v>
      </c>
      <c r="F32" s="62"/>
      <c r="G32" s="58"/>
      <c r="H32" s="62"/>
      <c r="I32" s="62"/>
      <c r="J32" s="62"/>
      <c r="K32" s="62"/>
      <c r="L32" s="62"/>
    </row>
    <row r="33" spans="1:12" ht="20.25" customHeight="1" x14ac:dyDescent="0.3">
      <c r="A33" s="25" t="s">
        <v>145</v>
      </c>
      <c r="F33" s="62"/>
      <c r="G33" s="58"/>
      <c r="H33" s="62"/>
      <c r="I33" s="62"/>
      <c r="J33" s="62"/>
      <c r="K33" s="62"/>
      <c r="L33" s="62"/>
    </row>
    <row r="34" spans="1:12" s="39" customFormat="1" ht="20.25" customHeight="1" x14ac:dyDescent="0.25">
      <c r="A34" s="4" t="s">
        <v>176</v>
      </c>
      <c r="B34" s="4"/>
      <c r="E34" s="133">
        <v>12</v>
      </c>
      <c r="F34" s="95">
        <v>1851049</v>
      </c>
      <c r="G34" s="145"/>
      <c r="H34" s="95">
        <v>2908791</v>
      </c>
      <c r="I34" s="7"/>
      <c r="J34" s="95">
        <v>1851049</v>
      </c>
      <c r="K34" s="58"/>
      <c r="L34" s="95">
        <v>2908791</v>
      </c>
    </row>
    <row r="35" spans="1:12" s="39" customFormat="1" ht="20.25" customHeight="1" x14ac:dyDescent="0.25">
      <c r="A35" s="4" t="s">
        <v>177</v>
      </c>
      <c r="B35" s="146"/>
      <c r="E35" s="133">
        <v>22</v>
      </c>
      <c r="F35" s="95">
        <v>-370210</v>
      </c>
      <c r="G35" s="7"/>
      <c r="H35" s="95">
        <v>-581758</v>
      </c>
      <c r="I35" s="7"/>
      <c r="J35" s="96">
        <v>-370210</v>
      </c>
      <c r="K35" s="7"/>
      <c r="L35" s="96">
        <v>-581758</v>
      </c>
    </row>
    <row r="36" spans="1:12" ht="20.25" customHeight="1" x14ac:dyDescent="0.25">
      <c r="A36" s="12" t="s">
        <v>162</v>
      </c>
      <c r="B36" s="12"/>
      <c r="F36" s="158">
        <f>SUM(F34:F35)</f>
        <v>1480839</v>
      </c>
      <c r="G36" s="148"/>
      <c r="H36" s="158">
        <f>SUM(H34:H35)</f>
        <v>2327033</v>
      </c>
      <c r="I36" s="147"/>
      <c r="J36" s="158">
        <f>SUM(J34:J35)</f>
        <v>1480839</v>
      </c>
      <c r="K36" s="59"/>
      <c r="L36" s="158">
        <f>SUM(L34:L35)</f>
        <v>2327033</v>
      </c>
    </row>
    <row r="37" spans="1:12" ht="20.25" customHeight="1" x14ac:dyDescent="0.25">
      <c r="A37" s="12"/>
      <c r="B37" s="12"/>
      <c r="E37" s="243"/>
      <c r="F37" s="147"/>
      <c r="G37" s="148"/>
      <c r="H37" s="147"/>
      <c r="I37" s="147"/>
      <c r="J37" s="147"/>
      <c r="K37" s="59"/>
      <c r="L37" s="147"/>
    </row>
    <row r="38" spans="1:12" ht="20.25" customHeight="1" x14ac:dyDescent="0.3">
      <c r="A38" s="25" t="s">
        <v>119</v>
      </c>
      <c r="F38" s="62"/>
      <c r="G38" s="58"/>
      <c r="H38" s="62"/>
      <c r="I38" s="62"/>
      <c r="J38" s="62"/>
      <c r="K38" s="62"/>
      <c r="L38" s="62"/>
    </row>
    <row r="39" spans="1:12" ht="20.25" customHeight="1" x14ac:dyDescent="0.25">
      <c r="A39" s="4" t="s">
        <v>142</v>
      </c>
      <c r="B39" s="146"/>
      <c r="C39" s="39"/>
      <c r="D39" s="39"/>
      <c r="E39" s="133">
        <v>14</v>
      </c>
      <c r="F39" s="201">
        <v>0</v>
      </c>
      <c r="G39" s="58"/>
      <c r="H39" s="201">
        <v>870460300</v>
      </c>
      <c r="I39" s="62"/>
      <c r="J39" s="201">
        <v>0</v>
      </c>
      <c r="K39" s="62"/>
      <c r="L39" s="201">
        <v>847204301</v>
      </c>
    </row>
    <row r="40" spans="1:12" ht="20.25" customHeight="1" x14ac:dyDescent="0.25">
      <c r="A40" s="4" t="s">
        <v>178</v>
      </c>
      <c r="B40" s="146"/>
      <c r="C40" s="39"/>
      <c r="D40" s="39"/>
      <c r="E40" s="133">
        <v>16</v>
      </c>
      <c r="F40" s="7">
        <v>74448657</v>
      </c>
      <c r="G40" s="7"/>
      <c r="H40" s="7">
        <v>-66432913</v>
      </c>
      <c r="I40" s="7"/>
      <c r="J40" s="202">
        <v>74570693</v>
      </c>
      <c r="K40" s="7"/>
      <c r="L40" s="202">
        <v>-66308072</v>
      </c>
    </row>
    <row r="41" spans="1:12" ht="20.25" customHeight="1" x14ac:dyDescent="0.25">
      <c r="A41" s="4" t="s">
        <v>179</v>
      </c>
      <c r="B41" s="146"/>
      <c r="C41" s="39"/>
      <c r="D41" s="39"/>
      <c r="E41" s="133">
        <v>22</v>
      </c>
      <c r="F41" s="7">
        <v>-14884269</v>
      </c>
      <c r="G41" s="7"/>
      <c r="H41" s="7">
        <v>-160769617</v>
      </c>
      <c r="I41" s="7"/>
      <c r="J41" s="203">
        <v>-14914138</v>
      </c>
      <c r="K41" s="7"/>
      <c r="L41" s="203">
        <v>-156179246</v>
      </c>
    </row>
    <row r="42" spans="1:12" ht="20.25" customHeight="1" x14ac:dyDescent="0.25">
      <c r="A42" s="12" t="s">
        <v>144</v>
      </c>
      <c r="F42" s="17">
        <f>SUM(F39:F41)</f>
        <v>59564388</v>
      </c>
      <c r="G42" s="33"/>
      <c r="H42" s="17">
        <f>SUM(H39:H41)</f>
        <v>643257770</v>
      </c>
      <c r="I42" s="33"/>
      <c r="J42" s="17">
        <f>SUM(J39:J41)</f>
        <v>59656555</v>
      </c>
      <c r="K42" s="33"/>
      <c r="L42" s="17">
        <f>SUM(L39:L41)</f>
        <v>624716983</v>
      </c>
    </row>
    <row r="43" spans="1:12" ht="20.25" customHeight="1" x14ac:dyDescent="0.25">
      <c r="A43" s="12" t="s">
        <v>180</v>
      </c>
      <c r="B43" s="146"/>
      <c r="F43" s="147"/>
      <c r="G43" s="148"/>
      <c r="H43" s="147"/>
      <c r="I43" s="147"/>
      <c r="J43" s="147"/>
      <c r="K43" s="59"/>
      <c r="L43" s="147"/>
    </row>
    <row r="44" spans="1:12" ht="20.25" customHeight="1" x14ac:dyDescent="0.25">
      <c r="A44" s="12"/>
      <c r="B44" s="12" t="s">
        <v>60</v>
      </c>
      <c r="F44" s="159">
        <f>SUM(F42,F36)</f>
        <v>61045227</v>
      </c>
      <c r="G44" s="148"/>
      <c r="H44" s="159">
        <f>SUM(H42,H36)</f>
        <v>645584803</v>
      </c>
      <c r="I44" s="147"/>
      <c r="J44" s="159">
        <f>SUM(J42,J36)</f>
        <v>61137394</v>
      </c>
      <c r="K44" s="59"/>
      <c r="L44" s="159">
        <f>SUM(L42,L36)</f>
        <v>627044016</v>
      </c>
    </row>
    <row r="45" spans="1:12" ht="20.25" customHeight="1" thickBot="1" x14ac:dyDescent="0.3">
      <c r="A45" s="12" t="s">
        <v>122</v>
      </c>
      <c r="F45" s="160">
        <f>SUM(F29,F44)</f>
        <v>230176594</v>
      </c>
      <c r="G45" s="147" t="e">
        <f>SUM(G29,#REF!)</f>
        <v>#REF!</v>
      </c>
      <c r="H45" s="160">
        <f>SUM(H29,H44)</f>
        <v>193065818</v>
      </c>
      <c r="I45" s="149"/>
      <c r="J45" s="160">
        <f>SUM(J29,J44)</f>
        <v>92399422</v>
      </c>
      <c r="K45" s="147" t="e">
        <f>SUM(K29,#REF!)</f>
        <v>#REF!</v>
      </c>
      <c r="L45" s="160">
        <f>SUM(L29,L44)</f>
        <v>1578358558</v>
      </c>
    </row>
    <row r="46" spans="1:12" ht="20.25" customHeight="1" thickTop="1" x14ac:dyDescent="0.25">
      <c r="A46" s="12"/>
      <c r="F46" s="149"/>
      <c r="G46" s="147"/>
      <c r="H46" s="149"/>
      <c r="I46" s="149"/>
      <c r="J46" s="149"/>
      <c r="K46" s="147"/>
      <c r="L46" s="149"/>
    </row>
    <row r="47" spans="1:12" ht="21" customHeight="1" thickBot="1" x14ac:dyDescent="0.35">
      <c r="A47" s="12" t="s">
        <v>146</v>
      </c>
      <c r="E47" s="24">
        <v>23</v>
      </c>
      <c r="F47" s="76">
        <f>F29/265900484</f>
        <v>0.63607017353153816</v>
      </c>
      <c r="G47" s="94"/>
      <c r="H47" s="76">
        <f>H29/265900484</f>
        <v>-1.7018358830817322</v>
      </c>
      <c r="I47" s="94"/>
      <c r="J47" s="76">
        <f>J29/265900484</f>
        <v>0.11757040652848154</v>
      </c>
      <c r="K47" s="94"/>
      <c r="L47" s="76">
        <f>L29/265900484</f>
        <v>3.5777089521958145</v>
      </c>
    </row>
    <row r="48" spans="1:12" ht="20.25" customHeight="1" thickTop="1" x14ac:dyDescent="0.25"/>
  </sheetData>
  <mergeCells count="9">
    <mergeCell ref="F9:L9"/>
    <mergeCell ref="F4:H4"/>
    <mergeCell ref="J4:L4"/>
    <mergeCell ref="F5:H5"/>
    <mergeCell ref="J5:L5"/>
    <mergeCell ref="F7:H7"/>
    <mergeCell ref="F6:H6"/>
    <mergeCell ref="J7:L7"/>
    <mergeCell ref="J6:L6"/>
  </mergeCells>
  <pageMargins left="0.8" right="0.8" top="0.48" bottom="0.5" header="0.5" footer="0.5"/>
  <pageSetup paperSize="9" scale="64" firstPageNumber="7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ignoredErrors>
    <ignoredError sqref="F8:L9" numberStoredAsText="1"/>
    <ignoredError sqref="E10" twoDigitTextYear="1"/>
    <ignoredError sqref="G45:L4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view="pageBreakPreview" zoomScale="80" zoomScaleNormal="80" zoomScaleSheetLayoutView="80" workbookViewId="0"/>
  </sheetViews>
  <sheetFormatPr defaultColWidth="9.375" defaultRowHeight="20.25" customHeight="1" x14ac:dyDescent="0.25"/>
  <cols>
    <col min="1" max="2" width="3.125" style="42" customWidth="1"/>
    <col min="3" max="3" width="36.625" style="42" customWidth="1"/>
    <col min="4" max="4" width="3.75" style="42" customWidth="1"/>
    <col min="5" max="5" width="17.125" style="42" customWidth="1"/>
    <col min="6" max="6" width="0.75" style="171" customWidth="1"/>
    <col min="7" max="7" width="18" style="171" customWidth="1"/>
    <col min="8" max="8" width="0.75" style="171" customWidth="1"/>
    <col min="9" max="9" width="15" style="42" customWidth="1"/>
    <col min="10" max="10" width="0.75" style="171" customWidth="1"/>
    <col min="11" max="11" width="17.5" style="171" customWidth="1"/>
    <col min="12" max="12" width="0.75" style="171" customWidth="1"/>
    <col min="13" max="13" width="20" style="42" customWidth="1"/>
    <col min="14" max="14" width="0.75" style="42" customWidth="1"/>
    <col min="15" max="15" width="15.625" style="42" customWidth="1"/>
    <col min="16" max="16" width="0.75" style="42" customWidth="1"/>
    <col min="17" max="17" width="17.375" style="42" customWidth="1"/>
    <col min="18" max="18" width="0.75" style="171" customWidth="1"/>
    <col min="19" max="19" width="18" style="42" customWidth="1"/>
    <col min="20" max="20" width="0.75" style="42" customWidth="1"/>
    <col min="21" max="21" width="19.375" style="42" customWidth="1"/>
    <col min="22" max="22" width="0.75" style="42" customWidth="1"/>
    <col min="23" max="23" width="17.75" style="42" customWidth="1"/>
    <col min="24" max="24" width="0.75" style="42" customWidth="1"/>
    <col min="25" max="25" width="18.375" style="42" customWidth="1"/>
    <col min="26" max="16384" width="9.375" style="42"/>
  </cols>
  <sheetData>
    <row r="1" spans="1:25" ht="20.25" customHeight="1" x14ac:dyDescent="0.3">
      <c r="A1" s="161" t="s">
        <v>92</v>
      </c>
      <c r="B1" s="162"/>
      <c r="C1" s="163"/>
      <c r="D1" s="163"/>
      <c r="E1" s="163"/>
      <c r="F1" s="51"/>
      <c r="G1" s="51"/>
      <c r="H1" s="51"/>
      <c r="I1" s="163"/>
      <c r="J1" s="51"/>
      <c r="K1" s="51"/>
      <c r="L1" s="51"/>
      <c r="M1" s="163"/>
      <c r="N1" s="163"/>
      <c r="O1" s="163"/>
      <c r="P1" s="163"/>
      <c r="Q1" s="163"/>
      <c r="R1" s="51"/>
      <c r="S1" s="53"/>
      <c r="T1" s="53"/>
      <c r="U1" s="53"/>
      <c r="V1" s="54"/>
      <c r="W1" s="54"/>
    </row>
    <row r="2" spans="1:25" ht="20.25" customHeight="1" x14ac:dyDescent="0.3">
      <c r="A2" s="164" t="s">
        <v>85</v>
      </c>
      <c r="C2" s="54"/>
      <c r="D2" s="54"/>
      <c r="E2" s="54"/>
      <c r="F2" s="48"/>
      <c r="G2" s="48"/>
      <c r="H2" s="48"/>
      <c r="I2" s="165"/>
      <c r="J2" s="166"/>
      <c r="K2" s="166"/>
      <c r="L2" s="166"/>
      <c r="M2" s="165"/>
      <c r="N2" s="165"/>
      <c r="O2" s="165"/>
      <c r="P2" s="165"/>
      <c r="Q2" s="165"/>
      <c r="R2" s="166"/>
      <c r="S2" s="53"/>
      <c r="T2" s="53"/>
      <c r="U2" s="53"/>
      <c r="V2" s="54"/>
      <c r="W2" s="54"/>
    </row>
    <row r="3" spans="1:25" ht="20.25" customHeight="1" x14ac:dyDescent="0.25">
      <c r="C3" s="54"/>
      <c r="D3" s="54"/>
      <c r="E3" s="54"/>
      <c r="F3" s="48"/>
      <c r="G3" s="48"/>
      <c r="H3" s="48"/>
      <c r="I3" s="54"/>
      <c r="J3" s="48"/>
      <c r="K3" s="48"/>
      <c r="L3" s="48"/>
      <c r="M3" s="54"/>
      <c r="N3" s="54"/>
      <c r="O3" s="54"/>
      <c r="P3" s="54"/>
      <c r="Q3" s="54"/>
      <c r="R3" s="48"/>
      <c r="S3" s="54"/>
      <c r="T3" s="54"/>
      <c r="U3" s="54"/>
      <c r="V3" s="54"/>
      <c r="W3" s="54"/>
    </row>
    <row r="4" spans="1:25" ht="20.25" customHeight="1" x14ac:dyDescent="0.25">
      <c r="A4" s="167"/>
      <c r="B4" s="167"/>
      <c r="C4" s="167"/>
      <c r="D4" s="167"/>
      <c r="E4" s="274" t="s">
        <v>94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168"/>
    </row>
    <row r="5" spans="1:25" ht="20.25" customHeight="1" x14ac:dyDescent="0.25">
      <c r="A5" s="167"/>
      <c r="B5" s="167"/>
      <c r="C5" s="167"/>
      <c r="D5" s="167"/>
      <c r="E5" s="212"/>
      <c r="F5" s="212"/>
      <c r="G5" s="169"/>
      <c r="H5" s="45"/>
      <c r="I5" s="275" t="s">
        <v>16</v>
      </c>
      <c r="J5" s="275"/>
      <c r="K5" s="275"/>
      <c r="L5" s="275"/>
      <c r="M5" s="275"/>
      <c r="N5" s="45"/>
      <c r="O5" s="276" t="s">
        <v>63</v>
      </c>
      <c r="P5" s="276"/>
      <c r="Q5" s="276"/>
      <c r="R5" s="276"/>
      <c r="S5" s="276"/>
      <c r="T5" s="276"/>
      <c r="U5" s="276"/>
      <c r="V5" s="276"/>
      <c r="W5" s="276"/>
      <c r="X5" s="276"/>
      <c r="Y5" s="212"/>
    </row>
    <row r="6" spans="1:25" ht="20.25" customHeight="1" x14ac:dyDescent="0.25">
      <c r="A6" s="167"/>
      <c r="B6" s="167"/>
      <c r="C6" s="167"/>
      <c r="D6" s="167"/>
      <c r="E6" s="244"/>
      <c r="F6" s="244"/>
      <c r="G6" s="169"/>
      <c r="H6" s="45"/>
      <c r="I6" s="169"/>
      <c r="J6" s="169"/>
      <c r="K6" s="169"/>
      <c r="L6" s="169"/>
      <c r="M6" s="169"/>
      <c r="N6" s="45"/>
      <c r="O6" s="245" t="s">
        <v>163</v>
      </c>
      <c r="P6" s="245"/>
      <c r="Q6" s="245"/>
      <c r="R6" s="245"/>
      <c r="S6" s="245"/>
      <c r="T6" s="245"/>
      <c r="U6" s="245"/>
      <c r="V6" s="245"/>
      <c r="W6" s="245"/>
      <c r="X6" s="245"/>
      <c r="Y6" s="244"/>
    </row>
    <row r="7" spans="1:25" ht="20.25" customHeight="1" x14ac:dyDescent="0.25">
      <c r="A7" s="170"/>
      <c r="B7" s="170"/>
      <c r="C7" s="170"/>
      <c r="D7" s="170"/>
      <c r="F7" s="45"/>
      <c r="G7" s="44"/>
      <c r="H7" s="45"/>
      <c r="I7" s="45"/>
      <c r="J7" s="45"/>
      <c r="K7" s="42"/>
      <c r="L7" s="45"/>
      <c r="M7" s="45"/>
      <c r="N7" s="45"/>
      <c r="O7" s="45" t="s">
        <v>81</v>
      </c>
      <c r="P7" s="45"/>
      <c r="Q7" s="45"/>
      <c r="R7" s="170"/>
      <c r="U7" s="44" t="s">
        <v>102</v>
      </c>
      <c r="V7" s="170"/>
      <c r="W7" s="44" t="s">
        <v>64</v>
      </c>
      <c r="X7" s="45"/>
      <c r="Y7" s="210"/>
    </row>
    <row r="8" spans="1:25" ht="20.25" customHeight="1" x14ac:dyDescent="0.25">
      <c r="A8" s="170"/>
      <c r="B8" s="170"/>
      <c r="C8" s="170"/>
      <c r="D8" s="170"/>
      <c r="E8" s="45" t="s">
        <v>26</v>
      </c>
      <c r="F8" s="45"/>
      <c r="G8" s="44"/>
      <c r="H8" s="45"/>
      <c r="I8" s="171"/>
      <c r="J8" s="45"/>
      <c r="K8" s="42"/>
      <c r="L8" s="45"/>
      <c r="M8" s="45"/>
      <c r="N8" s="45"/>
      <c r="O8" s="211" t="s">
        <v>164</v>
      </c>
      <c r="P8" s="45"/>
      <c r="Q8" s="45" t="s">
        <v>165</v>
      </c>
      <c r="R8" s="46"/>
      <c r="S8" s="44" t="s">
        <v>165</v>
      </c>
      <c r="T8" s="44"/>
      <c r="U8" s="45" t="s">
        <v>103</v>
      </c>
      <c r="V8" s="46"/>
      <c r="W8" s="44" t="s">
        <v>65</v>
      </c>
      <c r="X8" s="45"/>
      <c r="Y8" s="13"/>
    </row>
    <row r="9" spans="1:25" ht="20.25" customHeight="1" x14ac:dyDescent="0.25">
      <c r="A9" s="170"/>
      <c r="B9" s="170"/>
      <c r="C9" s="170"/>
      <c r="D9" s="170"/>
      <c r="E9" s="45" t="s">
        <v>27</v>
      </c>
      <c r="F9" s="45"/>
      <c r="G9" s="172"/>
      <c r="H9" s="45"/>
      <c r="I9" s="45" t="s">
        <v>66</v>
      </c>
      <c r="J9" s="45"/>
      <c r="K9" s="45" t="s">
        <v>59</v>
      </c>
      <c r="L9" s="45"/>
      <c r="N9" s="45"/>
      <c r="O9" s="211" t="s">
        <v>166</v>
      </c>
      <c r="P9" s="45"/>
      <c r="Q9" s="45" t="s">
        <v>167</v>
      </c>
      <c r="R9" s="45"/>
      <c r="S9" s="45" t="s">
        <v>168</v>
      </c>
      <c r="T9" s="44"/>
      <c r="U9" s="45" t="s">
        <v>101</v>
      </c>
      <c r="V9" s="45"/>
      <c r="W9" s="45" t="s">
        <v>67</v>
      </c>
      <c r="X9" s="45"/>
      <c r="Y9" s="211" t="s">
        <v>64</v>
      </c>
    </row>
    <row r="10" spans="1:25" ht="20.25" customHeight="1" x14ac:dyDescent="0.25">
      <c r="A10" s="170"/>
      <c r="B10" s="170"/>
      <c r="C10" s="170"/>
      <c r="D10" s="209"/>
      <c r="E10" s="45" t="s">
        <v>28</v>
      </c>
      <c r="F10" s="45"/>
      <c r="G10" s="172" t="s">
        <v>95</v>
      </c>
      <c r="H10" s="45"/>
      <c r="I10" s="45" t="s">
        <v>34</v>
      </c>
      <c r="J10" s="45"/>
      <c r="K10" s="45" t="s">
        <v>34</v>
      </c>
      <c r="L10" s="45"/>
      <c r="M10" s="45" t="s">
        <v>18</v>
      </c>
      <c r="N10" s="45"/>
      <c r="O10" s="211" t="s">
        <v>169</v>
      </c>
      <c r="P10" s="45"/>
      <c r="Q10" s="45" t="s">
        <v>170</v>
      </c>
      <c r="R10" s="45"/>
      <c r="S10" s="44" t="s">
        <v>171</v>
      </c>
      <c r="T10" s="45"/>
      <c r="U10" s="45" t="s">
        <v>100</v>
      </c>
      <c r="V10" s="45"/>
      <c r="W10" s="45" t="s">
        <v>68</v>
      </c>
      <c r="X10" s="45"/>
      <c r="Y10" s="211" t="s">
        <v>31</v>
      </c>
    </row>
    <row r="11" spans="1:25" ht="20.25" customHeight="1" x14ac:dyDescent="0.25">
      <c r="A11" s="170"/>
      <c r="B11" s="170"/>
      <c r="C11" s="170"/>
      <c r="D11" s="170"/>
      <c r="E11" s="277" t="s">
        <v>71</v>
      </c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</row>
    <row r="12" spans="1:25" ht="20.25" customHeight="1" x14ac:dyDescent="0.25">
      <c r="A12" s="173" t="s">
        <v>181</v>
      </c>
      <c r="B12" s="44"/>
      <c r="C12" s="44"/>
      <c r="D12" s="44"/>
      <c r="F12" s="42">
        <v>621431169</v>
      </c>
      <c r="G12" s="42"/>
      <c r="H12" s="42"/>
      <c r="J12" s="42">
        <v>644560113</v>
      </c>
      <c r="K12" s="42"/>
      <c r="L12" s="42"/>
      <c r="R12" s="42"/>
    </row>
    <row r="13" spans="1:25" ht="20.25" customHeight="1" x14ac:dyDescent="0.25">
      <c r="A13" s="167" t="s">
        <v>130</v>
      </c>
      <c r="B13" s="167"/>
      <c r="C13" s="57"/>
      <c r="D13" s="57"/>
      <c r="E13" s="47">
        <v>265900484</v>
      </c>
      <c r="F13" s="47" t="e">
        <v>#REF!</v>
      </c>
      <c r="G13" s="47">
        <v>1342448425</v>
      </c>
      <c r="H13" s="47"/>
      <c r="I13" s="174">
        <v>26795766</v>
      </c>
      <c r="J13" s="47"/>
      <c r="K13" s="47">
        <v>2285000000</v>
      </c>
      <c r="L13" s="47"/>
      <c r="M13" s="47">
        <v>1624620032</v>
      </c>
      <c r="N13" s="47"/>
      <c r="O13" s="213">
        <v>31118966</v>
      </c>
      <c r="P13" s="47"/>
      <c r="Q13" s="213">
        <v>12904452</v>
      </c>
      <c r="R13" s="47"/>
      <c r="S13" s="175">
        <v>2984134096</v>
      </c>
      <c r="T13" s="175"/>
      <c r="U13" s="213">
        <v>-32332915</v>
      </c>
      <c r="V13" s="47"/>
      <c r="W13" s="47">
        <v>2995824599</v>
      </c>
      <c r="X13" s="47"/>
      <c r="Y13" s="64">
        <v>8540589306</v>
      </c>
    </row>
    <row r="14" spans="1:25" ht="20.25" customHeight="1" x14ac:dyDescent="0.25">
      <c r="A14" s="167"/>
      <c r="B14" s="167"/>
      <c r="C14" s="57"/>
      <c r="D14" s="57"/>
      <c r="E14" s="47"/>
      <c r="F14" s="47"/>
      <c r="G14" s="47"/>
      <c r="H14" s="47"/>
      <c r="I14" s="174"/>
      <c r="J14" s="47"/>
      <c r="K14" s="47"/>
      <c r="L14" s="47"/>
      <c r="M14" s="47"/>
      <c r="N14" s="47"/>
      <c r="O14" s="213"/>
      <c r="P14" s="47"/>
      <c r="Q14" s="213"/>
      <c r="R14" s="47"/>
      <c r="S14" s="175"/>
      <c r="T14" s="175"/>
      <c r="U14" s="213"/>
      <c r="V14" s="47"/>
      <c r="W14" s="47"/>
      <c r="X14" s="47"/>
      <c r="Y14" s="57"/>
    </row>
    <row r="15" spans="1:25" ht="20.25" customHeight="1" x14ac:dyDescent="0.25">
      <c r="A15" s="167" t="s">
        <v>123</v>
      </c>
      <c r="C15" s="54"/>
      <c r="D15" s="54"/>
      <c r="E15" s="48"/>
      <c r="F15" s="48"/>
      <c r="G15" s="48"/>
      <c r="H15" s="48"/>
      <c r="I15" s="89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5" ht="20.25" customHeight="1" x14ac:dyDescent="0.25">
      <c r="A16" s="42" t="s">
        <v>111</v>
      </c>
      <c r="C16" s="54"/>
      <c r="D16" s="54"/>
      <c r="E16" s="102">
        <v>0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3"/>
      <c r="M16" s="49">
        <v>-452518985</v>
      </c>
      <c r="N16" s="103"/>
      <c r="O16" s="102">
        <v>0</v>
      </c>
      <c r="P16" s="103"/>
      <c r="Q16" s="103">
        <v>0</v>
      </c>
      <c r="R16" s="103"/>
      <c r="S16" s="102">
        <v>0</v>
      </c>
      <c r="T16" s="102"/>
      <c r="U16" s="102">
        <v>0</v>
      </c>
      <c r="V16" s="103"/>
      <c r="W16" s="102">
        <v>0</v>
      </c>
      <c r="X16" s="102"/>
      <c r="Y16" s="49">
        <f>SUM(E16:M16,W16)</f>
        <v>-452518985</v>
      </c>
    </row>
    <row r="17" spans="1:25" ht="20.25" customHeight="1" x14ac:dyDescent="0.25">
      <c r="A17" s="42" t="s">
        <v>108</v>
      </c>
      <c r="C17" s="54"/>
      <c r="D17" s="54"/>
      <c r="E17" s="176">
        <v>0</v>
      </c>
      <c r="F17" s="102"/>
      <c r="G17" s="176">
        <v>0</v>
      </c>
      <c r="H17" s="102"/>
      <c r="I17" s="176">
        <v>0</v>
      </c>
      <c r="J17" s="102"/>
      <c r="K17" s="176">
        <v>0</v>
      </c>
      <c r="L17" s="103"/>
      <c r="M17" s="204">
        <v>-53110470</v>
      </c>
      <c r="N17" s="103"/>
      <c r="O17" s="176">
        <v>0</v>
      </c>
      <c r="P17" s="103"/>
      <c r="Q17" s="264">
        <v>2327033</v>
      </c>
      <c r="R17" s="103"/>
      <c r="S17" s="264">
        <v>696368240</v>
      </c>
      <c r="T17" s="102"/>
      <c r="U17" s="176">
        <v>0</v>
      </c>
      <c r="V17" s="103"/>
      <c r="W17" s="264">
        <f>SUM(Q17:V17)</f>
        <v>698695273</v>
      </c>
      <c r="X17" s="103"/>
      <c r="Y17" s="181">
        <f>SUM(E17:M17,W17)</f>
        <v>645584803</v>
      </c>
    </row>
    <row r="18" spans="1:25" ht="20.25" customHeight="1" x14ac:dyDescent="0.25">
      <c r="A18" s="167" t="s">
        <v>122</v>
      </c>
      <c r="C18" s="54"/>
      <c r="D18" s="54"/>
      <c r="E18" s="177">
        <v>0</v>
      </c>
      <c r="F18" s="213">
        <v>41580787</v>
      </c>
      <c r="G18" s="177">
        <v>0</v>
      </c>
      <c r="H18" s="188">
        <v>0</v>
      </c>
      <c r="I18" s="177">
        <v>0</v>
      </c>
      <c r="J18" s="188">
        <v>39698756</v>
      </c>
      <c r="K18" s="177">
        <v>0</v>
      </c>
      <c r="L18" s="188">
        <v>0</v>
      </c>
      <c r="M18" s="183">
        <f>SUM(M16:M17)</f>
        <v>-505629455</v>
      </c>
      <c r="N18" s="188">
        <v>0</v>
      </c>
      <c r="O18" s="177">
        <v>0</v>
      </c>
      <c r="P18" s="188">
        <v>0</v>
      </c>
      <c r="Q18" s="183">
        <f>SUM(Q16:Q17)</f>
        <v>2327033</v>
      </c>
      <c r="R18" s="192">
        <v>0</v>
      </c>
      <c r="S18" s="183">
        <f>SUM(S16:S17)</f>
        <v>696368240</v>
      </c>
      <c r="T18" s="208">
        <v>0</v>
      </c>
      <c r="U18" s="184">
        <v>0</v>
      </c>
      <c r="V18" s="208">
        <v>0</v>
      </c>
      <c r="W18" s="183">
        <f>SUM(W16:W17)</f>
        <v>698695273</v>
      </c>
      <c r="X18" s="185"/>
      <c r="Y18" s="183">
        <f>SUM(Y16:Y17)</f>
        <v>193065818</v>
      </c>
    </row>
    <row r="19" spans="1:25" ht="13.8" x14ac:dyDescent="0.25">
      <c r="A19" s="167"/>
      <c r="C19" s="54"/>
      <c r="D19" s="54"/>
      <c r="E19" s="174"/>
      <c r="F19" s="174"/>
      <c r="G19" s="174"/>
      <c r="H19" s="174"/>
      <c r="I19" s="174"/>
      <c r="J19" s="174"/>
      <c r="K19" s="174"/>
      <c r="L19" s="178"/>
      <c r="M19" s="178"/>
      <c r="N19" s="178"/>
      <c r="O19" s="178"/>
      <c r="P19" s="178"/>
      <c r="Q19" s="178"/>
      <c r="R19" s="178"/>
      <c r="S19" s="174"/>
      <c r="T19" s="174"/>
      <c r="U19" s="174"/>
      <c r="V19" s="178"/>
      <c r="W19" s="178"/>
      <c r="X19" s="178"/>
      <c r="Y19" s="47"/>
    </row>
    <row r="20" spans="1:25" ht="20.25" customHeight="1" thickBot="1" x14ac:dyDescent="0.3">
      <c r="A20" s="167" t="s">
        <v>131</v>
      </c>
      <c r="B20" s="167"/>
      <c r="C20" s="57"/>
      <c r="D20" s="57"/>
      <c r="E20" s="97">
        <f>E13+E18</f>
        <v>265900484</v>
      </c>
      <c r="F20" s="64" t="e">
        <f>F13+#REF!</f>
        <v>#REF!</v>
      </c>
      <c r="G20" s="97">
        <f>G13+G18</f>
        <v>1342448425</v>
      </c>
      <c r="H20" s="52"/>
      <c r="I20" s="97">
        <f>I13+I18</f>
        <v>26795766</v>
      </c>
      <c r="J20" s="47"/>
      <c r="K20" s="97">
        <f>K13+K18</f>
        <v>2285000000</v>
      </c>
      <c r="L20" s="47"/>
      <c r="M20" s="97">
        <f>M13+M18</f>
        <v>1118990577</v>
      </c>
      <c r="N20" s="47"/>
      <c r="O20" s="97">
        <f>O13+O18</f>
        <v>31118966</v>
      </c>
      <c r="P20" s="47"/>
      <c r="Q20" s="97">
        <f>Q13+Q18</f>
        <v>15231485</v>
      </c>
      <c r="R20" s="47"/>
      <c r="S20" s="97">
        <f>S13+S18</f>
        <v>3680502336</v>
      </c>
      <c r="T20" s="47"/>
      <c r="U20" s="97">
        <f>U13+U18</f>
        <v>-32332915</v>
      </c>
      <c r="V20" s="52"/>
      <c r="W20" s="97">
        <f>W13+W18</f>
        <v>3694519872</v>
      </c>
      <c r="X20" s="178"/>
      <c r="Y20" s="97">
        <f>Y13+Y18</f>
        <v>8733655124</v>
      </c>
    </row>
    <row r="21" spans="1:25" ht="20.25" customHeight="1" thickTop="1" x14ac:dyDescent="0.25"/>
    <row r="22" spans="1:25" ht="20.25" customHeight="1" x14ac:dyDescent="0.25">
      <c r="Y22" s="54"/>
    </row>
    <row r="23" spans="1:25" ht="20.25" customHeight="1" x14ac:dyDescent="0.25">
      <c r="F23" s="179"/>
      <c r="H23" s="179"/>
      <c r="J23" s="179"/>
      <c r="L23" s="179"/>
    </row>
    <row r="24" spans="1:25" ht="20.25" customHeight="1" x14ac:dyDescent="0.25">
      <c r="A24" s="167"/>
      <c r="C24" s="54"/>
      <c r="D24" s="54"/>
      <c r="E24" s="174"/>
      <c r="G24" s="174"/>
      <c r="H24" s="178"/>
      <c r="I24" s="174"/>
      <c r="J24" s="178"/>
      <c r="K24" s="174"/>
      <c r="L24" s="178"/>
      <c r="M24" s="178"/>
      <c r="N24" s="178"/>
      <c r="O24" s="178"/>
      <c r="P24" s="178"/>
      <c r="Q24" s="174"/>
      <c r="R24" s="178"/>
      <c r="S24" s="178"/>
      <c r="T24" s="178"/>
      <c r="U24" s="178"/>
    </row>
    <row r="25" spans="1:25" ht="20.25" customHeight="1" x14ac:dyDescent="0.25">
      <c r="F25" s="179"/>
      <c r="H25" s="179"/>
      <c r="J25" s="179"/>
      <c r="L25" s="179"/>
    </row>
    <row r="27" spans="1:25" ht="20.25" customHeight="1" x14ac:dyDescent="0.25">
      <c r="F27" s="179"/>
    </row>
    <row r="29" spans="1:25" ht="20.25" customHeight="1" x14ac:dyDescent="0.25">
      <c r="F29" s="179"/>
      <c r="H29" s="48">
        <f>SUM(H13:H28)</f>
        <v>0</v>
      </c>
      <c r="J29" s="48"/>
      <c r="L29" s="48">
        <f>SUM(L13:L28)</f>
        <v>0</v>
      </c>
    </row>
    <row r="30" spans="1:25" ht="20.25" customHeight="1" x14ac:dyDescent="0.25">
      <c r="J30" s="180"/>
    </row>
    <row r="31" spans="1:25" ht="20.25" customHeight="1" x14ac:dyDescent="0.25">
      <c r="F31" s="179"/>
    </row>
    <row r="32" spans="1:25" ht="20.25" customHeight="1" x14ac:dyDescent="0.25">
      <c r="F32" s="48"/>
    </row>
  </sheetData>
  <mergeCells count="4">
    <mergeCell ref="E4:X4"/>
    <mergeCell ref="I5:M5"/>
    <mergeCell ref="O5:X5"/>
    <mergeCell ref="E11:Y11"/>
  </mergeCells>
  <phoneticPr fontId="14" type="noConversion"/>
  <pageMargins left="0.8" right="0.8" top="0.48" bottom="0.5" header="0.5" footer="0.5"/>
  <pageSetup paperSize="9" scale="62" firstPageNumber="8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6"/>
  <sheetViews>
    <sheetView showGridLines="0" view="pageBreakPreview" zoomScale="80" zoomScaleNormal="80" zoomScaleSheetLayoutView="80" workbookViewId="0"/>
  </sheetViews>
  <sheetFormatPr defaultColWidth="9.375" defaultRowHeight="20.25" customHeight="1" x14ac:dyDescent="0.25"/>
  <cols>
    <col min="1" max="2" width="3.125" style="42" customWidth="1"/>
    <col min="3" max="3" width="42.125" style="42" customWidth="1"/>
    <col min="4" max="4" width="7.5" style="42" customWidth="1"/>
    <col min="5" max="5" width="17.125" style="42" customWidth="1"/>
    <col min="6" max="6" width="0.75" style="171" customWidth="1"/>
    <col min="7" max="7" width="18" style="171" customWidth="1"/>
    <col min="8" max="8" width="0.75" style="171" customWidth="1"/>
    <col min="9" max="9" width="15" style="42" customWidth="1"/>
    <col min="10" max="10" width="0.75" style="171" customWidth="1"/>
    <col min="11" max="11" width="17.5" style="171" customWidth="1"/>
    <col min="12" max="12" width="0.75" style="171" customWidth="1"/>
    <col min="13" max="13" width="20" style="42" customWidth="1"/>
    <col min="14" max="14" width="0.75" style="42" customWidth="1"/>
    <col min="15" max="15" width="15.625" style="42" customWidth="1"/>
    <col min="16" max="16" width="0.75" style="42" customWidth="1"/>
    <col min="17" max="17" width="17.375" style="42" customWidth="1"/>
    <col min="18" max="18" width="0.75" style="171" customWidth="1"/>
    <col min="19" max="19" width="18" style="42" customWidth="1"/>
    <col min="20" max="20" width="0.75" style="42" customWidth="1"/>
    <col min="21" max="21" width="19.375" style="42" customWidth="1"/>
    <col min="22" max="22" width="0.75" style="42" customWidth="1"/>
    <col min="23" max="23" width="17.75" style="42" customWidth="1"/>
    <col min="24" max="24" width="0.75" style="42" customWidth="1"/>
    <col min="25" max="25" width="18.375" style="42" customWidth="1"/>
    <col min="26" max="16384" width="9.375" style="42"/>
  </cols>
  <sheetData>
    <row r="1" spans="1:28" ht="20.25" customHeight="1" x14ac:dyDescent="0.3">
      <c r="A1" s="161" t="s">
        <v>92</v>
      </c>
      <c r="B1" s="162"/>
      <c r="C1" s="163"/>
      <c r="D1" s="163"/>
      <c r="E1" s="163"/>
      <c r="F1" s="51"/>
      <c r="G1" s="51"/>
      <c r="H1" s="51"/>
      <c r="I1" s="163"/>
      <c r="J1" s="51"/>
      <c r="K1" s="51"/>
      <c r="L1" s="51"/>
      <c r="M1" s="163"/>
      <c r="N1" s="163"/>
      <c r="O1" s="163"/>
      <c r="P1" s="163"/>
      <c r="Q1" s="163"/>
      <c r="R1" s="51"/>
      <c r="S1" s="53"/>
      <c r="T1" s="53"/>
      <c r="U1" s="53"/>
      <c r="V1" s="54"/>
      <c r="W1" s="54"/>
    </row>
    <row r="2" spans="1:28" ht="20.25" customHeight="1" x14ac:dyDescent="0.3">
      <c r="A2" s="164" t="s">
        <v>85</v>
      </c>
      <c r="C2" s="54"/>
      <c r="D2" s="54"/>
      <c r="E2" s="54"/>
      <c r="F2" s="48"/>
      <c r="G2" s="48"/>
      <c r="H2" s="48"/>
      <c r="I2" s="165"/>
      <c r="J2" s="166"/>
      <c r="K2" s="166"/>
      <c r="L2" s="166"/>
      <c r="M2" s="165"/>
      <c r="N2" s="165"/>
      <c r="O2" s="165"/>
      <c r="P2" s="165"/>
      <c r="Q2" s="165"/>
      <c r="R2" s="166"/>
      <c r="S2" s="53"/>
      <c r="T2" s="53"/>
      <c r="U2" s="53"/>
      <c r="V2" s="54"/>
      <c r="W2" s="54"/>
    </row>
    <row r="3" spans="1:28" ht="20.25" customHeight="1" x14ac:dyDescent="0.25">
      <c r="C3" s="54"/>
      <c r="D3" s="54"/>
      <c r="E3" s="54"/>
      <c r="F3" s="48"/>
      <c r="G3" s="48"/>
      <c r="H3" s="48"/>
      <c r="I3" s="54"/>
      <c r="J3" s="48"/>
      <c r="K3" s="48"/>
      <c r="L3" s="48"/>
      <c r="M3" s="54"/>
      <c r="N3" s="54"/>
      <c r="O3" s="54"/>
      <c r="P3" s="54"/>
      <c r="Q3" s="54"/>
      <c r="R3" s="48"/>
      <c r="S3" s="54"/>
      <c r="T3" s="54"/>
      <c r="U3" s="54"/>
      <c r="V3" s="54"/>
      <c r="W3" s="54"/>
    </row>
    <row r="4" spans="1:28" ht="20.25" customHeight="1" x14ac:dyDescent="0.25">
      <c r="A4" s="167"/>
      <c r="B4" s="167"/>
      <c r="C4" s="167"/>
      <c r="D4" s="167"/>
      <c r="E4" s="274" t="s">
        <v>94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168"/>
    </row>
    <row r="5" spans="1:28" ht="20.25" customHeight="1" x14ac:dyDescent="0.25">
      <c r="A5" s="167"/>
      <c r="B5" s="167"/>
      <c r="C5" s="167"/>
      <c r="D5" s="167"/>
      <c r="E5" s="43"/>
      <c r="F5" s="43"/>
      <c r="G5" s="169"/>
      <c r="H5" s="45"/>
      <c r="I5" s="275" t="s">
        <v>16</v>
      </c>
      <c r="J5" s="275"/>
      <c r="K5" s="275"/>
      <c r="L5" s="275"/>
      <c r="M5" s="275"/>
      <c r="N5" s="45"/>
      <c r="O5" s="276" t="s">
        <v>63</v>
      </c>
      <c r="P5" s="276"/>
      <c r="Q5" s="276"/>
      <c r="R5" s="276"/>
      <c r="S5" s="276"/>
      <c r="T5" s="276"/>
      <c r="U5" s="276"/>
      <c r="V5" s="276"/>
      <c r="W5" s="276"/>
      <c r="X5" s="276"/>
      <c r="Y5" s="43"/>
    </row>
    <row r="6" spans="1:28" ht="20.25" customHeight="1" x14ac:dyDescent="0.25">
      <c r="A6" s="167"/>
      <c r="B6" s="167"/>
      <c r="C6" s="167"/>
      <c r="D6" s="167"/>
      <c r="E6" s="244"/>
      <c r="F6" s="244"/>
      <c r="G6" s="169"/>
      <c r="H6" s="45"/>
      <c r="I6" s="169"/>
      <c r="J6" s="169"/>
      <c r="K6" s="169"/>
      <c r="L6" s="169"/>
      <c r="M6" s="169"/>
      <c r="N6" s="45"/>
      <c r="O6" s="245" t="s">
        <v>163</v>
      </c>
      <c r="P6" s="245"/>
      <c r="Q6" s="245"/>
      <c r="R6" s="245"/>
      <c r="S6" s="245"/>
      <c r="T6" s="245"/>
      <c r="U6" s="245"/>
      <c r="V6" s="245"/>
      <c r="W6" s="245"/>
      <c r="X6" s="245"/>
      <c r="Y6" s="244"/>
    </row>
    <row r="7" spans="1:28" ht="20.25" customHeight="1" x14ac:dyDescent="0.25">
      <c r="A7" s="170"/>
      <c r="B7" s="170"/>
      <c r="C7" s="170"/>
      <c r="D7" s="170"/>
      <c r="F7" s="45"/>
      <c r="G7" s="44"/>
      <c r="H7" s="45"/>
      <c r="I7" s="45"/>
      <c r="J7" s="45"/>
      <c r="K7" s="42"/>
      <c r="L7" s="45"/>
      <c r="M7" s="45"/>
      <c r="N7" s="45"/>
      <c r="O7" s="45" t="s">
        <v>81</v>
      </c>
      <c r="P7" s="45"/>
      <c r="Q7" s="45"/>
      <c r="R7" s="170"/>
      <c r="U7" s="44" t="s">
        <v>102</v>
      </c>
      <c r="V7" s="170"/>
      <c r="W7" s="44" t="s">
        <v>64</v>
      </c>
      <c r="X7" s="45"/>
      <c r="Y7" s="63"/>
    </row>
    <row r="8" spans="1:28" ht="20.25" customHeight="1" x14ac:dyDescent="0.25">
      <c r="A8" s="170"/>
      <c r="B8" s="170"/>
      <c r="C8" s="170"/>
      <c r="D8" s="170"/>
      <c r="E8" s="45" t="s">
        <v>26</v>
      </c>
      <c r="F8" s="45"/>
      <c r="G8" s="44"/>
      <c r="H8" s="45"/>
      <c r="I8" s="171"/>
      <c r="J8" s="45"/>
      <c r="K8" s="42"/>
      <c r="L8" s="45"/>
      <c r="M8" s="45"/>
      <c r="N8" s="45"/>
      <c r="O8" s="5" t="s">
        <v>164</v>
      </c>
      <c r="P8" s="45"/>
      <c r="Q8" s="45" t="s">
        <v>182</v>
      </c>
      <c r="R8" s="46"/>
      <c r="S8" s="44" t="s">
        <v>165</v>
      </c>
      <c r="T8" s="44"/>
      <c r="U8" s="45" t="s">
        <v>103</v>
      </c>
      <c r="V8" s="46"/>
      <c r="W8" s="44" t="s">
        <v>65</v>
      </c>
      <c r="X8" s="45"/>
      <c r="Y8" s="13"/>
    </row>
    <row r="9" spans="1:28" ht="20.25" customHeight="1" x14ac:dyDescent="0.25">
      <c r="A9" s="170"/>
      <c r="B9" s="170"/>
      <c r="C9" s="170"/>
      <c r="D9" s="170"/>
      <c r="E9" s="45" t="s">
        <v>27</v>
      </c>
      <c r="F9" s="45"/>
      <c r="G9" s="172"/>
      <c r="H9" s="45"/>
      <c r="I9" s="45" t="s">
        <v>66</v>
      </c>
      <c r="J9" s="45"/>
      <c r="K9" s="45" t="s">
        <v>59</v>
      </c>
      <c r="L9" s="45"/>
      <c r="N9" s="45"/>
      <c r="O9" s="5" t="s">
        <v>166</v>
      </c>
      <c r="P9" s="45"/>
      <c r="Q9" s="45" t="s">
        <v>167</v>
      </c>
      <c r="R9" s="45"/>
      <c r="S9" s="45" t="s">
        <v>168</v>
      </c>
      <c r="T9" s="44"/>
      <c r="U9" s="45" t="s">
        <v>101</v>
      </c>
      <c r="V9" s="45"/>
      <c r="W9" s="45" t="s">
        <v>67</v>
      </c>
      <c r="X9" s="45"/>
      <c r="Y9" s="5" t="s">
        <v>64</v>
      </c>
    </row>
    <row r="10" spans="1:28" ht="20.25" customHeight="1" x14ac:dyDescent="0.25">
      <c r="A10" s="170"/>
      <c r="B10" s="170"/>
      <c r="C10" s="170"/>
      <c r="D10" s="24" t="s">
        <v>3</v>
      </c>
      <c r="E10" s="45" t="s">
        <v>28</v>
      </c>
      <c r="F10" s="45"/>
      <c r="G10" s="172" t="s">
        <v>95</v>
      </c>
      <c r="H10" s="45"/>
      <c r="I10" s="45" t="s">
        <v>34</v>
      </c>
      <c r="J10" s="45"/>
      <c r="K10" s="45" t="s">
        <v>34</v>
      </c>
      <c r="L10" s="45"/>
      <c r="M10" s="45" t="s">
        <v>18</v>
      </c>
      <c r="N10" s="45"/>
      <c r="O10" s="5" t="s">
        <v>169</v>
      </c>
      <c r="P10" s="45"/>
      <c r="Q10" s="45" t="s">
        <v>170</v>
      </c>
      <c r="R10" s="45"/>
      <c r="S10" s="44" t="s">
        <v>171</v>
      </c>
      <c r="T10" s="45"/>
      <c r="U10" s="45" t="s">
        <v>100</v>
      </c>
      <c r="V10" s="45"/>
      <c r="W10" s="45" t="s">
        <v>68</v>
      </c>
      <c r="X10" s="45"/>
      <c r="Y10" s="5" t="s">
        <v>31</v>
      </c>
    </row>
    <row r="11" spans="1:28" ht="20.25" customHeight="1" x14ac:dyDescent="0.25">
      <c r="A11" s="170"/>
      <c r="B11" s="170"/>
      <c r="C11" s="170"/>
      <c r="D11" s="170"/>
      <c r="E11" s="278" t="s">
        <v>71</v>
      </c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</row>
    <row r="12" spans="1:28" ht="20.25" customHeight="1" x14ac:dyDescent="0.25">
      <c r="A12" s="173" t="s">
        <v>154</v>
      </c>
      <c r="B12" s="44"/>
      <c r="C12" s="44"/>
      <c r="D12" s="44"/>
      <c r="F12" s="42">
        <v>621431169</v>
      </c>
      <c r="G12" s="42"/>
      <c r="H12" s="42"/>
      <c r="J12" s="42">
        <v>644560113</v>
      </c>
      <c r="K12" s="42"/>
      <c r="L12" s="42"/>
      <c r="R12" s="42"/>
    </row>
    <row r="13" spans="1:28" ht="20.25" customHeight="1" x14ac:dyDescent="0.25">
      <c r="A13" s="167" t="s">
        <v>151</v>
      </c>
      <c r="B13" s="167"/>
      <c r="C13" s="57"/>
      <c r="D13" s="57"/>
      <c r="E13" s="47">
        <f>'Share Equity-conso-8'!E20</f>
        <v>265900484</v>
      </c>
      <c r="F13" s="47"/>
      <c r="G13" s="47">
        <f>'Share Equity-conso-8'!G20</f>
        <v>1342448425</v>
      </c>
      <c r="H13" s="47"/>
      <c r="I13" s="47">
        <f>'Share Equity-conso-8'!I20</f>
        <v>26795766</v>
      </c>
      <c r="J13" s="47"/>
      <c r="K13" s="47">
        <f>'Share Equity-conso-8'!K20</f>
        <v>2285000000</v>
      </c>
      <c r="L13" s="47"/>
      <c r="M13" s="47">
        <f>'Share Equity-conso-8'!M20</f>
        <v>1118990577</v>
      </c>
      <c r="N13" s="47"/>
      <c r="O13" s="47">
        <f>'Share Equity-conso-8'!O20</f>
        <v>31118966</v>
      </c>
      <c r="P13" s="47"/>
      <c r="Q13" s="47">
        <f>'Share Equity-conso-8'!Q20</f>
        <v>15231485</v>
      </c>
      <c r="R13" s="47"/>
      <c r="S13" s="47">
        <f>'Share Equity-conso-8'!S20</f>
        <v>3680502336</v>
      </c>
      <c r="T13" s="175"/>
      <c r="U13" s="47">
        <f>'Share Equity-conso-8'!U20</f>
        <v>-32332915</v>
      </c>
      <c r="V13" s="47"/>
      <c r="W13" s="47">
        <f>'Share Equity-conso-8'!W20</f>
        <v>3694519872</v>
      </c>
      <c r="X13" s="47"/>
      <c r="Y13" s="47">
        <f>'Share Equity-conso-8'!Y20</f>
        <v>8733655124</v>
      </c>
    </row>
    <row r="14" spans="1:28" s="217" customFormat="1" ht="36" customHeight="1" x14ac:dyDescent="0.25">
      <c r="A14" s="1" t="s">
        <v>155</v>
      </c>
      <c r="C14" s="218"/>
      <c r="D14" s="218"/>
      <c r="E14" s="219"/>
      <c r="F14" s="220"/>
      <c r="G14" s="219"/>
      <c r="H14" s="219"/>
      <c r="I14" s="219"/>
      <c r="J14" s="219"/>
      <c r="K14" s="219"/>
      <c r="L14" s="219"/>
      <c r="M14" s="219"/>
      <c r="N14" s="219"/>
      <c r="O14" s="219"/>
      <c r="P14" s="220"/>
      <c r="Q14" s="220"/>
      <c r="R14" s="220"/>
      <c r="S14" s="220"/>
      <c r="T14" s="220"/>
      <c r="U14" s="219"/>
      <c r="V14" s="219"/>
      <c r="W14" s="221"/>
      <c r="X14" s="221"/>
      <c r="Y14" s="222"/>
      <c r="Z14" s="220"/>
    </row>
    <row r="15" spans="1:28" s="217" customFormat="1" ht="20.25" customHeight="1" x14ac:dyDescent="0.3">
      <c r="B15" s="223" t="s">
        <v>156</v>
      </c>
      <c r="C15" s="218"/>
      <c r="D15" s="218"/>
      <c r="E15" s="224"/>
      <c r="F15" s="225"/>
      <c r="G15" s="226"/>
      <c r="H15" s="225"/>
      <c r="I15" s="224"/>
      <c r="J15" s="225"/>
      <c r="K15" s="226"/>
      <c r="L15" s="227"/>
      <c r="M15" s="228"/>
      <c r="N15" s="227"/>
      <c r="O15" s="226"/>
      <c r="P15" s="227"/>
      <c r="Q15" s="226"/>
      <c r="R15" s="227"/>
      <c r="S15" s="226"/>
      <c r="T15" s="227"/>
      <c r="U15" s="226"/>
      <c r="V15" s="227"/>
      <c r="W15" s="225"/>
      <c r="X15" s="225"/>
      <c r="Y15" s="229"/>
      <c r="AB15" s="230"/>
    </row>
    <row r="16" spans="1:28" s="217" customFormat="1" ht="20.25" customHeight="1" x14ac:dyDescent="0.25">
      <c r="B16" s="42" t="s">
        <v>157</v>
      </c>
      <c r="C16" s="218"/>
      <c r="D16" s="231">
        <v>24</v>
      </c>
      <c r="E16" s="232">
        <v>0</v>
      </c>
      <c r="F16" s="225"/>
      <c r="G16" s="232">
        <v>0</v>
      </c>
      <c r="H16" s="225"/>
      <c r="I16" s="232">
        <v>0</v>
      </c>
      <c r="J16" s="225"/>
      <c r="K16" s="232">
        <v>0</v>
      </c>
      <c r="L16" s="227"/>
      <c r="M16" s="233">
        <v>-66473868</v>
      </c>
      <c r="N16" s="227"/>
      <c r="O16" s="232">
        <v>0</v>
      </c>
      <c r="P16" s="227"/>
      <c r="Q16" s="232">
        <v>0</v>
      </c>
      <c r="R16" s="227"/>
      <c r="S16" s="232">
        <v>0</v>
      </c>
      <c r="T16" s="227"/>
      <c r="U16" s="232">
        <v>0</v>
      </c>
      <c r="V16" s="227"/>
      <c r="W16" s="234">
        <f t="shared" ref="W16" si="0">SUM(O16:U16)</f>
        <v>0</v>
      </c>
      <c r="X16" s="225"/>
      <c r="Y16" s="233">
        <f t="shared" ref="Y16:Y17" si="1">SUM(W16,M16,K16,I16,G16,E16)</f>
        <v>-66473868</v>
      </c>
      <c r="AB16" s="230"/>
    </row>
    <row r="17" spans="1:28" s="217" customFormat="1" ht="20.25" customHeight="1" x14ac:dyDescent="0.3">
      <c r="A17" s="1" t="s">
        <v>158</v>
      </c>
      <c r="B17" s="223" t="s">
        <v>159</v>
      </c>
      <c r="C17" s="218"/>
      <c r="D17" s="218"/>
      <c r="E17" s="235">
        <f>SUM(E15:E16)</f>
        <v>0</v>
      </c>
      <c r="F17" s="236"/>
      <c r="G17" s="237">
        <f>SUM(G15:G16)</f>
        <v>0</v>
      </c>
      <c r="H17" s="236"/>
      <c r="I17" s="235">
        <f>SUM(I15:I16)</f>
        <v>0</v>
      </c>
      <c r="J17" s="236"/>
      <c r="K17" s="237">
        <f>SUM(K15:K16)</f>
        <v>0</v>
      </c>
      <c r="L17" s="236"/>
      <c r="M17" s="238">
        <f>SUM(M15:M16)</f>
        <v>-66473868</v>
      </c>
      <c r="N17" s="239"/>
      <c r="O17" s="240">
        <f>SUM(O15:O16)</f>
        <v>0</v>
      </c>
      <c r="P17" s="239"/>
      <c r="Q17" s="240">
        <f>SUM(Q15:Q16)</f>
        <v>0</v>
      </c>
      <c r="R17" s="241"/>
      <c r="S17" s="242">
        <f>SUM(S15:S16)</f>
        <v>0</v>
      </c>
      <c r="T17" s="227"/>
      <c r="U17" s="242">
        <f>SUM(U15:U16)</f>
        <v>0</v>
      </c>
      <c r="V17" s="241"/>
      <c r="W17" s="242">
        <f>SUM(W15:W16)</f>
        <v>0</v>
      </c>
      <c r="X17" s="239"/>
      <c r="Y17" s="238">
        <f t="shared" si="1"/>
        <v>-66473868</v>
      </c>
      <c r="AB17" s="230"/>
    </row>
    <row r="18" spans="1:28" ht="20.25" customHeight="1" x14ac:dyDescent="0.25">
      <c r="A18" s="167"/>
      <c r="B18" s="167"/>
      <c r="C18" s="57"/>
      <c r="D18" s="57"/>
      <c r="E18" s="47"/>
      <c r="F18" s="47"/>
      <c r="G18" s="47"/>
      <c r="H18" s="47"/>
      <c r="I18" s="174"/>
      <c r="J18" s="47"/>
      <c r="K18" s="47"/>
      <c r="L18" s="47"/>
      <c r="M18" s="47"/>
      <c r="N18" s="47"/>
      <c r="O18" s="55"/>
      <c r="P18" s="47"/>
      <c r="Q18" s="55"/>
      <c r="R18" s="47"/>
      <c r="S18" s="175"/>
      <c r="T18" s="175"/>
      <c r="U18" s="55"/>
      <c r="V18" s="47"/>
      <c r="W18" s="47"/>
      <c r="X18" s="47"/>
      <c r="Y18" s="57"/>
    </row>
    <row r="19" spans="1:28" ht="20.25" customHeight="1" x14ac:dyDescent="0.25">
      <c r="A19" s="167" t="s">
        <v>123</v>
      </c>
      <c r="C19" s="54"/>
      <c r="D19" s="54"/>
      <c r="E19" s="48"/>
      <c r="F19" s="48"/>
      <c r="G19" s="48"/>
      <c r="H19" s="48"/>
      <c r="I19" s="89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8" ht="20.25" customHeight="1" x14ac:dyDescent="0.25">
      <c r="A20" s="42" t="s">
        <v>172</v>
      </c>
      <c r="C20" s="54"/>
      <c r="D20" s="54"/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0</v>
      </c>
      <c r="L20" s="103"/>
      <c r="M20" s="49">
        <f>'PL 7'!F29</f>
        <v>169131367</v>
      </c>
      <c r="N20" s="103"/>
      <c r="O20" s="102">
        <v>0</v>
      </c>
      <c r="P20" s="103"/>
      <c r="Q20" s="103">
        <v>0</v>
      </c>
      <c r="R20" s="103"/>
      <c r="S20" s="102">
        <v>0</v>
      </c>
      <c r="T20" s="102"/>
      <c r="U20" s="102">
        <v>0</v>
      </c>
      <c r="V20" s="103"/>
      <c r="W20" s="102">
        <f t="shared" ref="W20" si="2">SUM(O20:U20)</f>
        <v>0</v>
      </c>
      <c r="X20" s="102"/>
      <c r="Y20" s="49">
        <f>SUM(E20:M20,W20)</f>
        <v>169131367</v>
      </c>
    </row>
    <row r="21" spans="1:28" ht="20.25" customHeight="1" x14ac:dyDescent="0.25">
      <c r="A21" s="42" t="s">
        <v>108</v>
      </c>
      <c r="C21" s="54"/>
      <c r="D21" s="54"/>
      <c r="E21" s="176">
        <v>0</v>
      </c>
      <c r="F21" s="102"/>
      <c r="G21" s="176">
        <v>0</v>
      </c>
      <c r="H21" s="102"/>
      <c r="I21" s="176">
        <v>0</v>
      </c>
      <c r="J21" s="102"/>
      <c r="K21" s="176">
        <v>0</v>
      </c>
      <c r="L21" s="103"/>
      <c r="M21" s="263">
        <f>'PL 7'!F42</f>
        <v>59564388</v>
      </c>
      <c r="N21" s="103"/>
      <c r="O21" s="176">
        <v>0</v>
      </c>
      <c r="P21" s="103"/>
      <c r="Q21" s="182">
        <f>'PL 7'!F36</f>
        <v>1480839</v>
      </c>
      <c r="R21" s="103"/>
      <c r="S21" s="176">
        <v>0</v>
      </c>
      <c r="T21" s="102"/>
      <c r="U21" s="176">
        <v>0</v>
      </c>
      <c r="V21" s="103"/>
      <c r="W21" s="283">
        <f t="shared" ref="W21" si="3">SUM(O21:U21)</f>
        <v>1480839</v>
      </c>
      <c r="X21" s="103"/>
      <c r="Y21" s="181">
        <f>SUM(E21:M21,W21)</f>
        <v>61045227</v>
      </c>
    </row>
    <row r="22" spans="1:28" ht="20.25" customHeight="1" x14ac:dyDescent="0.25">
      <c r="A22" s="167" t="s">
        <v>122</v>
      </c>
      <c r="C22" s="54"/>
      <c r="D22" s="54"/>
      <c r="E22" s="177">
        <v>0</v>
      </c>
      <c r="F22" s="55">
        <v>41580787</v>
      </c>
      <c r="G22" s="177">
        <v>0</v>
      </c>
      <c r="H22" s="188">
        <v>0</v>
      </c>
      <c r="I22" s="177">
        <v>0</v>
      </c>
      <c r="J22" s="188">
        <v>39698756</v>
      </c>
      <c r="K22" s="177">
        <v>0</v>
      </c>
      <c r="L22" s="188">
        <v>0</v>
      </c>
      <c r="M22" s="183">
        <f>SUM(M20:M21)</f>
        <v>228695755</v>
      </c>
      <c r="N22" s="188">
        <v>0</v>
      </c>
      <c r="O22" s="177">
        <v>0</v>
      </c>
      <c r="P22" s="188">
        <v>0</v>
      </c>
      <c r="Q22" s="183">
        <f>SUM(Q20:Q21)</f>
        <v>1480839</v>
      </c>
      <c r="R22" s="192">
        <v>0</v>
      </c>
      <c r="S22" s="183">
        <f>SUM(S20:S21)</f>
        <v>0</v>
      </c>
      <c r="T22" s="208">
        <v>0</v>
      </c>
      <c r="U22" s="184">
        <v>0</v>
      </c>
      <c r="V22" s="208">
        <v>0</v>
      </c>
      <c r="W22" s="183">
        <f>SUM(W20:W21)</f>
        <v>1480839</v>
      </c>
      <c r="X22" s="185"/>
      <c r="Y22" s="183">
        <f>SUM(Y20:Y21)</f>
        <v>230176594</v>
      </c>
    </row>
    <row r="23" spans="1:28" ht="13.8" x14ac:dyDescent="0.25">
      <c r="A23" s="167"/>
      <c r="C23" s="54"/>
      <c r="D23" s="54"/>
      <c r="E23" s="174"/>
      <c r="F23" s="174"/>
      <c r="G23" s="174"/>
      <c r="H23" s="174"/>
      <c r="I23" s="174"/>
      <c r="J23" s="174"/>
      <c r="K23" s="174"/>
      <c r="L23" s="178"/>
      <c r="M23" s="178"/>
      <c r="N23" s="178"/>
      <c r="O23" s="178"/>
      <c r="P23" s="178"/>
      <c r="Q23" s="178"/>
      <c r="R23" s="178"/>
      <c r="S23" s="174"/>
      <c r="T23" s="174"/>
      <c r="U23" s="174"/>
      <c r="V23" s="178"/>
      <c r="W23" s="178"/>
      <c r="X23" s="178"/>
      <c r="Y23" s="47"/>
    </row>
    <row r="24" spans="1:28" ht="20.25" customHeight="1" thickBot="1" x14ac:dyDescent="0.3">
      <c r="A24" s="167" t="s">
        <v>152</v>
      </c>
      <c r="B24" s="167"/>
      <c r="C24" s="57"/>
      <c r="D24" s="57"/>
      <c r="E24" s="97">
        <f>E13+E17+E22</f>
        <v>265900484</v>
      </c>
      <c r="F24" s="64" t="e">
        <f>F13+#REF!</f>
        <v>#REF!</v>
      </c>
      <c r="G24" s="97">
        <f t="shared" ref="G24:H24" si="4">G13+G17+G22</f>
        <v>1342448425</v>
      </c>
      <c r="H24" s="52">
        <f t="shared" si="4"/>
        <v>0</v>
      </c>
      <c r="I24" s="97">
        <f>I13+I17+I22</f>
        <v>26795766</v>
      </c>
      <c r="J24" s="47"/>
      <c r="K24" s="97">
        <f>K13+K17+K22</f>
        <v>2285000000</v>
      </c>
      <c r="L24" s="47"/>
      <c r="M24" s="97">
        <f>M13+M17+M22</f>
        <v>1281212464</v>
      </c>
      <c r="N24" s="47"/>
      <c r="O24" s="97">
        <f>O13+O17+O22</f>
        <v>31118966</v>
      </c>
      <c r="P24" s="47"/>
      <c r="Q24" s="97">
        <f>Q13+Q17+Q22</f>
        <v>16712324</v>
      </c>
      <c r="R24" s="47"/>
      <c r="S24" s="97">
        <f>S13+S17+S22</f>
        <v>3680502336</v>
      </c>
      <c r="T24" s="47"/>
      <c r="U24" s="97">
        <f>U13+U17+U22</f>
        <v>-32332915</v>
      </c>
      <c r="V24" s="52"/>
      <c r="W24" s="97">
        <f>W13+W17+W22</f>
        <v>3696000711</v>
      </c>
      <c r="X24" s="178"/>
      <c r="Y24" s="97">
        <f>Y13+Y17+Y22</f>
        <v>8897357850</v>
      </c>
    </row>
    <row r="25" spans="1:28" ht="20.25" customHeight="1" thickTop="1" x14ac:dyDescent="0.25"/>
    <row r="26" spans="1:28" ht="20.25" customHeight="1" x14ac:dyDescent="0.25">
      <c r="Y26" s="54"/>
    </row>
    <row r="27" spans="1:28" ht="20.25" customHeight="1" x14ac:dyDescent="0.25">
      <c r="F27" s="179"/>
      <c r="H27" s="179"/>
      <c r="J27" s="179"/>
      <c r="L27" s="179"/>
    </row>
    <row r="28" spans="1:28" ht="20.25" customHeight="1" x14ac:dyDescent="0.25">
      <c r="A28" s="167"/>
      <c r="C28" s="54"/>
      <c r="D28" s="54"/>
      <c r="E28" s="174"/>
      <c r="G28" s="174"/>
      <c r="H28" s="178"/>
      <c r="I28" s="174"/>
      <c r="J28" s="178"/>
      <c r="K28" s="174"/>
      <c r="L28" s="178"/>
      <c r="M28" s="178"/>
      <c r="N28" s="178"/>
      <c r="O28" s="178"/>
      <c r="P28" s="178"/>
      <c r="Q28" s="174"/>
      <c r="R28" s="178"/>
      <c r="S28" s="178"/>
      <c r="T28" s="178"/>
      <c r="U28" s="178"/>
    </row>
    <row r="29" spans="1:28" ht="20.25" customHeight="1" x14ac:dyDescent="0.25">
      <c r="F29" s="179"/>
      <c r="H29" s="179"/>
      <c r="J29" s="179"/>
      <c r="L29" s="179"/>
    </row>
    <row r="31" spans="1:28" ht="20.25" customHeight="1" x14ac:dyDescent="0.25">
      <c r="F31" s="179"/>
    </row>
    <row r="33" spans="6:12" ht="20.25" customHeight="1" x14ac:dyDescent="0.25">
      <c r="F33" s="179"/>
      <c r="H33" s="48">
        <f>SUM(H13:H32)</f>
        <v>0</v>
      </c>
      <c r="J33" s="48"/>
      <c r="L33" s="48">
        <f>SUM(L13:L32)</f>
        <v>0</v>
      </c>
    </row>
    <row r="34" spans="6:12" ht="20.25" customHeight="1" x14ac:dyDescent="0.25">
      <c r="J34" s="180"/>
    </row>
    <row r="35" spans="6:12" ht="20.25" customHeight="1" x14ac:dyDescent="0.25">
      <c r="F35" s="179"/>
    </row>
    <row r="36" spans="6:12" ht="20.25" customHeight="1" x14ac:dyDescent="0.25">
      <c r="F36" s="48"/>
    </row>
  </sheetData>
  <mergeCells count="4">
    <mergeCell ref="E4:X4"/>
    <mergeCell ref="I5:M5"/>
    <mergeCell ref="O5:X5"/>
    <mergeCell ref="E11:Y11"/>
  </mergeCells>
  <pageMargins left="0.55000000000000004" right="0.55000000000000004" top="0.73" bottom="0.5" header="0.75" footer="0.5"/>
  <pageSetup paperSize="9" scale="63" firstPageNumber="9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2"/>
  <sheetViews>
    <sheetView showGridLines="0" view="pageBreakPreview" zoomScale="80" zoomScaleNormal="90" zoomScaleSheetLayoutView="80" workbookViewId="0"/>
  </sheetViews>
  <sheetFormatPr defaultColWidth="9.375" defaultRowHeight="20.25" customHeight="1" x14ac:dyDescent="0.25"/>
  <cols>
    <col min="1" max="2" width="3.125" style="42" customWidth="1"/>
    <col min="3" max="3" width="40.5" style="42" customWidth="1"/>
    <col min="4" max="4" width="16.5" style="42" bestFit="1" customWidth="1"/>
    <col min="5" max="5" width="1.125" style="42" customWidth="1"/>
    <col min="6" max="6" width="17.375" style="42" customWidth="1"/>
    <col min="7" max="7" width="1.125" style="171" customWidth="1"/>
    <col min="8" max="8" width="15.125" style="171" bestFit="1" customWidth="1"/>
    <col min="9" max="9" width="1.125" style="171" customWidth="1"/>
    <col min="10" max="10" width="18.5" style="42" bestFit="1" customWidth="1"/>
    <col min="11" max="11" width="1.125" style="171" customWidth="1"/>
    <col min="12" max="12" width="20.75" style="171" bestFit="1" customWidth="1"/>
    <col min="13" max="13" width="1.125" style="171" customWidth="1"/>
    <col min="14" max="14" width="15.75" style="42" customWidth="1"/>
    <col min="15" max="15" width="1.125" style="42" customWidth="1"/>
    <col min="16" max="16" width="17.5" style="42" customWidth="1"/>
    <col min="17" max="17" width="1.125" style="42" customWidth="1"/>
    <col min="18" max="18" width="17.5" style="42" customWidth="1"/>
    <col min="19" max="19" width="1.125" style="42" customWidth="1"/>
    <col min="20" max="20" width="19.5" style="42" customWidth="1"/>
    <col min="21" max="21" width="1.125" style="42" customWidth="1"/>
    <col min="22" max="22" width="15" style="42" customWidth="1"/>
    <col min="23" max="16384" width="9.375" style="42"/>
  </cols>
  <sheetData>
    <row r="1" spans="1:20" ht="20.25" customHeight="1" x14ac:dyDescent="0.3">
      <c r="A1" s="161" t="s">
        <v>92</v>
      </c>
      <c r="B1" s="162"/>
      <c r="C1" s="163"/>
      <c r="D1" s="163"/>
      <c r="E1" s="163"/>
      <c r="F1" s="163"/>
      <c r="G1" s="51"/>
      <c r="H1" s="51"/>
      <c r="I1" s="51"/>
      <c r="J1" s="163"/>
      <c r="K1" s="51"/>
      <c r="L1" s="51"/>
      <c r="M1" s="51"/>
      <c r="N1" s="163"/>
      <c r="O1" s="163"/>
      <c r="P1" s="163"/>
      <c r="Q1" s="163"/>
      <c r="R1" s="53"/>
      <c r="S1" s="54"/>
      <c r="T1" s="54"/>
    </row>
    <row r="2" spans="1:20" ht="20.25" customHeight="1" x14ac:dyDescent="0.3">
      <c r="A2" s="164" t="s">
        <v>85</v>
      </c>
      <c r="C2" s="54"/>
      <c r="D2" s="54"/>
      <c r="E2" s="54"/>
      <c r="F2" s="54"/>
      <c r="G2" s="48"/>
      <c r="H2" s="48"/>
      <c r="I2" s="48"/>
      <c r="J2" s="165"/>
      <c r="K2" s="166"/>
      <c r="L2" s="166"/>
      <c r="M2" s="166"/>
      <c r="N2" s="165"/>
      <c r="O2" s="165"/>
      <c r="P2" s="165"/>
      <c r="Q2" s="165"/>
      <c r="R2" s="53"/>
      <c r="S2" s="54"/>
      <c r="T2" s="54"/>
    </row>
    <row r="3" spans="1:20" ht="20.25" customHeight="1" x14ac:dyDescent="0.25">
      <c r="C3" s="54"/>
      <c r="D3" s="54"/>
      <c r="E3" s="54"/>
      <c r="F3" s="54"/>
      <c r="G3" s="48"/>
      <c r="H3" s="48"/>
      <c r="I3" s="48"/>
      <c r="J3" s="54"/>
      <c r="K3" s="48"/>
      <c r="L3" s="48"/>
      <c r="M3" s="48"/>
      <c r="N3" s="54"/>
      <c r="O3" s="54"/>
      <c r="P3" s="54"/>
      <c r="Q3" s="54"/>
      <c r="R3" s="54"/>
      <c r="S3" s="54"/>
      <c r="T3" s="54"/>
    </row>
    <row r="4" spans="1:20" ht="20.25" customHeight="1" x14ac:dyDescent="0.25">
      <c r="A4" s="167"/>
      <c r="B4" s="167"/>
      <c r="C4" s="57"/>
      <c r="D4" s="279" t="s">
        <v>96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</row>
    <row r="5" spans="1:20" ht="20.25" customHeight="1" x14ac:dyDescent="0.25">
      <c r="A5" s="167"/>
      <c r="B5" s="167"/>
      <c r="C5" s="72"/>
      <c r="D5" s="213"/>
      <c r="E5" s="213"/>
      <c r="F5" s="45"/>
      <c r="G5" s="46"/>
      <c r="H5" s="280" t="s">
        <v>16</v>
      </c>
      <c r="I5" s="280"/>
      <c r="J5" s="280"/>
      <c r="K5" s="280"/>
      <c r="L5" s="280"/>
      <c r="M5" s="49"/>
      <c r="N5" s="280" t="s">
        <v>63</v>
      </c>
      <c r="O5" s="280"/>
      <c r="P5" s="280"/>
      <c r="Q5" s="280"/>
      <c r="R5" s="280"/>
      <c r="S5" s="213"/>
      <c r="T5" s="213"/>
    </row>
    <row r="6" spans="1:20" ht="20.25" customHeight="1" x14ac:dyDescent="0.25">
      <c r="A6" s="170"/>
      <c r="B6" s="170"/>
      <c r="C6" s="72"/>
      <c r="D6" s="54"/>
      <c r="E6" s="49"/>
      <c r="F6" s="49"/>
      <c r="G6" s="49"/>
      <c r="H6" s="49"/>
      <c r="I6" s="49"/>
      <c r="J6" s="54"/>
      <c r="K6" s="49"/>
      <c r="L6" s="49"/>
      <c r="M6" s="49"/>
      <c r="N6" s="49"/>
      <c r="O6" s="186"/>
      <c r="P6" s="49"/>
      <c r="Q6" s="49"/>
      <c r="R6" s="56" t="s">
        <v>64</v>
      </c>
    </row>
    <row r="7" spans="1:20" ht="20.25" customHeight="1" x14ac:dyDescent="0.25">
      <c r="A7" s="170"/>
      <c r="B7" s="170"/>
      <c r="C7" s="72"/>
      <c r="D7" s="49" t="s">
        <v>26</v>
      </c>
      <c r="E7" s="49"/>
      <c r="F7" s="56"/>
      <c r="G7" s="49"/>
      <c r="H7" s="48"/>
      <c r="I7" s="49"/>
      <c r="J7" s="54"/>
      <c r="K7" s="49"/>
      <c r="L7" s="49"/>
      <c r="M7" s="49"/>
      <c r="N7" s="49" t="s">
        <v>165</v>
      </c>
      <c r="O7" s="51"/>
      <c r="P7" s="44" t="s">
        <v>165</v>
      </c>
      <c r="Q7" s="56"/>
      <c r="R7" s="56" t="s">
        <v>65</v>
      </c>
    </row>
    <row r="8" spans="1:20" ht="20.25" customHeight="1" x14ac:dyDescent="0.25">
      <c r="A8" s="170"/>
      <c r="B8" s="170"/>
      <c r="C8" s="72"/>
      <c r="D8" s="49" t="s">
        <v>27</v>
      </c>
      <c r="E8" s="49"/>
      <c r="F8" s="44"/>
      <c r="G8" s="49"/>
      <c r="H8" s="49" t="s">
        <v>66</v>
      </c>
      <c r="I8" s="49"/>
      <c r="J8" s="49" t="s">
        <v>59</v>
      </c>
      <c r="K8" s="49"/>
      <c r="L8" s="49"/>
      <c r="M8" s="49"/>
      <c r="N8" s="49" t="s">
        <v>167</v>
      </c>
      <c r="O8" s="49"/>
      <c r="P8" s="45" t="s">
        <v>168</v>
      </c>
      <c r="Q8" s="49"/>
      <c r="R8" s="49" t="s">
        <v>67</v>
      </c>
      <c r="T8" s="56" t="s">
        <v>30</v>
      </c>
    </row>
    <row r="9" spans="1:20" ht="20.25" customHeight="1" x14ac:dyDescent="0.25">
      <c r="A9" s="170"/>
      <c r="B9" s="170"/>
      <c r="C9" s="186"/>
      <c r="D9" s="49" t="s">
        <v>28</v>
      </c>
      <c r="E9" s="49"/>
      <c r="F9" s="44" t="s">
        <v>95</v>
      </c>
      <c r="G9" s="49"/>
      <c r="H9" s="49" t="s">
        <v>34</v>
      </c>
      <c r="I9" s="49"/>
      <c r="J9" s="49" t="s">
        <v>34</v>
      </c>
      <c r="K9" s="49"/>
      <c r="L9" s="49" t="s">
        <v>18</v>
      </c>
      <c r="M9" s="49"/>
      <c r="N9" s="49" t="s">
        <v>170</v>
      </c>
      <c r="O9" s="49"/>
      <c r="P9" s="44" t="s">
        <v>171</v>
      </c>
      <c r="Q9" s="49"/>
      <c r="R9" s="49" t="s">
        <v>68</v>
      </c>
      <c r="T9" s="49" t="s">
        <v>31</v>
      </c>
    </row>
    <row r="10" spans="1:20" ht="20.25" customHeight="1" x14ac:dyDescent="0.25">
      <c r="A10" s="170"/>
      <c r="B10" s="170"/>
      <c r="C10" s="186"/>
      <c r="D10" s="277" t="s">
        <v>71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</row>
    <row r="11" spans="1:20" ht="20.25" customHeight="1" x14ac:dyDescent="0.25">
      <c r="A11" s="173" t="s">
        <v>181</v>
      </c>
      <c r="B11" s="44"/>
      <c r="C11" s="44"/>
      <c r="E11" s="42">
        <v>621431169</v>
      </c>
      <c r="G11" s="42"/>
      <c r="H11" s="42"/>
      <c r="I11" s="42">
        <v>644560113</v>
      </c>
      <c r="K11" s="42"/>
      <c r="L11" s="42"/>
      <c r="M11" s="42"/>
    </row>
    <row r="12" spans="1:20" ht="20.25" customHeight="1" x14ac:dyDescent="0.25">
      <c r="A12" s="167" t="s">
        <v>130</v>
      </c>
      <c r="C12" s="54"/>
      <c r="D12" s="47">
        <v>265900484</v>
      </c>
      <c r="E12" s="57"/>
      <c r="F12" s="47">
        <v>1342448425</v>
      </c>
      <c r="G12" s="47"/>
      <c r="H12" s="47">
        <v>26795766</v>
      </c>
      <c r="I12" s="47"/>
      <c r="J12" s="47">
        <v>2285000000</v>
      </c>
      <c r="K12" s="47"/>
      <c r="L12" s="47">
        <v>-464202626</v>
      </c>
      <c r="M12" s="47"/>
      <c r="N12" s="47">
        <v>12904452</v>
      </c>
      <c r="O12" s="57"/>
      <c r="P12" s="47">
        <v>2837285116</v>
      </c>
      <c r="Q12" s="47"/>
      <c r="R12" s="47">
        <v>2850189568</v>
      </c>
      <c r="S12" s="57"/>
      <c r="T12" s="64">
        <v>6306131617</v>
      </c>
    </row>
    <row r="13" spans="1:20" ht="20.25" customHeight="1" x14ac:dyDescent="0.25">
      <c r="A13" s="167"/>
      <c r="C13" s="54"/>
      <c r="D13" s="47"/>
      <c r="E13" s="57"/>
      <c r="F13" s="47"/>
      <c r="G13" s="47"/>
      <c r="H13" s="47"/>
      <c r="I13" s="47"/>
      <c r="J13" s="47"/>
      <c r="K13" s="47"/>
      <c r="L13" s="47"/>
      <c r="M13" s="47"/>
      <c r="N13" s="47"/>
      <c r="O13" s="57"/>
      <c r="P13" s="47"/>
      <c r="Q13" s="47"/>
      <c r="R13" s="47"/>
      <c r="S13" s="57"/>
      <c r="T13" s="64"/>
    </row>
    <row r="14" spans="1:20" ht="20.25" customHeight="1" x14ac:dyDescent="0.25">
      <c r="A14" s="167" t="s">
        <v>123</v>
      </c>
      <c r="C14" s="54"/>
      <c r="D14" s="89"/>
      <c r="E14" s="49"/>
      <c r="F14" s="89"/>
      <c r="G14" s="89"/>
      <c r="H14" s="89"/>
      <c r="I14" s="89"/>
      <c r="J14" s="89"/>
      <c r="K14" s="89"/>
      <c r="L14" s="89"/>
      <c r="M14" s="89"/>
      <c r="N14" s="89"/>
      <c r="O14" s="49"/>
      <c r="P14" s="89"/>
      <c r="Q14" s="89"/>
      <c r="R14" s="50"/>
      <c r="S14" s="49"/>
      <c r="T14" s="85"/>
    </row>
    <row r="15" spans="1:20" ht="20.25" customHeight="1" x14ac:dyDescent="0.25">
      <c r="B15" s="42" t="s">
        <v>138</v>
      </c>
      <c r="C15" s="54"/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90"/>
      <c r="L15" s="49">
        <v>951314542</v>
      </c>
      <c r="M15" s="90"/>
      <c r="N15" s="104">
        <v>0</v>
      </c>
      <c r="O15" s="89"/>
      <c r="P15" s="104">
        <v>0</v>
      </c>
      <c r="Q15" s="89">
        <v>0</v>
      </c>
      <c r="R15" s="104">
        <v>0</v>
      </c>
      <c r="S15" s="52"/>
      <c r="T15" s="49">
        <f>SUM(D15:L15,R15)</f>
        <v>951314542</v>
      </c>
    </row>
    <row r="16" spans="1:20" ht="20.25" customHeight="1" x14ac:dyDescent="0.25">
      <c r="B16" s="42" t="s">
        <v>69</v>
      </c>
      <c r="C16" s="54"/>
      <c r="D16" s="104">
        <v>0</v>
      </c>
      <c r="E16" s="89"/>
      <c r="F16" s="104">
        <v>0</v>
      </c>
      <c r="G16" s="89"/>
      <c r="H16" s="104">
        <v>0</v>
      </c>
      <c r="I16" s="89"/>
      <c r="J16" s="104">
        <v>0</v>
      </c>
      <c r="K16" s="90"/>
      <c r="L16" s="89">
        <v>-53046458</v>
      </c>
      <c r="M16" s="90"/>
      <c r="N16" s="88">
        <v>2327033</v>
      </c>
      <c r="O16" s="89"/>
      <c r="P16" s="88">
        <v>677763441</v>
      </c>
      <c r="Q16" s="89"/>
      <c r="R16" s="88">
        <f>SUM(N16:P16)</f>
        <v>680090474</v>
      </c>
      <c r="S16" s="52"/>
      <c r="T16" s="107">
        <f>SUM(D16:L16,R16)</f>
        <v>627044016</v>
      </c>
    </row>
    <row r="17" spans="1:20" ht="20.25" customHeight="1" x14ac:dyDescent="0.25">
      <c r="A17" s="167" t="s">
        <v>122</v>
      </c>
      <c r="C17" s="54"/>
      <c r="D17" s="187">
        <f>SUM(D15:D16)</f>
        <v>0</v>
      </c>
      <c r="E17" s="188">
        <v>41580787</v>
      </c>
      <c r="F17" s="187">
        <v>0</v>
      </c>
      <c r="G17" s="188"/>
      <c r="H17" s="187">
        <v>0</v>
      </c>
      <c r="I17" s="188">
        <v>39698756</v>
      </c>
      <c r="J17" s="187">
        <v>0</v>
      </c>
      <c r="K17" s="189"/>
      <c r="L17" s="190">
        <f>SUM(L15:L16)</f>
        <v>898268084</v>
      </c>
      <c r="M17" s="189"/>
      <c r="N17" s="190">
        <f>SUM(N15:N16)</f>
        <v>2327033</v>
      </c>
      <c r="O17" s="191"/>
      <c r="P17" s="190">
        <f>SUM(P15:P16)</f>
        <v>677763441</v>
      </c>
      <c r="Q17" s="192"/>
      <c r="R17" s="190">
        <f>SUM(R15:R16)</f>
        <v>680090474</v>
      </c>
      <c r="S17" s="193"/>
      <c r="T17" s="190">
        <f>SUM(T15:T16)</f>
        <v>1578358558</v>
      </c>
    </row>
    <row r="18" spans="1:20" ht="20.25" customHeight="1" x14ac:dyDescent="0.25">
      <c r="A18" s="167"/>
      <c r="C18" s="54"/>
      <c r="D18" s="174"/>
      <c r="E18" s="174"/>
      <c r="F18" s="174"/>
      <c r="G18" s="174"/>
      <c r="H18" s="174"/>
      <c r="I18" s="174"/>
      <c r="J18" s="174"/>
      <c r="K18" s="178"/>
      <c r="L18" s="174"/>
      <c r="M18" s="178"/>
      <c r="N18" s="174"/>
      <c r="O18" s="85"/>
      <c r="P18" s="174"/>
      <c r="Q18" s="174"/>
      <c r="R18" s="64"/>
      <c r="T18" s="213"/>
    </row>
    <row r="19" spans="1:20" ht="9.75" hidden="1" customHeight="1" x14ac:dyDescent="0.25">
      <c r="C19" s="54"/>
      <c r="D19" s="65"/>
      <c r="E19" s="89"/>
      <c r="F19" s="65"/>
      <c r="G19" s="89"/>
      <c r="H19" s="65"/>
      <c r="I19" s="89"/>
      <c r="J19" s="65"/>
      <c r="K19" s="52"/>
      <c r="L19" s="65"/>
      <c r="M19" s="52"/>
      <c r="N19" s="65"/>
      <c r="O19" s="85"/>
      <c r="P19" s="89"/>
      <c r="Q19" s="89"/>
      <c r="R19" s="65"/>
      <c r="S19" s="171"/>
      <c r="T19" s="65"/>
    </row>
    <row r="20" spans="1:20" ht="20.25" customHeight="1" thickBot="1" x14ac:dyDescent="0.3">
      <c r="A20" s="167" t="s">
        <v>131</v>
      </c>
      <c r="B20" s="167"/>
      <c r="C20" s="57"/>
      <c r="D20" s="194">
        <f>D12+D17</f>
        <v>265900484</v>
      </c>
      <c r="E20" s="47"/>
      <c r="F20" s="194">
        <f>F12+F17</f>
        <v>1342448425</v>
      </c>
      <c r="G20" s="47"/>
      <c r="H20" s="194">
        <f>H12+H17</f>
        <v>26795766</v>
      </c>
      <c r="I20" s="47"/>
      <c r="J20" s="194">
        <f>J12+J17</f>
        <v>2285000000</v>
      </c>
      <c r="K20" s="47"/>
      <c r="L20" s="194">
        <f>L12+L17</f>
        <v>434065458</v>
      </c>
      <c r="M20" s="47"/>
      <c r="N20" s="194">
        <f>N12+N17</f>
        <v>15231485</v>
      </c>
      <c r="O20" s="47"/>
      <c r="P20" s="194">
        <f>P12+P17</f>
        <v>3515048557</v>
      </c>
      <c r="Q20" s="47"/>
      <c r="R20" s="194">
        <f>R12+R17</f>
        <v>3530280042</v>
      </c>
      <c r="S20" s="47"/>
      <c r="T20" s="194">
        <f>T12+T17</f>
        <v>7884490175</v>
      </c>
    </row>
    <row r="21" spans="1:20" ht="20.25" customHeight="1" thickTop="1" x14ac:dyDescent="0.25">
      <c r="E21" s="171"/>
      <c r="T21" s="54"/>
    </row>
    <row r="22" spans="1:20" ht="20.25" customHeight="1" x14ac:dyDescent="0.25">
      <c r="E22" s="171"/>
      <c r="T22" s="54"/>
    </row>
    <row r="23" spans="1:20" ht="20.25" customHeight="1" x14ac:dyDescent="0.25">
      <c r="E23" s="171"/>
      <c r="G23" s="179"/>
      <c r="I23" s="179"/>
      <c r="K23" s="179"/>
    </row>
    <row r="24" spans="1:20" ht="20.25" customHeight="1" x14ac:dyDescent="0.25">
      <c r="E24" s="171"/>
      <c r="G24" s="179"/>
      <c r="I24" s="179"/>
      <c r="K24" s="179"/>
    </row>
    <row r="25" spans="1:20" ht="20.25" customHeight="1" x14ac:dyDescent="0.25">
      <c r="E25" s="171"/>
      <c r="G25" s="179"/>
      <c r="I25" s="179"/>
      <c r="K25" s="179"/>
    </row>
    <row r="26" spans="1:20" ht="20.25" customHeight="1" x14ac:dyDescent="0.25">
      <c r="E26" s="171"/>
    </row>
    <row r="27" spans="1:20" ht="20.25" customHeight="1" x14ac:dyDescent="0.25">
      <c r="E27" s="171"/>
    </row>
    <row r="28" spans="1:20" ht="20.25" customHeight="1" x14ac:dyDescent="0.25">
      <c r="E28" s="171"/>
    </row>
    <row r="29" spans="1:20" ht="20.25" customHeight="1" x14ac:dyDescent="0.25">
      <c r="E29" s="171"/>
      <c r="G29" s="48">
        <f>SUM(G12:G28)</f>
        <v>0</v>
      </c>
      <c r="I29" s="180"/>
      <c r="K29" s="48">
        <f>SUM(K12:K28)</f>
        <v>0</v>
      </c>
    </row>
    <row r="30" spans="1:20" ht="20.25" customHeight="1" x14ac:dyDescent="0.25">
      <c r="E30" s="171"/>
    </row>
    <row r="32" spans="1:20" ht="20.25" customHeight="1" x14ac:dyDescent="0.25">
      <c r="E32" s="54"/>
    </row>
  </sheetData>
  <mergeCells count="4">
    <mergeCell ref="D4:T4"/>
    <mergeCell ref="H5:L5"/>
    <mergeCell ref="N5:R5"/>
    <mergeCell ref="D10:T10"/>
  </mergeCells>
  <phoneticPr fontId="14" type="noConversion"/>
  <pageMargins left="0.8" right="0.8" top="0.48" bottom="0.5" header="0.5" footer="0.5"/>
  <pageSetup paperSize="9" scale="72" firstPageNumber="10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7"/>
  <sheetViews>
    <sheetView showGridLines="0" view="pageBreakPreview" zoomScale="85" zoomScaleNormal="85" zoomScaleSheetLayoutView="85" workbookViewId="0"/>
  </sheetViews>
  <sheetFormatPr defaultColWidth="9.375" defaultRowHeight="20.25" customHeight="1" x14ac:dyDescent="0.25"/>
  <cols>
    <col min="1" max="2" width="3.125" style="42" customWidth="1"/>
    <col min="3" max="3" width="51.5" style="42" customWidth="1"/>
    <col min="4" max="4" width="8.5" style="42" customWidth="1"/>
    <col min="5" max="5" width="16.5" style="42" bestFit="1" customWidth="1"/>
    <col min="6" max="6" width="1.125" style="42" customWidth="1"/>
    <col min="7" max="7" width="17.375" style="42" customWidth="1"/>
    <col min="8" max="8" width="1.125" style="171" customWidth="1"/>
    <col min="9" max="9" width="15.125" style="171" bestFit="1" customWidth="1"/>
    <col min="10" max="10" width="1.125" style="171" customWidth="1"/>
    <col min="11" max="11" width="18.5" style="42" bestFit="1" customWidth="1"/>
    <col min="12" max="12" width="1.125" style="171" customWidth="1"/>
    <col min="13" max="13" width="20.75" style="171" bestFit="1" customWidth="1"/>
    <col min="14" max="14" width="1.125" style="171" customWidth="1"/>
    <col min="15" max="15" width="15.75" style="42" customWidth="1"/>
    <col min="16" max="16" width="1.125" style="42" customWidth="1"/>
    <col min="17" max="17" width="17.5" style="42" customWidth="1"/>
    <col min="18" max="18" width="1.125" style="42" customWidth="1"/>
    <col min="19" max="19" width="17.5" style="42" customWidth="1"/>
    <col min="20" max="20" width="1.125" style="42" customWidth="1"/>
    <col min="21" max="21" width="19.5" style="42" customWidth="1"/>
    <col min="22" max="22" width="1.125" style="42" customWidth="1"/>
    <col min="23" max="23" width="15" style="42" customWidth="1"/>
    <col min="24" max="16384" width="9.375" style="42"/>
  </cols>
  <sheetData>
    <row r="1" spans="1:21" ht="20.25" customHeight="1" x14ac:dyDescent="0.3">
      <c r="A1" s="161" t="s">
        <v>92</v>
      </c>
      <c r="B1" s="162"/>
      <c r="C1" s="163"/>
      <c r="D1" s="163"/>
      <c r="E1" s="163"/>
      <c r="F1" s="163"/>
      <c r="G1" s="163"/>
      <c r="H1" s="51"/>
      <c r="I1" s="51"/>
      <c r="J1" s="51"/>
      <c r="K1" s="163"/>
      <c r="L1" s="51"/>
      <c r="M1" s="51"/>
      <c r="N1" s="51"/>
      <c r="O1" s="163"/>
      <c r="P1" s="163"/>
      <c r="Q1" s="163"/>
      <c r="R1" s="163"/>
      <c r="S1" s="53"/>
      <c r="T1" s="54"/>
      <c r="U1" s="54"/>
    </row>
    <row r="2" spans="1:21" ht="20.25" customHeight="1" x14ac:dyDescent="0.3">
      <c r="A2" s="164" t="s">
        <v>85</v>
      </c>
      <c r="C2" s="54"/>
      <c r="D2" s="54"/>
      <c r="E2" s="54"/>
      <c r="F2" s="54"/>
      <c r="G2" s="54"/>
      <c r="H2" s="48"/>
      <c r="I2" s="48"/>
      <c r="J2" s="48"/>
      <c r="K2" s="165"/>
      <c r="L2" s="166"/>
      <c r="M2" s="166"/>
      <c r="N2" s="166"/>
      <c r="O2" s="165"/>
      <c r="P2" s="165"/>
      <c r="Q2" s="165"/>
      <c r="R2" s="165"/>
      <c r="S2" s="53"/>
      <c r="T2" s="54"/>
      <c r="U2" s="54"/>
    </row>
    <row r="3" spans="1:21" ht="20.25" customHeight="1" x14ac:dyDescent="0.25">
      <c r="C3" s="54"/>
      <c r="D3" s="54"/>
      <c r="E3" s="54"/>
      <c r="F3" s="54"/>
      <c r="G3" s="54"/>
      <c r="H3" s="48"/>
      <c r="I3" s="48"/>
      <c r="J3" s="48"/>
      <c r="K3" s="54"/>
      <c r="L3" s="48"/>
      <c r="M3" s="48"/>
      <c r="N3" s="48"/>
      <c r="O3" s="54"/>
      <c r="P3" s="54"/>
      <c r="Q3" s="54"/>
      <c r="R3" s="54"/>
      <c r="S3" s="54"/>
      <c r="T3" s="54"/>
      <c r="U3" s="54"/>
    </row>
    <row r="4" spans="1:21" ht="20.25" customHeight="1" x14ac:dyDescent="0.25">
      <c r="A4" s="167"/>
      <c r="B4" s="167"/>
      <c r="C4" s="57"/>
      <c r="D4" s="57"/>
      <c r="E4" s="279" t="s">
        <v>96</v>
      </c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</row>
    <row r="5" spans="1:21" ht="20.25" customHeight="1" x14ac:dyDescent="0.25">
      <c r="A5" s="167"/>
      <c r="B5" s="167"/>
      <c r="C5" s="72"/>
      <c r="D5" s="72"/>
      <c r="E5" s="55"/>
      <c r="F5" s="55"/>
      <c r="G5" s="45"/>
      <c r="H5" s="46"/>
      <c r="I5" s="280" t="s">
        <v>16</v>
      </c>
      <c r="J5" s="280"/>
      <c r="K5" s="280"/>
      <c r="L5" s="280"/>
      <c r="M5" s="280"/>
      <c r="N5" s="49"/>
      <c r="O5" s="280" t="s">
        <v>63</v>
      </c>
      <c r="P5" s="280"/>
      <c r="Q5" s="280"/>
      <c r="R5" s="280"/>
      <c r="S5" s="280"/>
      <c r="T5" s="55"/>
      <c r="U5" s="55"/>
    </row>
    <row r="6" spans="1:21" ht="20.25" customHeight="1" x14ac:dyDescent="0.25">
      <c r="A6" s="170"/>
      <c r="B6" s="170"/>
      <c r="C6" s="72"/>
      <c r="D6" s="72"/>
      <c r="E6" s="54"/>
      <c r="F6" s="49"/>
      <c r="G6" s="49"/>
      <c r="H6" s="49"/>
      <c r="I6" s="49"/>
      <c r="J6" s="49"/>
      <c r="K6" s="54"/>
      <c r="L6" s="49"/>
      <c r="M6" s="49"/>
      <c r="N6" s="49"/>
      <c r="O6" s="49"/>
      <c r="P6" s="186"/>
      <c r="Q6" s="49"/>
      <c r="R6" s="49"/>
      <c r="S6" s="56" t="s">
        <v>64</v>
      </c>
    </row>
    <row r="7" spans="1:21" ht="20.25" customHeight="1" x14ac:dyDescent="0.25">
      <c r="A7" s="170"/>
      <c r="B7" s="170"/>
      <c r="C7" s="72"/>
      <c r="D7" s="72"/>
      <c r="E7" s="49" t="s">
        <v>26</v>
      </c>
      <c r="F7" s="49"/>
      <c r="G7" s="56"/>
      <c r="H7" s="49"/>
      <c r="I7" s="48"/>
      <c r="J7" s="49"/>
      <c r="K7" s="54"/>
      <c r="L7" s="49"/>
      <c r="M7" s="49"/>
      <c r="N7" s="49"/>
      <c r="O7" s="49" t="s">
        <v>182</v>
      </c>
      <c r="P7" s="51"/>
      <c r="Q7" s="44" t="s">
        <v>165</v>
      </c>
      <c r="R7" s="56"/>
      <c r="S7" s="56" t="s">
        <v>65</v>
      </c>
    </row>
    <row r="8" spans="1:21" ht="20.25" customHeight="1" x14ac:dyDescent="0.25">
      <c r="A8" s="170"/>
      <c r="B8" s="170"/>
      <c r="C8" s="72"/>
      <c r="D8" s="72"/>
      <c r="E8" s="49" t="s">
        <v>27</v>
      </c>
      <c r="F8" s="49"/>
      <c r="G8" s="44"/>
      <c r="H8" s="49"/>
      <c r="I8" s="49" t="s">
        <v>66</v>
      </c>
      <c r="J8" s="49"/>
      <c r="K8" s="49" t="s">
        <v>59</v>
      </c>
      <c r="L8" s="49"/>
      <c r="M8" s="49"/>
      <c r="N8" s="49"/>
      <c r="O8" s="49" t="s">
        <v>167</v>
      </c>
      <c r="P8" s="49"/>
      <c r="Q8" s="45" t="s">
        <v>168</v>
      </c>
      <c r="R8" s="49"/>
      <c r="S8" s="49" t="s">
        <v>67</v>
      </c>
      <c r="U8" s="56" t="s">
        <v>30</v>
      </c>
    </row>
    <row r="9" spans="1:21" ht="20.25" customHeight="1" x14ac:dyDescent="0.25">
      <c r="A9" s="170"/>
      <c r="B9" s="170"/>
      <c r="C9" s="186"/>
      <c r="D9" s="246" t="s">
        <v>3</v>
      </c>
      <c r="E9" s="49" t="s">
        <v>28</v>
      </c>
      <c r="F9" s="49"/>
      <c r="G9" s="44" t="s">
        <v>95</v>
      </c>
      <c r="H9" s="49"/>
      <c r="I9" s="49" t="s">
        <v>34</v>
      </c>
      <c r="J9" s="49"/>
      <c r="K9" s="49" t="s">
        <v>34</v>
      </c>
      <c r="L9" s="49"/>
      <c r="M9" s="49" t="s">
        <v>18</v>
      </c>
      <c r="N9" s="49"/>
      <c r="O9" s="49" t="s">
        <v>170</v>
      </c>
      <c r="P9" s="49"/>
      <c r="Q9" s="44" t="s">
        <v>171</v>
      </c>
      <c r="R9" s="49"/>
      <c r="S9" s="49" t="s">
        <v>68</v>
      </c>
      <c r="U9" s="49" t="s">
        <v>31</v>
      </c>
    </row>
    <row r="10" spans="1:21" ht="20.25" customHeight="1" x14ac:dyDescent="0.25">
      <c r="A10" s="170"/>
      <c r="B10" s="170"/>
      <c r="C10" s="186"/>
      <c r="D10" s="186"/>
      <c r="E10" s="277" t="s">
        <v>71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1" ht="20.25" customHeight="1" x14ac:dyDescent="0.25">
      <c r="A11" s="173" t="s">
        <v>154</v>
      </c>
      <c r="B11" s="44"/>
      <c r="C11" s="44"/>
      <c r="D11" s="44"/>
      <c r="E11" s="47"/>
      <c r="F11" s="57"/>
      <c r="G11" s="47"/>
      <c r="H11" s="47"/>
      <c r="I11" s="47"/>
      <c r="J11" s="47"/>
      <c r="K11" s="47"/>
      <c r="L11" s="47"/>
      <c r="M11" s="47"/>
      <c r="N11" s="47"/>
      <c r="O11" s="47"/>
      <c r="P11" s="57"/>
      <c r="Q11" s="47"/>
      <c r="R11" s="47"/>
      <c r="S11" s="47"/>
      <c r="T11" s="57"/>
      <c r="U11" s="47"/>
    </row>
    <row r="12" spans="1:21" ht="20.25" customHeight="1" x14ac:dyDescent="0.25">
      <c r="A12" s="167" t="s">
        <v>151</v>
      </c>
      <c r="C12" s="54"/>
      <c r="D12" s="54"/>
      <c r="E12" s="47">
        <f>'Share Equity-equity-10'!D20</f>
        <v>265900484</v>
      </c>
      <c r="F12" s="57"/>
      <c r="G12" s="47">
        <f>'Share Equity-equity-10'!F20</f>
        <v>1342448425</v>
      </c>
      <c r="H12" s="47"/>
      <c r="I12" s="47">
        <f>'Share Equity-equity-10'!H20</f>
        <v>26795766</v>
      </c>
      <c r="J12" s="47"/>
      <c r="K12" s="47">
        <f>'Share Equity-equity-10'!J20</f>
        <v>2285000000</v>
      </c>
      <c r="L12" s="47"/>
      <c r="M12" s="47">
        <f>'Share Equity-equity-10'!L20</f>
        <v>434065458</v>
      </c>
      <c r="N12" s="47"/>
      <c r="O12" s="47">
        <f>'Share Equity-equity-10'!N20</f>
        <v>15231485</v>
      </c>
      <c r="P12" s="57"/>
      <c r="Q12" s="47">
        <f>'Share Equity-equity-10'!P20</f>
        <v>3515048557</v>
      </c>
      <c r="R12" s="47"/>
      <c r="S12" s="47">
        <f>'Share Equity-equity-10'!R20</f>
        <v>3530280042</v>
      </c>
      <c r="T12" s="57"/>
      <c r="U12" s="64">
        <f>'Share Equity-equity-10'!T20</f>
        <v>7884490175</v>
      </c>
    </row>
    <row r="13" spans="1:21" ht="20.25" customHeight="1" x14ac:dyDescent="0.25">
      <c r="A13" s="167"/>
      <c r="C13" s="54"/>
      <c r="D13" s="54"/>
      <c r="E13" s="47"/>
      <c r="F13" s="57"/>
      <c r="G13" s="47"/>
      <c r="H13" s="47"/>
      <c r="I13" s="47"/>
      <c r="J13" s="47"/>
      <c r="K13" s="47"/>
      <c r="L13" s="47"/>
      <c r="M13" s="47"/>
      <c r="N13" s="47"/>
      <c r="O13" s="47"/>
      <c r="P13" s="57"/>
      <c r="Q13" s="47"/>
      <c r="R13" s="47"/>
      <c r="S13" s="47"/>
      <c r="T13" s="57"/>
      <c r="U13" s="64"/>
    </row>
    <row r="14" spans="1:21" ht="20.25" customHeight="1" x14ac:dyDescent="0.25">
      <c r="A14" s="1" t="s">
        <v>155</v>
      </c>
      <c r="B14" s="217"/>
      <c r="C14" s="218"/>
      <c r="D14" s="218"/>
      <c r="E14" s="47"/>
      <c r="F14" s="57"/>
      <c r="G14" s="47"/>
      <c r="H14" s="47"/>
      <c r="I14" s="47"/>
      <c r="J14" s="47"/>
      <c r="K14" s="47"/>
      <c r="L14" s="47"/>
      <c r="M14" s="47"/>
      <c r="N14" s="47"/>
      <c r="O14" s="47"/>
      <c r="P14" s="57"/>
      <c r="Q14" s="47"/>
      <c r="R14" s="47"/>
      <c r="S14" s="47"/>
      <c r="T14" s="57"/>
      <c r="U14" s="64"/>
    </row>
    <row r="15" spans="1:21" ht="20.25" customHeight="1" x14ac:dyDescent="0.3">
      <c r="A15" s="217"/>
      <c r="B15" s="223" t="s">
        <v>156</v>
      </c>
      <c r="C15" s="218"/>
      <c r="D15" s="218"/>
      <c r="E15" s="47"/>
      <c r="F15" s="57"/>
      <c r="G15" s="47"/>
      <c r="H15" s="47"/>
      <c r="I15" s="47"/>
      <c r="J15" s="47"/>
      <c r="K15" s="47"/>
      <c r="L15" s="47"/>
      <c r="M15" s="47"/>
      <c r="N15" s="47"/>
      <c r="O15" s="47"/>
      <c r="P15" s="57"/>
      <c r="Q15" s="47"/>
      <c r="R15" s="47"/>
      <c r="S15" s="47"/>
      <c r="T15" s="57"/>
      <c r="U15" s="64"/>
    </row>
    <row r="16" spans="1:21" ht="20.25" customHeight="1" x14ac:dyDescent="0.25">
      <c r="A16" s="217"/>
      <c r="B16" s="42" t="s">
        <v>157</v>
      </c>
      <c r="C16" s="218"/>
      <c r="D16" s="247">
        <v>24</v>
      </c>
      <c r="E16" s="104">
        <v>0</v>
      </c>
      <c r="F16" s="89"/>
      <c r="G16" s="104">
        <v>0</v>
      </c>
      <c r="H16" s="89"/>
      <c r="I16" s="104">
        <v>0</v>
      </c>
      <c r="J16" s="89"/>
      <c r="K16" s="104">
        <v>0</v>
      </c>
      <c r="L16" s="90"/>
      <c r="M16" s="89">
        <v>-66473868</v>
      </c>
      <c r="N16" s="90"/>
      <c r="O16" s="104">
        <v>0</v>
      </c>
      <c r="P16" s="89"/>
      <c r="Q16" s="104">
        <v>0</v>
      </c>
      <c r="R16" s="89"/>
      <c r="S16" s="104">
        <f>SUM(O16,Q16)</f>
        <v>0</v>
      </c>
      <c r="T16" s="52"/>
      <c r="U16" s="107">
        <f>SUM(E16:M16,S16)</f>
        <v>-66473868</v>
      </c>
    </row>
    <row r="17" spans="1:21" ht="20.25" customHeight="1" x14ac:dyDescent="0.3">
      <c r="A17" s="1" t="s">
        <v>158</v>
      </c>
      <c r="B17" s="223" t="s">
        <v>159</v>
      </c>
      <c r="C17" s="218"/>
      <c r="D17" s="218"/>
      <c r="E17" s="187">
        <f>SUM(E15:E16)</f>
        <v>0</v>
      </c>
      <c r="F17" s="188">
        <v>41580787</v>
      </c>
      <c r="G17" s="187">
        <v>0</v>
      </c>
      <c r="H17" s="188"/>
      <c r="I17" s="187">
        <v>0</v>
      </c>
      <c r="J17" s="188">
        <v>39698756</v>
      </c>
      <c r="K17" s="187">
        <v>0</v>
      </c>
      <c r="L17" s="189"/>
      <c r="M17" s="190">
        <f>SUM(M15:M16)</f>
        <v>-66473868</v>
      </c>
      <c r="N17" s="189"/>
      <c r="O17" s="190">
        <f>SUM(O15:O16)</f>
        <v>0</v>
      </c>
      <c r="P17" s="191"/>
      <c r="Q17" s="190">
        <f>SUM(Q15:Q16)</f>
        <v>0</v>
      </c>
      <c r="R17" s="192"/>
      <c r="S17" s="190">
        <f>SUM(S15:S16)</f>
        <v>0</v>
      </c>
      <c r="T17" s="193"/>
      <c r="U17" s="190">
        <f>SUM(U15:U16)</f>
        <v>-66473868</v>
      </c>
    </row>
    <row r="18" spans="1:21" ht="20.25" customHeight="1" x14ac:dyDescent="0.25">
      <c r="A18" s="167"/>
      <c r="C18" s="54"/>
      <c r="D18" s="54"/>
      <c r="E18" s="47"/>
      <c r="F18" s="57"/>
      <c r="G18" s="47"/>
      <c r="H18" s="42"/>
      <c r="I18" s="47"/>
      <c r="J18" s="47"/>
      <c r="K18" s="47"/>
      <c r="L18" s="47"/>
      <c r="M18" s="47"/>
      <c r="N18" s="47"/>
      <c r="O18" s="47"/>
      <c r="P18" s="57"/>
      <c r="Q18" s="47"/>
      <c r="R18" s="47"/>
      <c r="S18" s="47"/>
      <c r="T18" s="57"/>
      <c r="U18" s="64"/>
    </row>
    <row r="19" spans="1:21" ht="20.25" customHeight="1" x14ac:dyDescent="0.25">
      <c r="A19" s="167" t="s">
        <v>123</v>
      </c>
      <c r="C19" s="54"/>
      <c r="D19" s="54"/>
      <c r="E19" s="89"/>
      <c r="F19" s="49"/>
      <c r="G19" s="89"/>
      <c r="H19" s="89"/>
      <c r="I19" s="89"/>
      <c r="J19" s="89"/>
      <c r="K19" s="89"/>
      <c r="L19" s="89"/>
      <c r="M19" s="89"/>
      <c r="N19" s="89"/>
      <c r="O19" s="89"/>
      <c r="P19" s="49"/>
      <c r="Q19" s="89"/>
      <c r="R19" s="89"/>
      <c r="S19" s="50"/>
      <c r="T19" s="49"/>
      <c r="U19" s="85"/>
    </row>
    <row r="20" spans="1:21" ht="20.25" customHeight="1" x14ac:dyDescent="0.25">
      <c r="B20" s="42" t="s">
        <v>138</v>
      </c>
      <c r="C20" s="54"/>
      <c r="D20" s="54"/>
      <c r="E20" s="104">
        <v>0</v>
      </c>
      <c r="F20" s="104"/>
      <c r="G20" s="104">
        <v>0</v>
      </c>
      <c r="H20" s="104"/>
      <c r="I20" s="104">
        <v>0</v>
      </c>
      <c r="J20" s="104"/>
      <c r="K20" s="104">
        <v>0</v>
      </c>
      <c r="L20" s="90"/>
      <c r="M20" s="49">
        <f>'PL 7'!J29</f>
        <v>31262028</v>
      </c>
      <c r="N20" s="90"/>
      <c r="O20" s="104">
        <v>0</v>
      </c>
      <c r="P20" s="89"/>
      <c r="Q20" s="104">
        <v>0</v>
      </c>
      <c r="R20" s="89"/>
      <c r="S20" s="104">
        <f>SUM(O20,Q20)</f>
        <v>0</v>
      </c>
      <c r="T20" s="52"/>
      <c r="U20" s="49">
        <f t="shared" ref="U20:U21" si="0">SUM(E20:M20,S20)</f>
        <v>31262028</v>
      </c>
    </row>
    <row r="21" spans="1:21" ht="20.25" customHeight="1" x14ac:dyDescent="0.25">
      <c r="B21" s="42" t="s">
        <v>69</v>
      </c>
      <c r="C21" s="54"/>
      <c r="D21" s="54"/>
      <c r="E21" s="104">
        <v>0</v>
      </c>
      <c r="F21" s="89"/>
      <c r="G21" s="104">
        <v>0</v>
      </c>
      <c r="H21" s="89"/>
      <c r="I21" s="104">
        <v>0</v>
      </c>
      <c r="J21" s="89"/>
      <c r="K21" s="104">
        <v>0</v>
      </c>
      <c r="L21" s="90"/>
      <c r="M21" s="89">
        <f>'PL 7'!J42</f>
        <v>59656555</v>
      </c>
      <c r="N21" s="90"/>
      <c r="O21" s="88">
        <f>'PL 7'!J36</f>
        <v>1480839</v>
      </c>
      <c r="P21" s="89"/>
      <c r="Q21" s="104">
        <v>0</v>
      </c>
      <c r="R21" s="89"/>
      <c r="S21" s="258">
        <f>SUM(O21,Q21)</f>
        <v>1480839</v>
      </c>
      <c r="T21" s="52"/>
      <c r="U21" s="107">
        <f t="shared" si="0"/>
        <v>61137394</v>
      </c>
    </row>
    <row r="22" spans="1:21" ht="20.25" customHeight="1" x14ac:dyDescent="0.25">
      <c r="A22" s="167" t="s">
        <v>122</v>
      </c>
      <c r="C22" s="54"/>
      <c r="D22" s="54"/>
      <c r="E22" s="187">
        <f>SUM(E20:E21)</f>
        <v>0</v>
      </c>
      <c r="F22" s="188">
        <v>41580787</v>
      </c>
      <c r="G22" s="187">
        <v>0</v>
      </c>
      <c r="H22" s="188"/>
      <c r="I22" s="187">
        <v>0</v>
      </c>
      <c r="J22" s="188">
        <v>39698756</v>
      </c>
      <c r="K22" s="187">
        <v>0</v>
      </c>
      <c r="L22" s="189"/>
      <c r="M22" s="190">
        <f>SUM(M20:M21)</f>
        <v>90918583</v>
      </c>
      <c r="N22" s="189"/>
      <c r="O22" s="190">
        <f>SUM(O20:O21)</f>
        <v>1480839</v>
      </c>
      <c r="P22" s="191"/>
      <c r="Q22" s="190">
        <f>SUM(Q20:Q21)</f>
        <v>0</v>
      </c>
      <c r="R22" s="192"/>
      <c r="S22" s="190">
        <f>SUM(S20:S21)</f>
        <v>1480839</v>
      </c>
      <c r="T22" s="193"/>
      <c r="U22" s="190">
        <f>SUM(U20:U21)</f>
        <v>92399422</v>
      </c>
    </row>
    <row r="23" spans="1:21" ht="20.25" customHeight="1" x14ac:dyDescent="0.25">
      <c r="A23" s="167"/>
      <c r="C23" s="54"/>
      <c r="D23" s="54"/>
      <c r="E23" s="174"/>
      <c r="F23" s="174"/>
      <c r="G23" s="174"/>
      <c r="H23" s="174"/>
      <c r="I23" s="174"/>
      <c r="J23" s="174"/>
      <c r="K23" s="174"/>
      <c r="L23" s="178"/>
      <c r="M23" s="174"/>
      <c r="N23" s="178"/>
      <c r="O23" s="174"/>
      <c r="P23" s="85"/>
      <c r="Q23" s="174"/>
      <c r="R23" s="174"/>
      <c r="S23" s="64"/>
      <c r="U23" s="55"/>
    </row>
    <row r="24" spans="1:21" ht="9.75" hidden="1" customHeight="1" x14ac:dyDescent="0.25">
      <c r="C24" s="54"/>
      <c r="D24" s="54"/>
      <c r="E24" s="65"/>
      <c r="F24" s="89"/>
      <c r="G24" s="65"/>
      <c r="H24" s="89"/>
      <c r="I24" s="65"/>
      <c r="J24" s="89"/>
      <c r="K24" s="65"/>
      <c r="L24" s="52"/>
      <c r="M24" s="65"/>
      <c r="N24" s="52"/>
      <c r="O24" s="65"/>
      <c r="P24" s="85"/>
      <c r="Q24" s="89"/>
      <c r="R24" s="89"/>
      <c r="S24" s="65"/>
      <c r="T24" s="171"/>
      <c r="U24" s="65"/>
    </row>
    <row r="25" spans="1:21" ht="20.25" customHeight="1" thickBot="1" x14ac:dyDescent="0.3">
      <c r="A25" s="167" t="s">
        <v>152</v>
      </c>
      <c r="B25" s="167"/>
      <c r="C25" s="57"/>
      <c r="D25" s="57"/>
      <c r="E25" s="194">
        <f>E12+E17+E22</f>
        <v>265900484</v>
      </c>
      <c r="F25" s="47"/>
      <c r="G25" s="194">
        <f>G12+G17+G22</f>
        <v>1342448425</v>
      </c>
      <c r="H25" s="47"/>
      <c r="I25" s="194">
        <f>I12+I17+I22</f>
        <v>26795766</v>
      </c>
      <c r="J25" s="47"/>
      <c r="K25" s="194">
        <f>K12+K17+K22</f>
        <v>2285000000</v>
      </c>
      <c r="L25" s="47"/>
      <c r="M25" s="194">
        <f>M12+M17+M22</f>
        <v>458510173</v>
      </c>
      <c r="N25" s="47"/>
      <c r="O25" s="194">
        <f>O12+O17+O22</f>
        <v>16712324</v>
      </c>
      <c r="P25" s="47"/>
      <c r="Q25" s="194">
        <f>Q12+Q17+Q22</f>
        <v>3515048557</v>
      </c>
      <c r="R25" s="47"/>
      <c r="S25" s="194">
        <f>S12+S17+S22</f>
        <v>3531760881</v>
      </c>
      <c r="T25" s="47"/>
      <c r="U25" s="194">
        <f>U12+U17+U22</f>
        <v>7910415729</v>
      </c>
    </row>
    <row r="26" spans="1:21" ht="20.25" customHeight="1" thickTop="1" x14ac:dyDescent="0.25">
      <c r="F26" s="171"/>
      <c r="U26" s="54"/>
    </row>
    <row r="27" spans="1:21" ht="20.25" customHeight="1" x14ac:dyDescent="0.25">
      <c r="F27" s="171"/>
      <c r="U27" s="54"/>
    </row>
    <row r="28" spans="1:21" ht="20.25" customHeight="1" x14ac:dyDescent="0.25">
      <c r="F28" s="171"/>
      <c r="H28" s="179"/>
      <c r="J28" s="179"/>
      <c r="L28" s="179"/>
    </row>
    <row r="29" spans="1:21" ht="20.25" customHeight="1" x14ac:dyDescent="0.25">
      <c r="F29" s="171"/>
      <c r="H29" s="179"/>
      <c r="J29" s="179"/>
      <c r="L29" s="179"/>
    </row>
    <row r="30" spans="1:21" ht="20.25" customHeight="1" x14ac:dyDescent="0.25">
      <c r="F30" s="171"/>
      <c r="H30" s="179"/>
      <c r="J30" s="179"/>
      <c r="L30" s="179"/>
    </row>
    <row r="31" spans="1:21" ht="20.25" customHeight="1" x14ac:dyDescent="0.25">
      <c r="F31" s="171"/>
    </row>
    <row r="32" spans="1:21" ht="20.25" customHeight="1" x14ac:dyDescent="0.25">
      <c r="F32" s="171"/>
    </row>
    <row r="33" spans="6:12" ht="20.25" customHeight="1" x14ac:dyDescent="0.25">
      <c r="F33" s="171"/>
    </row>
    <row r="34" spans="6:12" ht="20.25" customHeight="1" x14ac:dyDescent="0.25">
      <c r="F34" s="171"/>
      <c r="H34" s="48">
        <f>SUM(H12:H33)</f>
        <v>0</v>
      </c>
      <c r="J34" s="180"/>
      <c r="L34" s="48">
        <f>SUM(L12:L33)</f>
        <v>0</v>
      </c>
    </row>
    <row r="35" spans="6:12" ht="20.25" customHeight="1" x14ac:dyDescent="0.25">
      <c r="F35" s="171"/>
    </row>
    <row r="37" spans="6:12" ht="20.25" customHeight="1" x14ac:dyDescent="0.25">
      <c r="F37" s="54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6" firstPageNumber="11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8"/>
  <sheetViews>
    <sheetView showGridLines="0" view="pageBreakPreview" zoomScale="85" zoomScaleNormal="85" zoomScaleSheetLayoutView="85" workbookViewId="0"/>
  </sheetViews>
  <sheetFormatPr defaultColWidth="9.375" defaultRowHeight="20.100000000000001" customHeight="1" x14ac:dyDescent="0.25"/>
  <cols>
    <col min="1" max="3" width="3" style="4" customWidth="1"/>
    <col min="4" max="4" width="41.375" style="4" customWidth="1"/>
    <col min="5" max="5" width="10.75" style="24" customWidth="1"/>
    <col min="6" max="6" width="19.5" style="4" customWidth="1"/>
    <col min="7" max="7" width="1" style="4" customWidth="1"/>
    <col min="8" max="8" width="19.5" style="4" customWidth="1"/>
    <col min="9" max="9" width="1" style="4" customWidth="1"/>
    <col min="10" max="10" width="18.75" style="4" customWidth="1"/>
    <col min="11" max="11" width="1" style="4" customWidth="1"/>
    <col min="12" max="12" width="18.75" style="4" customWidth="1"/>
    <col min="13" max="16384" width="9.375" style="4"/>
  </cols>
  <sheetData>
    <row r="1" spans="1:12" ht="20.100000000000001" customHeight="1" x14ac:dyDescent="0.3">
      <c r="A1" s="34" t="s">
        <v>92</v>
      </c>
      <c r="B1" s="13"/>
      <c r="C1" s="13"/>
      <c r="D1" s="13"/>
      <c r="E1" s="26"/>
      <c r="F1" s="13"/>
      <c r="G1" s="13"/>
      <c r="H1" s="13"/>
      <c r="I1" s="13"/>
      <c r="J1" s="13"/>
      <c r="K1" s="13"/>
      <c r="L1" s="13"/>
    </row>
    <row r="2" spans="1:12" ht="20.100000000000001" customHeight="1" x14ac:dyDescent="0.3">
      <c r="A2" s="20" t="s">
        <v>86</v>
      </c>
      <c r="B2" s="13"/>
      <c r="C2" s="13"/>
      <c r="D2" s="13"/>
      <c r="E2" s="26"/>
      <c r="F2" s="13"/>
      <c r="G2" s="5"/>
      <c r="H2" s="13"/>
      <c r="I2" s="5"/>
      <c r="J2" s="5"/>
      <c r="K2" s="5"/>
      <c r="L2" s="5"/>
    </row>
    <row r="3" spans="1:12" ht="20.100000000000001" customHeight="1" x14ac:dyDescent="0.25">
      <c r="A3" s="21"/>
      <c r="B3" s="13"/>
      <c r="C3" s="13"/>
      <c r="D3" s="13"/>
      <c r="E3" s="26"/>
      <c r="F3" s="13"/>
      <c r="G3" s="13"/>
      <c r="H3" s="13"/>
      <c r="I3" s="5"/>
      <c r="J3" s="5"/>
      <c r="K3" s="5"/>
      <c r="L3" s="5"/>
    </row>
    <row r="4" spans="1:12" ht="20.100000000000001" customHeight="1" x14ac:dyDescent="0.25">
      <c r="A4" s="21"/>
      <c r="B4" s="13"/>
      <c r="C4" s="13"/>
      <c r="D4" s="13"/>
      <c r="E4" s="26"/>
      <c r="F4" s="281" t="s">
        <v>4</v>
      </c>
      <c r="G4" s="281"/>
      <c r="H4" s="281"/>
      <c r="I4" s="2"/>
      <c r="J4" s="282" t="s">
        <v>47</v>
      </c>
      <c r="K4" s="282"/>
      <c r="L4" s="282"/>
    </row>
    <row r="5" spans="1:12" s="10" customFormat="1" ht="20.25" customHeight="1" x14ac:dyDescent="0.3">
      <c r="E5" s="27"/>
      <c r="F5" s="281" t="s">
        <v>46</v>
      </c>
      <c r="G5" s="281"/>
      <c r="H5" s="281"/>
      <c r="I5" s="2"/>
      <c r="J5" s="281" t="s">
        <v>46</v>
      </c>
      <c r="K5" s="281"/>
      <c r="L5" s="281"/>
    </row>
    <row r="6" spans="1:12" s="1" customFormat="1" ht="20.25" customHeight="1" x14ac:dyDescent="0.3">
      <c r="E6" s="23"/>
      <c r="F6" s="273" t="s">
        <v>125</v>
      </c>
      <c r="G6" s="273"/>
      <c r="H6" s="273"/>
      <c r="I6" s="3"/>
      <c r="J6" s="273" t="s">
        <v>125</v>
      </c>
      <c r="K6" s="273"/>
      <c r="L6" s="273"/>
    </row>
    <row r="7" spans="1:12" s="1" customFormat="1" ht="20.25" customHeight="1" x14ac:dyDescent="0.3">
      <c r="E7" s="23"/>
      <c r="F7" s="272" t="s">
        <v>121</v>
      </c>
      <c r="G7" s="272"/>
      <c r="H7" s="272"/>
      <c r="I7" s="3"/>
      <c r="J7" s="272" t="s">
        <v>121</v>
      </c>
      <c r="K7" s="272"/>
      <c r="L7" s="272"/>
    </row>
    <row r="8" spans="1:12" s="10" customFormat="1" ht="18" customHeight="1" x14ac:dyDescent="0.25">
      <c r="E8" s="24" t="s">
        <v>3</v>
      </c>
      <c r="F8" s="72" t="s">
        <v>150</v>
      </c>
      <c r="G8" s="72"/>
      <c r="H8" s="72" t="s">
        <v>129</v>
      </c>
      <c r="I8" s="72"/>
      <c r="J8" s="72" t="s">
        <v>150</v>
      </c>
      <c r="K8" s="72"/>
      <c r="L8" s="72" t="s">
        <v>129</v>
      </c>
    </row>
    <row r="9" spans="1:12" s="10" customFormat="1" ht="20.25" customHeight="1" x14ac:dyDescent="0.25">
      <c r="E9" s="24"/>
      <c r="F9" s="268" t="s">
        <v>43</v>
      </c>
      <c r="G9" s="268"/>
      <c r="H9" s="268"/>
      <c r="I9" s="268"/>
      <c r="J9" s="268"/>
      <c r="K9" s="268"/>
      <c r="L9" s="268"/>
    </row>
    <row r="10" spans="1:12" ht="19.5" customHeight="1" x14ac:dyDescent="0.3">
      <c r="A10" s="25" t="s">
        <v>21</v>
      </c>
      <c r="F10" s="14"/>
      <c r="G10" s="14"/>
      <c r="H10" s="14"/>
      <c r="I10" s="14"/>
      <c r="J10" s="14"/>
      <c r="K10" s="14"/>
      <c r="L10" s="14"/>
    </row>
    <row r="11" spans="1:12" ht="19.5" customHeight="1" x14ac:dyDescent="0.25">
      <c r="A11" s="4" t="s">
        <v>143</v>
      </c>
      <c r="F11" s="15">
        <f>'PL 7'!F29</f>
        <v>169131367</v>
      </c>
      <c r="G11" s="6"/>
      <c r="H11" s="15">
        <f>'PL 7'!H29</f>
        <v>-452518985</v>
      </c>
      <c r="I11" s="6"/>
      <c r="J11" s="15">
        <f>'PL 7'!J29</f>
        <v>31262028</v>
      </c>
      <c r="K11" s="6"/>
      <c r="L11" s="15">
        <f>'PL 7'!L29</f>
        <v>951314542</v>
      </c>
    </row>
    <row r="12" spans="1:12" ht="19.5" customHeight="1" x14ac:dyDescent="0.25">
      <c r="A12" s="30" t="s">
        <v>183</v>
      </c>
      <c r="F12" s="15"/>
      <c r="G12" s="6"/>
      <c r="H12" s="15"/>
      <c r="I12" s="6"/>
      <c r="J12" s="15"/>
      <c r="K12" s="6"/>
      <c r="L12" s="15"/>
    </row>
    <row r="13" spans="1:12" ht="19.5" customHeight="1" x14ac:dyDescent="0.25">
      <c r="A13" s="30"/>
      <c r="B13" s="30" t="s">
        <v>184</v>
      </c>
      <c r="E13" s="257"/>
      <c r="F13" s="15"/>
      <c r="G13" s="6"/>
      <c r="H13" s="15"/>
      <c r="I13" s="6"/>
      <c r="J13" s="15"/>
      <c r="K13" s="6"/>
      <c r="L13" s="15"/>
    </row>
    <row r="14" spans="1:12" ht="19.5" customHeight="1" x14ac:dyDescent="0.25">
      <c r="A14" s="4" t="s">
        <v>139</v>
      </c>
      <c r="E14" s="248">
        <v>22</v>
      </c>
      <c r="F14" s="15">
        <v>-10372637</v>
      </c>
      <c r="G14" s="6"/>
      <c r="H14" s="15">
        <v>255017060</v>
      </c>
      <c r="I14" s="6"/>
      <c r="J14" s="15">
        <v>-9969984</v>
      </c>
      <c r="K14" s="6"/>
      <c r="L14" s="15">
        <v>253460449</v>
      </c>
    </row>
    <row r="15" spans="1:12" ht="19.5" customHeight="1" x14ac:dyDescent="0.25">
      <c r="A15" s="4" t="s">
        <v>78</v>
      </c>
      <c r="F15" s="15">
        <v>588594219</v>
      </c>
      <c r="G15" s="6"/>
      <c r="H15" s="15">
        <v>596258355</v>
      </c>
      <c r="I15" s="6"/>
      <c r="J15" s="15">
        <v>560613403</v>
      </c>
      <c r="K15" s="6"/>
      <c r="L15" s="15">
        <v>567732701</v>
      </c>
    </row>
    <row r="16" spans="1:12" ht="19.5" customHeight="1" x14ac:dyDescent="0.25">
      <c r="A16" s="4" t="s">
        <v>185</v>
      </c>
      <c r="E16" s="248"/>
      <c r="F16" s="15">
        <v>43755723</v>
      </c>
      <c r="G16" s="6"/>
      <c r="H16" s="15">
        <v>0</v>
      </c>
      <c r="I16" s="6"/>
      <c r="J16" s="15">
        <v>43755723</v>
      </c>
      <c r="K16" s="6"/>
      <c r="L16" s="15">
        <v>0</v>
      </c>
    </row>
    <row r="17" spans="1:12" ht="19.5" customHeight="1" x14ac:dyDescent="0.25">
      <c r="A17" s="4" t="s">
        <v>136</v>
      </c>
      <c r="F17" s="15">
        <v>136148468</v>
      </c>
      <c r="G17" s="6"/>
      <c r="H17" s="38">
        <v>90133259</v>
      </c>
      <c r="I17" s="6"/>
      <c r="J17" s="251">
        <v>134737843</v>
      </c>
      <c r="K17" s="6"/>
      <c r="L17" s="81">
        <v>88823390</v>
      </c>
    </row>
    <row r="18" spans="1:12" ht="19.5" customHeight="1" x14ac:dyDescent="0.25">
      <c r="A18" s="4" t="s">
        <v>133</v>
      </c>
      <c r="F18" s="15"/>
      <c r="G18" s="6"/>
      <c r="H18" s="38"/>
      <c r="I18" s="6"/>
      <c r="J18" s="15"/>
      <c r="K18" s="6"/>
      <c r="L18" s="81"/>
    </row>
    <row r="19" spans="1:12" ht="19.5" customHeight="1" x14ac:dyDescent="0.25">
      <c r="B19" s="4" t="s">
        <v>134</v>
      </c>
      <c r="F19" s="15">
        <v>0</v>
      </c>
      <c r="G19" s="6"/>
      <c r="H19" s="38">
        <v>171829771</v>
      </c>
      <c r="I19" s="6"/>
      <c r="J19" s="15">
        <v>0</v>
      </c>
      <c r="K19" s="6"/>
      <c r="L19" s="81">
        <v>169850687</v>
      </c>
    </row>
    <row r="20" spans="1:12" ht="19.5" customHeight="1" x14ac:dyDescent="0.25">
      <c r="A20" s="4" t="s">
        <v>126</v>
      </c>
      <c r="F20" s="15">
        <v>690905</v>
      </c>
      <c r="G20" s="6"/>
      <c r="H20" s="15">
        <v>-26221</v>
      </c>
      <c r="I20" s="6"/>
      <c r="J20" s="15">
        <v>690905</v>
      </c>
      <c r="K20" s="6"/>
      <c r="L20" s="15">
        <v>-26221</v>
      </c>
    </row>
    <row r="21" spans="1:12" ht="19.5" customHeight="1" x14ac:dyDescent="0.25">
      <c r="A21" s="100" t="s">
        <v>186</v>
      </c>
      <c r="B21" s="100"/>
      <c r="F21" s="15"/>
      <c r="G21" s="6"/>
      <c r="H21" s="15"/>
      <c r="I21" s="16"/>
      <c r="J21" s="15"/>
      <c r="K21" s="69"/>
      <c r="L21" s="15"/>
    </row>
    <row r="22" spans="1:12" ht="19.5" customHeight="1" x14ac:dyDescent="0.25">
      <c r="A22" s="100"/>
      <c r="B22" s="100" t="s">
        <v>187</v>
      </c>
      <c r="E22" s="257">
        <v>13</v>
      </c>
      <c r="F22" s="15">
        <v>-665580</v>
      </c>
      <c r="G22" s="6"/>
      <c r="H22" s="15">
        <v>-6499377</v>
      </c>
      <c r="I22" s="16"/>
      <c r="J22" s="15">
        <v>-665580</v>
      </c>
      <c r="K22" s="69"/>
      <c r="L22" s="15">
        <v>-6499377</v>
      </c>
    </row>
    <row r="23" spans="1:12" ht="19.5" customHeight="1" x14ac:dyDescent="0.25">
      <c r="A23" s="100" t="s">
        <v>93</v>
      </c>
      <c r="B23" s="100"/>
      <c r="E23" s="248">
        <v>10</v>
      </c>
      <c r="F23" s="15">
        <v>-187969035</v>
      </c>
      <c r="G23" s="6"/>
      <c r="H23" s="15">
        <v>-176846517</v>
      </c>
      <c r="I23" s="16"/>
      <c r="J23" s="15">
        <v>0</v>
      </c>
      <c r="K23" s="69"/>
      <c r="L23" s="15">
        <v>0</v>
      </c>
    </row>
    <row r="24" spans="1:12" ht="19.5" customHeight="1" x14ac:dyDescent="0.25">
      <c r="A24" s="100" t="s">
        <v>188</v>
      </c>
      <c r="B24" s="100"/>
      <c r="E24" s="24">
        <v>8</v>
      </c>
      <c r="F24" s="15">
        <v>3150155</v>
      </c>
      <c r="G24" s="6"/>
      <c r="H24" s="15">
        <v>52283</v>
      </c>
      <c r="I24" s="6"/>
      <c r="J24" s="15">
        <v>3150155</v>
      </c>
      <c r="K24" s="6"/>
      <c r="L24" s="15">
        <v>52283</v>
      </c>
    </row>
    <row r="25" spans="1:12" ht="19.5" customHeight="1" x14ac:dyDescent="0.25">
      <c r="A25" s="100" t="s">
        <v>135</v>
      </c>
      <c r="B25" s="100"/>
      <c r="F25" s="251">
        <v>3996608</v>
      </c>
      <c r="G25" s="6"/>
      <c r="H25" s="15">
        <v>1307968</v>
      </c>
      <c r="I25" s="6"/>
      <c r="J25" s="15">
        <v>6604008</v>
      </c>
      <c r="K25" s="6"/>
      <c r="L25" s="15">
        <v>-3915369</v>
      </c>
    </row>
    <row r="26" spans="1:12" ht="19.5" customHeight="1" x14ac:dyDescent="0.25">
      <c r="A26" s="100" t="s">
        <v>189</v>
      </c>
      <c r="B26" s="100"/>
      <c r="F26" s="15">
        <v>20590357</v>
      </c>
      <c r="G26" s="6"/>
      <c r="H26" s="15">
        <v>-19694969</v>
      </c>
      <c r="I26" s="16"/>
      <c r="J26" s="38">
        <v>21180242</v>
      </c>
      <c r="K26" s="16"/>
      <c r="L26" s="38">
        <v>-19346971</v>
      </c>
    </row>
    <row r="27" spans="1:12" ht="19.5" customHeight="1" x14ac:dyDescent="0.25">
      <c r="A27" s="4" t="s">
        <v>35</v>
      </c>
      <c r="F27" s="15">
        <v>-6644190</v>
      </c>
      <c r="G27" s="6"/>
      <c r="H27" s="15">
        <v>-5173235</v>
      </c>
      <c r="I27" s="6"/>
      <c r="J27" s="15">
        <v>-10075016</v>
      </c>
      <c r="K27" s="6"/>
      <c r="L27" s="15">
        <v>-8557509</v>
      </c>
    </row>
    <row r="28" spans="1:12" ht="19.5" customHeight="1" x14ac:dyDescent="0.25">
      <c r="A28" s="4" t="s">
        <v>190</v>
      </c>
      <c r="E28" s="248"/>
      <c r="F28" s="40">
        <v>-7329758</v>
      </c>
      <c r="G28" s="39"/>
      <c r="H28" s="40">
        <v>-4441177</v>
      </c>
      <c r="I28" s="39"/>
      <c r="J28" s="40">
        <v>-57367757.799999997</v>
      </c>
      <c r="K28" s="39"/>
      <c r="L28" s="40">
        <v>-1579441177</v>
      </c>
    </row>
    <row r="29" spans="1:12" s="12" customFormat="1" ht="19.5" customHeight="1" x14ac:dyDescent="0.3">
      <c r="E29" s="27"/>
      <c r="F29" s="67">
        <f>SUM(F11:F28)</f>
        <v>753076602</v>
      </c>
      <c r="G29" s="67">
        <f>SUM(G11:G28)</f>
        <v>0</v>
      </c>
      <c r="H29" s="67">
        <f>SUM(H11:H28)</f>
        <v>449398215</v>
      </c>
      <c r="I29" s="67">
        <f>SUM(I11:I28)</f>
        <v>0</v>
      </c>
      <c r="J29" s="67">
        <f>SUM(J11:J28)</f>
        <v>723915969.20000005</v>
      </c>
      <c r="K29" s="4"/>
      <c r="L29" s="67">
        <f>SUM(L11:L28)</f>
        <v>413447428</v>
      </c>
    </row>
    <row r="30" spans="1:12" ht="19.5" customHeight="1" x14ac:dyDescent="0.25">
      <c r="A30" s="30" t="s">
        <v>22</v>
      </c>
      <c r="F30" s="6"/>
      <c r="G30" s="6"/>
      <c r="H30" s="6"/>
      <c r="I30" s="6"/>
      <c r="J30" s="6"/>
      <c r="K30" s="6"/>
      <c r="L30" s="6"/>
    </row>
    <row r="31" spans="1:12" ht="19.5" customHeight="1" x14ac:dyDescent="0.25">
      <c r="A31" s="9" t="s">
        <v>41</v>
      </c>
      <c r="F31" s="15">
        <v>14717172</v>
      </c>
      <c r="G31" s="6"/>
      <c r="H31" s="15">
        <v>-34531067</v>
      </c>
      <c r="I31" s="6"/>
      <c r="J31" s="6">
        <v>16328254</v>
      </c>
      <c r="K31" s="6"/>
      <c r="L31" s="6">
        <v>-28881791</v>
      </c>
    </row>
    <row r="32" spans="1:12" ht="19.5" customHeight="1" x14ac:dyDescent="0.25">
      <c r="A32" s="9" t="s">
        <v>98</v>
      </c>
      <c r="F32" s="251">
        <v>32145233</v>
      </c>
      <c r="G32" s="6"/>
      <c r="H32" s="15">
        <v>346054096</v>
      </c>
      <c r="I32" s="6"/>
      <c r="J32" s="252">
        <v>32107150</v>
      </c>
      <c r="K32" s="6"/>
      <c r="L32" s="6">
        <v>306017230</v>
      </c>
    </row>
    <row r="33" spans="1:12" ht="19.5" customHeight="1" x14ac:dyDescent="0.25">
      <c r="A33" s="9" t="s">
        <v>75</v>
      </c>
      <c r="F33" s="251">
        <v>-11491989</v>
      </c>
      <c r="G33" s="6"/>
      <c r="H33" s="15">
        <v>22002952</v>
      </c>
      <c r="I33" s="6"/>
      <c r="J33" s="252">
        <v>-11878571</v>
      </c>
      <c r="K33" s="6"/>
      <c r="L33" s="6">
        <v>21812112</v>
      </c>
    </row>
    <row r="34" spans="1:12" ht="19.5" customHeight="1" x14ac:dyDescent="0.25">
      <c r="A34" s="9" t="s">
        <v>23</v>
      </c>
      <c r="F34" s="251">
        <v>85406445</v>
      </c>
      <c r="G34" s="6"/>
      <c r="H34" s="15">
        <v>-73206265</v>
      </c>
      <c r="I34" s="6"/>
      <c r="J34" s="6">
        <v>80974897</v>
      </c>
      <c r="K34" s="6"/>
      <c r="L34" s="6">
        <v>-58588231</v>
      </c>
    </row>
    <row r="35" spans="1:12" ht="19.5" customHeight="1" x14ac:dyDescent="0.25">
      <c r="A35" s="9" t="s">
        <v>97</v>
      </c>
      <c r="F35" s="15">
        <v>2390816</v>
      </c>
      <c r="G35" s="6"/>
      <c r="H35" s="15">
        <v>1222894</v>
      </c>
      <c r="I35" s="6"/>
      <c r="J35" s="6">
        <v>2390816</v>
      </c>
      <c r="K35" s="6"/>
      <c r="L35" s="6">
        <v>1222894</v>
      </c>
    </row>
    <row r="36" spans="1:12" ht="19.5" customHeight="1" x14ac:dyDescent="0.25">
      <c r="A36" s="9" t="s">
        <v>6</v>
      </c>
      <c r="F36" s="251">
        <v>-1591229</v>
      </c>
      <c r="G36" s="6"/>
      <c r="H36" s="15">
        <v>-10858320</v>
      </c>
      <c r="I36" s="6"/>
      <c r="J36" s="251">
        <v>-1920753</v>
      </c>
      <c r="K36" s="6"/>
      <c r="L36" s="6">
        <v>-11874568</v>
      </c>
    </row>
    <row r="37" spans="1:12" ht="19.5" customHeight="1" x14ac:dyDescent="0.25">
      <c r="A37" s="9" t="s">
        <v>49</v>
      </c>
      <c r="F37" s="15">
        <v>-2213064</v>
      </c>
      <c r="G37" s="6"/>
      <c r="H37" s="15">
        <v>-10118966</v>
      </c>
      <c r="I37" s="6"/>
      <c r="J37" s="15">
        <v>-1353100</v>
      </c>
      <c r="K37" s="6"/>
      <c r="L37" s="6">
        <v>-8966358</v>
      </c>
    </row>
    <row r="38" spans="1:12" ht="19.5" customHeight="1" x14ac:dyDescent="0.25">
      <c r="A38" s="4" t="s">
        <v>39</v>
      </c>
      <c r="F38" s="15">
        <v>-64367029</v>
      </c>
      <c r="G38" s="6"/>
      <c r="H38" s="15">
        <v>-123369849</v>
      </c>
      <c r="I38" s="6"/>
      <c r="J38" s="6">
        <v>-52184750</v>
      </c>
      <c r="K38" s="6"/>
      <c r="L38" s="6">
        <v>-128400506</v>
      </c>
    </row>
    <row r="39" spans="1:12" ht="20.25" customHeight="1" x14ac:dyDescent="0.25">
      <c r="A39" s="4" t="s">
        <v>104</v>
      </c>
      <c r="F39" s="15">
        <v>8485068</v>
      </c>
      <c r="G39" s="6"/>
      <c r="H39" s="15">
        <v>7896015</v>
      </c>
      <c r="I39" s="6"/>
      <c r="J39" s="6">
        <v>10124519</v>
      </c>
      <c r="K39" s="6"/>
      <c r="L39" s="6">
        <v>11232978</v>
      </c>
    </row>
    <row r="40" spans="1:12" ht="19.5" customHeight="1" x14ac:dyDescent="0.25">
      <c r="A40" s="9" t="s">
        <v>42</v>
      </c>
      <c r="F40" s="251">
        <v>20083586</v>
      </c>
      <c r="G40" s="6"/>
      <c r="H40" s="15">
        <v>-4833089</v>
      </c>
      <c r="I40" s="6"/>
      <c r="J40" s="252">
        <v>21698383</v>
      </c>
      <c r="K40" s="6"/>
      <c r="L40" s="6">
        <v>-7942685</v>
      </c>
    </row>
    <row r="41" spans="1:12" ht="19.5" customHeight="1" x14ac:dyDescent="0.25">
      <c r="A41" s="9" t="s">
        <v>87</v>
      </c>
      <c r="F41" s="15">
        <v>10868212</v>
      </c>
      <c r="G41" s="6"/>
      <c r="H41" s="15">
        <v>-1718325</v>
      </c>
      <c r="I41" s="6"/>
      <c r="J41" s="6">
        <v>10868212</v>
      </c>
      <c r="K41" s="6"/>
      <c r="L41" s="6">
        <v>-1718325</v>
      </c>
    </row>
    <row r="42" spans="1:12" ht="19.5" customHeight="1" x14ac:dyDescent="0.25">
      <c r="A42" s="4" t="s">
        <v>10</v>
      </c>
      <c r="F42" s="251">
        <v>-5844677</v>
      </c>
      <c r="G42" s="15"/>
      <c r="H42" s="15">
        <v>-11325859</v>
      </c>
      <c r="I42" s="15"/>
      <c r="J42" s="15">
        <v>-7077996</v>
      </c>
      <c r="K42" s="15"/>
      <c r="L42" s="15">
        <v>-12024797</v>
      </c>
    </row>
    <row r="43" spans="1:12" ht="19.5" customHeight="1" x14ac:dyDescent="0.25">
      <c r="A43" s="4" t="s">
        <v>191</v>
      </c>
      <c r="F43" s="15">
        <v>-108021811</v>
      </c>
      <c r="G43" s="15"/>
      <c r="H43" s="15">
        <v>-74066595</v>
      </c>
      <c r="I43" s="15"/>
      <c r="J43" s="15">
        <v>-107990236</v>
      </c>
      <c r="K43" s="15"/>
      <c r="L43" s="15">
        <v>-73962695</v>
      </c>
    </row>
    <row r="44" spans="1:12" ht="19.5" hidden="1" customHeight="1" x14ac:dyDescent="0.25">
      <c r="A44" s="4" t="s">
        <v>62</v>
      </c>
      <c r="F44" s="65">
        <v>-6351324</v>
      </c>
      <c r="G44" s="15"/>
      <c r="H44" s="65">
        <v>-6351324</v>
      </c>
      <c r="I44" s="15"/>
      <c r="J44" s="37"/>
      <c r="K44" s="15"/>
      <c r="L44" s="37"/>
    </row>
    <row r="45" spans="1:12" ht="19.5" hidden="1" customHeight="1" x14ac:dyDescent="0.25">
      <c r="A45" s="4" t="s">
        <v>90</v>
      </c>
      <c r="F45" s="98">
        <v>39040095</v>
      </c>
      <c r="G45" s="68"/>
      <c r="H45" s="98">
        <v>39040095</v>
      </c>
      <c r="I45" s="68"/>
      <c r="J45" s="82"/>
      <c r="K45" s="68"/>
      <c r="L45" s="82"/>
    </row>
    <row r="46" spans="1:12" ht="19.5" hidden="1" customHeight="1" x14ac:dyDescent="0.25">
      <c r="A46" s="4" t="s">
        <v>124</v>
      </c>
      <c r="F46" s="92">
        <f>SUM(F29:F43)</f>
        <v>733643335</v>
      </c>
      <c r="G46" s="6"/>
      <c r="H46" s="92">
        <f>SUM(H29:H43)</f>
        <v>482545837</v>
      </c>
      <c r="I46" s="6"/>
      <c r="J46" s="92">
        <f>SUM(J29:J43)</f>
        <v>716002794.20000005</v>
      </c>
      <c r="K46" s="6"/>
      <c r="L46" s="92">
        <f>SUM(L29:L43)</f>
        <v>421372686</v>
      </c>
    </row>
    <row r="47" spans="1:12" ht="19.5" hidden="1" customHeight="1" x14ac:dyDescent="0.25">
      <c r="A47" s="4" t="s">
        <v>36</v>
      </c>
      <c r="F47" s="68"/>
      <c r="G47" s="7"/>
      <c r="H47" s="68"/>
      <c r="I47" s="7"/>
      <c r="J47" s="68"/>
      <c r="K47" s="7"/>
      <c r="L47" s="68"/>
    </row>
    <row r="48" spans="1:12" ht="19.5" hidden="1" customHeight="1" x14ac:dyDescent="0.25">
      <c r="A48" s="4" t="s">
        <v>72</v>
      </c>
      <c r="F48" s="41" t="s">
        <v>54</v>
      </c>
      <c r="G48" s="7"/>
      <c r="H48" s="41" t="s">
        <v>54</v>
      </c>
      <c r="I48" s="7"/>
      <c r="J48" s="41" t="s">
        <v>54</v>
      </c>
      <c r="K48" s="7"/>
      <c r="L48" s="41" t="s">
        <v>54</v>
      </c>
    </row>
    <row r="49" spans="1:12" s="12" customFormat="1" ht="19.5" customHeight="1" x14ac:dyDescent="0.3">
      <c r="A49" s="12" t="s">
        <v>149</v>
      </c>
      <c r="D49" s="22"/>
      <c r="E49" s="28"/>
      <c r="F49" s="99">
        <f>SUM(F46:F47)</f>
        <v>733643335</v>
      </c>
      <c r="G49" s="33"/>
      <c r="H49" s="99">
        <f>SUM(H46:H47)</f>
        <v>482545837</v>
      </c>
      <c r="I49" s="33"/>
      <c r="J49" s="17">
        <f>SUM(J46:J47)</f>
        <v>716002794.20000005</v>
      </c>
      <c r="K49" s="33"/>
      <c r="L49" s="17">
        <f>SUM(L46:L47)</f>
        <v>421372686</v>
      </c>
    </row>
    <row r="50" spans="1:12" s="12" customFormat="1" ht="19.5" hidden="1" customHeight="1" x14ac:dyDescent="0.3">
      <c r="D50" s="22"/>
      <c r="E50" s="28"/>
      <c r="F50" s="33"/>
      <c r="G50" s="33"/>
      <c r="H50" s="33"/>
      <c r="I50" s="33"/>
      <c r="J50" s="33"/>
      <c r="K50" s="33"/>
      <c r="L50" s="33"/>
    </row>
    <row r="51" spans="1:12" s="12" customFormat="1" ht="19.5" customHeight="1" x14ac:dyDescent="0.3">
      <c r="D51" s="22"/>
      <c r="E51" s="28"/>
      <c r="F51" s="33"/>
      <c r="G51" s="33"/>
      <c r="H51" s="33"/>
      <c r="I51" s="33"/>
      <c r="J51" s="33"/>
      <c r="K51" s="33"/>
      <c r="L51" s="33"/>
    </row>
    <row r="52" spans="1:12" ht="19.5" customHeight="1" x14ac:dyDescent="0.3">
      <c r="A52" s="34" t="s">
        <v>92</v>
      </c>
      <c r="B52" s="13"/>
      <c r="C52" s="13"/>
      <c r="D52" s="13"/>
      <c r="E52" s="26"/>
      <c r="F52" s="13"/>
      <c r="G52" s="13"/>
      <c r="H52" s="13"/>
      <c r="I52" s="13"/>
      <c r="J52" s="13"/>
      <c r="K52" s="13"/>
      <c r="L52" s="13"/>
    </row>
    <row r="53" spans="1:12" ht="19.5" customHeight="1" x14ac:dyDescent="0.3">
      <c r="A53" s="20" t="s">
        <v>86</v>
      </c>
      <c r="B53" s="13"/>
      <c r="C53" s="13"/>
      <c r="D53" s="13"/>
      <c r="E53" s="26"/>
      <c r="F53" s="13"/>
      <c r="G53" s="5"/>
      <c r="H53" s="13"/>
      <c r="I53" s="5"/>
      <c r="J53" s="5"/>
      <c r="K53" s="5"/>
      <c r="L53" s="5"/>
    </row>
    <row r="54" spans="1:12" ht="19.5" customHeight="1" x14ac:dyDescent="0.25">
      <c r="A54" s="21"/>
      <c r="B54" s="13"/>
      <c r="C54" s="13"/>
      <c r="D54" s="13"/>
      <c r="E54" s="26"/>
      <c r="F54" s="13"/>
      <c r="G54" s="13"/>
      <c r="H54" s="13"/>
      <c r="I54" s="5"/>
      <c r="J54" s="5"/>
      <c r="K54" s="5"/>
      <c r="L54" s="5"/>
    </row>
    <row r="55" spans="1:12" ht="19.5" customHeight="1" x14ac:dyDescent="0.25">
      <c r="A55" s="21"/>
      <c r="B55" s="13"/>
      <c r="C55" s="13"/>
      <c r="D55" s="13"/>
      <c r="E55" s="26"/>
      <c r="F55" s="266" t="s">
        <v>4</v>
      </c>
      <c r="G55" s="266"/>
      <c r="H55" s="266"/>
      <c r="I55" s="9"/>
      <c r="J55" s="267" t="s">
        <v>47</v>
      </c>
      <c r="K55" s="267"/>
      <c r="L55" s="267"/>
    </row>
    <row r="56" spans="1:12" s="10" customFormat="1" ht="19.5" customHeight="1" x14ac:dyDescent="0.3">
      <c r="E56" s="27"/>
      <c r="F56" s="266" t="s">
        <v>46</v>
      </c>
      <c r="G56" s="266"/>
      <c r="H56" s="266"/>
      <c r="J56" s="266" t="s">
        <v>46</v>
      </c>
      <c r="K56" s="266"/>
      <c r="L56" s="266"/>
    </row>
    <row r="57" spans="1:12" s="1" customFormat="1" ht="20.25" customHeight="1" x14ac:dyDescent="0.3">
      <c r="E57" s="23"/>
      <c r="F57" s="273" t="s">
        <v>125</v>
      </c>
      <c r="G57" s="273"/>
      <c r="H57" s="273"/>
      <c r="I57" s="3"/>
      <c r="J57" s="273" t="s">
        <v>125</v>
      </c>
      <c r="K57" s="273"/>
      <c r="L57" s="273"/>
    </row>
    <row r="58" spans="1:12" s="1" customFormat="1" ht="20.25" customHeight="1" x14ac:dyDescent="0.3">
      <c r="E58" s="23"/>
      <c r="F58" s="272" t="s">
        <v>121</v>
      </c>
      <c r="G58" s="272"/>
      <c r="H58" s="272"/>
      <c r="I58" s="3"/>
      <c r="J58" s="272" t="s">
        <v>121</v>
      </c>
      <c r="K58" s="272"/>
      <c r="L58" s="272"/>
    </row>
    <row r="59" spans="1:12" s="10" customFormat="1" ht="21.75" customHeight="1" x14ac:dyDescent="0.25">
      <c r="E59" s="24" t="s">
        <v>3</v>
      </c>
      <c r="F59" s="72" t="s">
        <v>150</v>
      </c>
      <c r="G59" s="72"/>
      <c r="H59" s="72" t="s">
        <v>129</v>
      </c>
      <c r="I59" s="72"/>
      <c r="J59" s="72" t="s">
        <v>150</v>
      </c>
      <c r="K59" s="72"/>
      <c r="L59" s="72" t="s">
        <v>129</v>
      </c>
    </row>
    <row r="60" spans="1:12" s="10" customFormat="1" ht="19.5" customHeight="1" x14ac:dyDescent="0.3">
      <c r="E60" s="27"/>
      <c r="F60" s="268" t="s">
        <v>43</v>
      </c>
      <c r="G60" s="268"/>
      <c r="H60" s="268"/>
      <c r="I60" s="268"/>
      <c r="J60" s="268"/>
      <c r="K60" s="268"/>
      <c r="L60" s="268"/>
    </row>
    <row r="61" spans="1:12" ht="19.5" customHeight="1" x14ac:dyDescent="0.3">
      <c r="A61" s="25" t="s">
        <v>24</v>
      </c>
      <c r="F61" s="18"/>
      <c r="G61" s="18"/>
      <c r="H61" s="18"/>
      <c r="I61" s="18"/>
      <c r="J61" s="18"/>
      <c r="K61" s="18"/>
      <c r="L61" s="18"/>
    </row>
    <row r="62" spans="1:12" ht="19.5" customHeight="1" x14ac:dyDescent="0.25">
      <c r="A62" s="4" t="s">
        <v>192</v>
      </c>
      <c r="F62" s="6">
        <v>22899453</v>
      </c>
      <c r="G62" s="6"/>
      <c r="H62" s="6">
        <v>20249426</v>
      </c>
      <c r="I62" s="6"/>
      <c r="J62" s="6">
        <v>22094444</v>
      </c>
      <c r="K62" s="6"/>
      <c r="L62" s="6">
        <v>19901426</v>
      </c>
    </row>
    <row r="63" spans="1:12" ht="19.5" customHeight="1" x14ac:dyDescent="0.25">
      <c r="A63" s="4" t="s">
        <v>193</v>
      </c>
      <c r="F63" s="6">
        <v>-232482437</v>
      </c>
      <c r="G63" s="6"/>
      <c r="H63" s="6">
        <v>-182307339</v>
      </c>
      <c r="I63" s="6"/>
      <c r="J63" s="6">
        <v>-205107999</v>
      </c>
      <c r="K63" s="6"/>
      <c r="L63" s="6">
        <v>-162996183</v>
      </c>
    </row>
    <row r="64" spans="1:12" ht="19.5" customHeight="1" x14ac:dyDescent="0.25">
      <c r="A64" s="4" t="s">
        <v>194</v>
      </c>
      <c r="F64" s="6">
        <v>-851349</v>
      </c>
      <c r="G64" s="6"/>
      <c r="H64" s="6">
        <v>-2104001</v>
      </c>
      <c r="I64" s="6"/>
      <c r="J64" s="6">
        <v>-735099</v>
      </c>
      <c r="K64" s="6"/>
      <c r="L64" s="6">
        <v>-2092559</v>
      </c>
    </row>
    <row r="65" spans="1:12" ht="19.5" customHeight="1" x14ac:dyDescent="0.25">
      <c r="A65" s="4" t="s">
        <v>40</v>
      </c>
      <c r="F65" s="6">
        <v>67329758</v>
      </c>
      <c r="G65" s="6"/>
      <c r="H65" s="6">
        <v>43441177</v>
      </c>
      <c r="I65" s="6"/>
      <c r="J65" s="6">
        <v>93367757.799999997</v>
      </c>
      <c r="K65" s="6"/>
      <c r="L65" s="6">
        <v>1579441177</v>
      </c>
    </row>
    <row r="66" spans="1:12" ht="19.5" customHeight="1" x14ac:dyDescent="0.25">
      <c r="A66" s="4" t="s">
        <v>37</v>
      </c>
      <c r="F66" s="6">
        <v>6644190</v>
      </c>
      <c r="G66" s="6"/>
      <c r="H66" s="6">
        <v>5173235</v>
      </c>
      <c r="I66" s="6"/>
      <c r="J66" s="6">
        <v>10075016</v>
      </c>
      <c r="K66" s="6"/>
      <c r="L66" s="6">
        <v>8557509</v>
      </c>
    </row>
    <row r="67" spans="1:12" ht="19.5" customHeight="1" x14ac:dyDescent="0.25">
      <c r="A67" s="4" t="s">
        <v>61</v>
      </c>
      <c r="F67" s="6">
        <v>-4167</v>
      </c>
      <c r="G67" s="6"/>
      <c r="H67" s="6">
        <v>-2357</v>
      </c>
      <c r="I67" s="6"/>
      <c r="J67" s="6">
        <v>-4167</v>
      </c>
      <c r="K67" s="6"/>
      <c r="L67" s="6">
        <v>-2357</v>
      </c>
    </row>
    <row r="68" spans="1:12" s="12" customFormat="1" ht="19.5" customHeight="1" x14ac:dyDescent="0.3">
      <c r="A68" s="12" t="s">
        <v>128</v>
      </c>
      <c r="D68" s="22"/>
      <c r="E68" s="28"/>
      <c r="F68" s="17">
        <f>SUM(F62:F67)</f>
        <v>-136464552</v>
      </c>
      <c r="G68" s="19"/>
      <c r="H68" s="17">
        <f>SUM(H62:H67)</f>
        <v>-115549859</v>
      </c>
      <c r="I68" s="6"/>
      <c r="J68" s="17">
        <f>SUM(J62:J67)</f>
        <v>-80310047.200000003</v>
      </c>
      <c r="K68" s="6"/>
      <c r="L68" s="17">
        <f>SUM(L62:L67)</f>
        <v>1442809013</v>
      </c>
    </row>
    <row r="69" spans="1:12" ht="19.5" customHeight="1" x14ac:dyDescent="0.25">
      <c r="D69" s="8"/>
      <c r="E69" s="29"/>
      <c r="F69" s="7"/>
      <c r="G69" s="6"/>
      <c r="H69" s="7"/>
      <c r="I69" s="6"/>
      <c r="J69" s="7"/>
      <c r="K69" s="6"/>
      <c r="L69" s="7"/>
    </row>
    <row r="70" spans="1:12" ht="19.5" customHeight="1" x14ac:dyDescent="0.3">
      <c r="A70" s="25" t="s">
        <v>25</v>
      </c>
      <c r="F70" s="6"/>
      <c r="G70" s="6"/>
      <c r="H70" s="6"/>
      <c r="I70" s="6"/>
      <c r="J70" s="6"/>
      <c r="K70" s="6"/>
      <c r="L70" s="6"/>
    </row>
    <row r="71" spans="1:12" ht="19.5" hidden="1" customHeight="1" x14ac:dyDescent="0.25">
      <c r="A71" s="4" t="s">
        <v>82</v>
      </c>
      <c r="F71" s="38"/>
      <c r="G71" s="6"/>
      <c r="H71" s="38"/>
      <c r="I71" s="6"/>
      <c r="J71" s="38"/>
      <c r="K71" s="6"/>
      <c r="L71" s="38"/>
    </row>
    <row r="72" spans="1:12" ht="19.5" customHeight="1" x14ac:dyDescent="0.25">
      <c r="A72" s="4" t="s">
        <v>147</v>
      </c>
      <c r="F72" s="38">
        <v>0</v>
      </c>
      <c r="G72" s="6"/>
      <c r="H72" s="38">
        <v>0</v>
      </c>
      <c r="I72" s="6"/>
      <c r="J72" s="38">
        <v>0</v>
      </c>
      <c r="K72" s="6"/>
      <c r="L72" s="38">
        <v>-1500000000</v>
      </c>
    </row>
    <row r="73" spans="1:12" ht="19.5" customHeight="1" x14ac:dyDescent="0.25">
      <c r="A73" s="4" t="s">
        <v>106</v>
      </c>
      <c r="F73" s="6">
        <v>-66472988</v>
      </c>
      <c r="G73" s="6"/>
      <c r="H73" s="38">
        <v>-405045</v>
      </c>
      <c r="I73" s="15"/>
      <c r="J73" s="6">
        <v>-66472988</v>
      </c>
      <c r="K73" s="15"/>
      <c r="L73" s="38">
        <v>-405045</v>
      </c>
    </row>
    <row r="74" spans="1:12" s="12" customFormat="1" ht="19.5" customHeight="1" x14ac:dyDescent="0.3">
      <c r="A74" s="12" t="s">
        <v>118</v>
      </c>
      <c r="E74" s="27"/>
      <c r="F74" s="17">
        <f>SUM(F71:F73)</f>
        <v>-66472988</v>
      </c>
      <c r="G74" s="19"/>
      <c r="H74" s="17">
        <f>SUM(H71:H73)</f>
        <v>-405045</v>
      </c>
      <c r="I74" s="19"/>
      <c r="J74" s="17">
        <f>SUM(J71:J73)</f>
        <v>-66472988</v>
      </c>
      <c r="K74" s="19"/>
      <c r="L74" s="17">
        <f>SUM(L71:L73)</f>
        <v>-1500405045</v>
      </c>
    </row>
    <row r="75" spans="1:12" ht="19.5" customHeight="1" x14ac:dyDescent="0.25">
      <c r="F75" s="7"/>
      <c r="G75" s="6"/>
      <c r="H75" s="7"/>
      <c r="I75" s="6"/>
      <c r="J75" s="7"/>
      <c r="K75" s="6"/>
      <c r="L75" s="7"/>
    </row>
    <row r="76" spans="1:12" s="12" customFormat="1" ht="19.5" customHeight="1" x14ac:dyDescent="0.3">
      <c r="A76" s="12" t="s">
        <v>127</v>
      </c>
      <c r="E76" s="27"/>
      <c r="F76" s="19">
        <f>SUM(F49,F68,F74)</f>
        <v>530705795</v>
      </c>
      <c r="G76" s="19"/>
      <c r="H76" s="19">
        <f>SUM(H49,H68,H74)</f>
        <v>366590933</v>
      </c>
      <c r="I76" s="19"/>
      <c r="J76" s="19">
        <f>SUM(J49,J68,J74)</f>
        <v>569219759</v>
      </c>
      <c r="K76" s="19"/>
      <c r="L76" s="19">
        <f>SUM(L49,L68,L74)</f>
        <v>363776654</v>
      </c>
    </row>
    <row r="77" spans="1:12" ht="19.5" hidden="1" customHeight="1" x14ac:dyDescent="0.25">
      <c r="A77" s="78" t="s">
        <v>109</v>
      </c>
      <c r="E77" s="4"/>
      <c r="F77" s="81"/>
      <c r="H77" s="81"/>
      <c r="J77" s="65"/>
      <c r="K77" s="7"/>
      <c r="L77" s="65"/>
    </row>
    <row r="78" spans="1:12" ht="19.5" hidden="1" customHeight="1" x14ac:dyDescent="0.25">
      <c r="A78" s="78"/>
      <c r="B78" s="4" t="s">
        <v>110</v>
      </c>
      <c r="E78" s="4"/>
      <c r="F78" s="101"/>
      <c r="H78" s="101"/>
      <c r="J78" s="98"/>
      <c r="K78" s="7"/>
      <c r="L78" s="98"/>
    </row>
    <row r="79" spans="1:12" ht="19.5" customHeight="1" x14ac:dyDescent="0.25">
      <c r="A79" s="4" t="s">
        <v>195</v>
      </c>
      <c r="E79" s="4"/>
      <c r="F79" s="7">
        <f>'BS 5-6'!H10</f>
        <v>872792975</v>
      </c>
      <c r="G79" s="6"/>
      <c r="H79" s="7">
        <v>506202042</v>
      </c>
      <c r="I79" s="6"/>
      <c r="J79" s="7">
        <f>'BS 5-6'!L10</f>
        <v>798046976</v>
      </c>
      <c r="K79" s="6"/>
      <c r="L79" s="7">
        <v>434270322</v>
      </c>
    </row>
    <row r="80" spans="1:12" s="12" customFormat="1" ht="19.5" customHeight="1" thickBot="1" x14ac:dyDescent="0.3">
      <c r="A80" s="12" t="s">
        <v>196</v>
      </c>
      <c r="E80" s="24">
        <v>7</v>
      </c>
      <c r="F80" s="195">
        <f>SUM(F76:F79)</f>
        <v>1403498770</v>
      </c>
      <c r="G80" s="19"/>
      <c r="H80" s="195">
        <f>SUM(H76:H79)</f>
        <v>872792975</v>
      </c>
      <c r="I80" s="19"/>
      <c r="J80" s="195">
        <f>SUM(J76:J79)</f>
        <v>1367266735</v>
      </c>
      <c r="K80" s="19"/>
      <c r="L80" s="195">
        <f>SUM(L76:L79)</f>
        <v>798046976</v>
      </c>
    </row>
    <row r="81" spans="1:12" s="12" customFormat="1" ht="19.5" customHeight="1" thickTop="1" x14ac:dyDescent="0.25">
      <c r="E81" s="24"/>
      <c r="F81" s="128"/>
      <c r="G81" s="19"/>
      <c r="H81" s="128"/>
      <c r="I81" s="19"/>
      <c r="J81" s="128"/>
      <c r="K81" s="19"/>
      <c r="L81" s="128"/>
    </row>
    <row r="82" spans="1:12" s="12" customFormat="1" ht="19.5" customHeight="1" x14ac:dyDescent="0.3">
      <c r="A82" s="25" t="s">
        <v>79</v>
      </c>
      <c r="E82" s="24"/>
      <c r="F82" s="33"/>
      <c r="G82" s="19"/>
      <c r="H82" s="33"/>
      <c r="I82" s="19"/>
      <c r="J82" s="33"/>
      <c r="K82" s="19"/>
      <c r="L82" s="33"/>
    </row>
    <row r="83" spans="1:12" s="12" customFormat="1" ht="19.5" customHeight="1" x14ac:dyDescent="0.25">
      <c r="A83" s="4" t="s">
        <v>197</v>
      </c>
      <c r="E83" s="257"/>
      <c r="F83" s="33"/>
      <c r="G83" s="19"/>
      <c r="H83" s="33"/>
      <c r="I83" s="19"/>
      <c r="J83" s="33"/>
      <c r="K83" s="19"/>
      <c r="L83" s="33"/>
    </row>
    <row r="84" spans="1:12" ht="20.100000000000001" customHeight="1" x14ac:dyDescent="0.25">
      <c r="B84" s="4" t="s">
        <v>198</v>
      </c>
      <c r="F84" s="77">
        <v>7752016</v>
      </c>
      <c r="G84" s="77"/>
      <c r="H84" s="77">
        <v>14549034</v>
      </c>
      <c r="I84" s="77"/>
      <c r="J84" s="77">
        <v>8748393</v>
      </c>
      <c r="K84" s="77"/>
      <c r="L84" s="77">
        <v>7450464</v>
      </c>
    </row>
    <row r="85" spans="1:12" ht="20.100000000000001" customHeight="1" x14ac:dyDescent="0.25">
      <c r="A85" s="4" t="s">
        <v>148</v>
      </c>
      <c r="F85" s="205">
        <v>0</v>
      </c>
      <c r="G85" s="77"/>
      <c r="H85" s="77">
        <v>870460300</v>
      </c>
      <c r="I85" s="77"/>
      <c r="J85" s="205">
        <v>0</v>
      </c>
      <c r="K85" s="77"/>
      <c r="L85" s="77">
        <v>847204301</v>
      </c>
    </row>
    <row r="88" spans="1:12" ht="20.100000000000001" customHeight="1" x14ac:dyDescent="0.25">
      <c r="F88" s="93"/>
      <c r="G88" s="93"/>
      <c r="H88" s="93"/>
      <c r="I88" s="93"/>
      <c r="J88" s="93"/>
      <c r="K88" s="93"/>
      <c r="L88" s="93"/>
    </row>
  </sheetData>
  <mergeCells count="18">
    <mergeCell ref="F60:L60"/>
    <mergeCell ref="F5:H5"/>
    <mergeCell ref="J5:L5"/>
    <mergeCell ref="F56:H56"/>
    <mergeCell ref="J56:L56"/>
    <mergeCell ref="F58:H58"/>
    <mergeCell ref="J58:L58"/>
    <mergeCell ref="F57:H57"/>
    <mergeCell ref="J57:L57"/>
    <mergeCell ref="F4:H4"/>
    <mergeCell ref="J4:L4"/>
    <mergeCell ref="F55:H55"/>
    <mergeCell ref="J55:L55"/>
    <mergeCell ref="F9:L9"/>
    <mergeCell ref="F7:H7"/>
    <mergeCell ref="F6:H6"/>
    <mergeCell ref="J6:L6"/>
    <mergeCell ref="J7:L7"/>
  </mergeCells>
  <phoneticPr fontId="0" type="noConversion"/>
  <pageMargins left="0.8" right="0.8" top="0.48" bottom="0.5" header="0.5" footer="0.5"/>
  <pageSetup paperSize="9" scale="72" firstPageNumber="12" fitToHeight="3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1" manualBreakCount="1">
    <brk id="51" max="16383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5-6</vt:lpstr>
      <vt:lpstr>PL 7</vt:lpstr>
      <vt:lpstr>Share Equity-conso-8</vt:lpstr>
      <vt:lpstr>Share Equity-conso-9</vt:lpstr>
      <vt:lpstr>Share Equity-equity-10</vt:lpstr>
      <vt:lpstr>Share Equity-equity-11</vt:lpstr>
      <vt:lpstr>Cash Flow-12-13</vt:lpstr>
      <vt:lpstr>'BS 5-6'!Print_Area</vt:lpstr>
      <vt:lpstr>'PL 7'!Print_Area</vt:lpstr>
      <vt:lpstr>'Share Equity-conso-8'!Print_Area</vt:lpstr>
      <vt:lpstr>'Share Equity-conso-9'!Print_Area</vt:lpstr>
      <vt:lpstr>'Share Equity-equity-10'!Print_Area</vt:lpstr>
      <vt:lpstr>'Share Equity-equity-11'!Print_Area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2020-11-03T18:52:26Z</cp:lastPrinted>
  <dcterms:created xsi:type="dcterms:W3CDTF">2006-04-20T02:34:35Z</dcterms:created>
  <dcterms:modified xsi:type="dcterms:W3CDTF">2020-11-18T09:40:13Z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