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smalaithong\Desktop\YE2020\Oishi\Q4_YE\market\"/>
    </mc:Choice>
  </mc:AlternateContent>
  <xr:revisionPtr revIDLastSave="0" documentId="13_ncr:1_{6BD18445-A24A-4B55-9CF5-862E0D53C3E5}" xr6:coauthVersionLast="45" xr6:coauthVersionMax="45" xr10:uidLastSave="{00000000-0000-0000-0000-000000000000}"/>
  <bookViews>
    <workbookView xWindow="-110" yWindow="-110" windowWidth="19420" windowHeight="10420" tabRatio="739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14" r:id="rId4"/>
    <sheet name="10" sheetId="9" r:id="rId5"/>
    <sheet name="SH-OG-11" sheetId="8" r:id="rId6"/>
    <sheet name="CF (old)" sheetId="11" state="hidden" r:id="rId7"/>
    <sheet name="CF" sheetId="13" r:id="rId8"/>
  </sheets>
  <definedNames>
    <definedName name="_xlnm.Print_Area" localSheetId="2">BS!$A$1:$L$76</definedName>
    <definedName name="_xlnm.Print_Area" localSheetId="7">CF!$A$1:$J$96</definedName>
    <definedName name="_xlnm.Print_Area" localSheetId="6">'CF (old)'!$A$1:$L$91</definedName>
    <definedName name="_xlnm.Print_Area" localSheetId="3">PL!$A$1:$L$67</definedName>
    <definedName name="_xlnm.Print_Area" localSheetId="5">'SH-OG-11'!$A$1:$L$39</definedName>
    <definedName name="_xlnm.Print_Titles" localSheetId="6">'CF (old)'!$A:$J,'CF (old)'!$44:$51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13" l="1"/>
  <c r="H73" i="13"/>
  <c r="F73" i="13"/>
  <c r="D73" i="13"/>
  <c r="H29" i="13"/>
  <c r="H19" i="13"/>
  <c r="H18" i="13"/>
  <c r="H17" i="13"/>
  <c r="D17" i="13"/>
  <c r="H10" i="13"/>
  <c r="H39" i="9"/>
  <c r="F39" i="9"/>
  <c r="D39" i="9"/>
  <c r="T35" i="9"/>
  <c r="P36" i="9"/>
  <c r="J35" i="9"/>
  <c r="R35" i="9" s="1"/>
  <c r="R31" i="9"/>
  <c r="V31" i="9" s="1"/>
  <c r="L30" i="8"/>
  <c r="V35" i="9" l="1"/>
  <c r="T37" i="9"/>
  <c r="L66" i="14"/>
  <c r="J66" i="14"/>
  <c r="H66" i="14"/>
  <c r="F66" i="14"/>
  <c r="H24" i="9" l="1"/>
  <c r="F24" i="9"/>
  <c r="D24" i="9"/>
  <c r="J24" i="9"/>
  <c r="L24" i="9"/>
  <c r="N24" i="9"/>
  <c r="P24" i="9"/>
  <c r="R24" i="9"/>
  <c r="V24" i="9"/>
  <c r="T24" i="9"/>
  <c r="J84" i="13" l="1"/>
  <c r="F84" i="13"/>
  <c r="J30" i="13"/>
  <c r="J44" i="13" s="1"/>
  <c r="J49" i="13" s="1"/>
  <c r="F30" i="13"/>
  <c r="F44" i="13" s="1"/>
  <c r="F49" i="13" s="1"/>
  <c r="L20" i="8"/>
  <c r="L19" i="8"/>
  <c r="J16" i="8"/>
  <c r="H16" i="8"/>
  <c r="H23" i="8" s="1"/>
  <c r="F16" i="8"/>
  <c r="F23" i="8" s="1"/>
  <c r="D16" i="8"/>
  <c r="D23" i="8" s="1"/>
  <c r="L15" i="8"/>
  <c r="L16" i="8" s="1"/>
  <c r="F87" i="13" l="1"/>
  <c r="J87" i="13"/>
  <c r="J21" i="8"/>
  <c r="L31" i="8"/>
  <c r="J31" i="8"/>
  <c r="H31" i="8"/>
  <c r="H38" i="8" s="1"/>
  <c r="F31" i="8"/>
  <c r="F38" i="8" s="1"/>
  <c r="D31" i="8"/>
  <c r="D38" i="8" s="1"/>
  <c r="L37" i="9"/>
  <c r="T32" i="9"/>
  <c r="T39" i="9" s="1"/>
  <c r="R32" i="9"/>
  <c r="P32" i="9"/>
  <c r="N32" i="9"/>
  <c r="N39" i="9" s="1"/>
  <c r="L32" i="9"/>
  <c r="J32" i="9"/>
  <c r="L64" i="14"/>
  <c r="L59" i="14"/>
  <c r="H64" i="14"/>
  <c r="H59" i="14"/>
  <c r="L44" i="14"/>
  <c r="L45" i="14" s="1"/>
  <c r="L27" i="14"/>
  <c r="L16" i="14"/>
  <c r="H45" i="14"/>
  <c r="H44" i="14"/>
  <c r="H37" i="14"/>
  <c r="H27" i="14"/>
  <c r="H16" i="14"/>
  <c r="L72" i="3"/>
  <c r="L74" i="3" s="1"/>
  <c r="L51" i="3"/>
  <c r="L45" i="3"/>
  <c r="L53" i="3" s="1"/>
  <c r="H72" i="3"/>
  <c r="H74" i="3" s="1"/>
  <c r="H51" i="3"/>
  <c r="H45" i="3"/>
  <c r="H53" i="3" s="1"/>
  <c r="L27" i="3"/>
  <c r="L17" i="3"/>
  <c r="H27" i="3"/>
  <c r="H17" i="3"/>
  <c r="J91" i="13" l="1"/>
  <c r="J93" i="13" s="1"/>
  <c r="F91" i="13"/>
  <c r="F93" i="13" s="1"/>
  <c r="H29" i="14"/>
  <c r="H31" i="14" s="1"/>
  <c r="H46" i="14" s="1"/>
  <c r="L29" i="14"/>
  <c r="L31" i="14" s="1"/>
  <c r="L46" i="14" s="1"/>
  <c r="P37" i="9"/>
  <c r="P39" i="9" s="1"/>
  <c r="L39" i="9"/>
  <c r="L29" i="3"/>
  <c r="V32" i="9"/>
  <c r="H29" i="3"/>
  <c r="L21" i="8"/>
  <c r="L23" i="8" s="1"/>
  <c r="J23" i="8"/>
  <c r="L76" i="3"/>
  <c r="H76" i="3"/>
  <c r="J64" i="14"/>
  <c r="F64" i="14"/>
  <c r="J59" i="14"/>
  <c r="F59" i="14"/>
  <c r="D10" i="13" s="1"/>
  <c r="D30" i="13" s="1"/>
  <c r="D44" i="13" s="1"/>
  <c r="D49" i="13" s="1"/>
  <c r="J44" i="14"/>
  <c r="J45" i="14" s="1"/>
  <c r="J35" i="8" s="1"/>
  <c r="L35" i="8" s="1"/>
  <c r="F44" i="14"/>
  <c r="F37" i="14"/>
  <c r="J27" i="14"/>
  <c r="F27" i="14"/>
  <c r="J16" i="14"/>
  <c r="F16" i="14"/>
  <c r="E44" i="13"/>
  <c r="E49" i="13" s="1"/>
  <c r="G44" i="13"/>
  <c r="G49" i="13" s="1"/>
  <c r="I44" i="13"/>
  <c r="I49" i="13" s="1"/>
  <c r="H30" i="13"/>
  <c r="H44" i="13" s="1"/>
  <c r="H49" i="13" s="1"/>
  <c r="J27" i="3"/>
  <c r="F27" i="3"/>
  <c r="J17" i="3"/>
  <c r="F51" i="3"/>
  <c r="F17" i="3"/>
  <c r="H84" i="13"/>
  <c r="D84" i="13"/>
  <c r="F72" i="3"/>
  <c r="F74" i="3" s="1"/>
  <c r="J72" i="3"/>
  <c r="J74" i="3" s="1"/>
  <c r="J51" i="3"/>
  <c r="J45" i="3"/>
  <c r="J53" i="3" s="1"/>
  <c r="F45" i="3"/>
  <c r="F53" i="3" s="1"/>
  <c r="H66" i="11"/>
  <c r="L66" i="11"/>
  <c r="H82" i="11"/>
  <c r="L82" i="11"/>
  <c r="H25" i="11"/>
  <c r="H36" i="11" s="1"/>
  <c r="H42" i="11" s="1"/>
  <c r="H84" i="11" s="1"/>
  <c r="H88" i="11" s="1"/>
  <c r="L25" i="11"/>
  <c r="L36" i="11" s="1"/>
  <c r="L42" i="11" s="1"/>
  <c r="L84" i="11" s="1"/>
  <c r="L88" i="11" s="1"/>
  <c r="F45" i="14" l="1"/>
  <c r="J36" i="9"/>
  <c r="J29" i="3"/>
  <c r="H87" i="13"/>
  <c r="D87" i="13"/>
  <c r="J29" i="14"/>
  <c r="J31" i="14" s="1"/>
  <c r="F29" i="14"/>
  <c r="F31" i="14" s="1"/>
  <c r="J76" i="3"/>
  <c r="F76" i="3"/>
  <c r="F29" i="3"/>
  <c r="F46" i="14" l="1"/>
  <c r="H91" i="13"/>
  <c r="H93" i="13" s="1"/>
  <c r="D91" i="13"/>
  <c r="D93" i="13" s="1"/>
  <c r="J46" i="14"/>
  <c r="J34" i="8"/>
  <c r="R36" i="9"/>
  <c r="J37" i="9"/>
  <c r="J39" i="9" s="1"/>
  <c r="L34" i="8" l="1"/>
  <c r="J36" i="8"/>
  <c r="V36" i="9"/>
  <c r="R37" i="9"/>
  <c r="R39" i="9" l="1"/>
  <c r="V39" i="9" s="1"/>
  <c r="V37" i="9"/>
  <c r="J38" i="8"/>
  <c r="L36" i="8"/>
  <c r="L38" i="8" s="1"/>
</calcChain>
</file>

<file path=xl/sharedStrings.xml><?xml version="1.0" encoding="utf-8"?>
<sst xmlns="http://schemas.openxmlformats.org/spreadsheetml/2006/main" count="715" uniqueCount="274">
  <si>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</si>
  <si>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</si>
  <si>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</si>
  <si>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</si>
  <si>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</si>
  <si>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</si>
  <si>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</si>
  <si>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</si>
  <si>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</si>
  <si>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</si>
  <si>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</si>
  <si>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</si>
  <si>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</si>
  <si>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</si>
  <si>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(in Baht)</t>
  </si>
  <si>
    <t>Total current assets</t>
  </si>
  <si>
    <t>Total non-current assets</t>
  </si>
  <si>
    <t>Current liabilities</t>
  </si>
  <si>
    <t>Total current liabilities</t>
  </si>
  <si>
    <t>Total non-current liabilities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</si>
  <si>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</si>
  <si>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</si>
  <si>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</si>
  <si>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</si>
  <si>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</si>
  <si>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</si>
  <si>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>Adjustments for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</si>
  <si>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</si>
  <si>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</si>
  <si>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</si>
  <si>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</si>
  <si>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</si>
  <si>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</si>
  <si>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</si>
  <si>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</si>
  <si>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</si>
  <si>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</si>
  <si>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</si>
  <si>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</si>
  <si>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</si>
  <si>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</si>
  <si>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</si>
  <si>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</si>
  <si>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</si>
  <si>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</si>
  <si>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</si>
  <si>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</si>
  <si>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</si>
  <si>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</si>
  <si>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</si>
  <si>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</si>
  <si>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</si>
  <si>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Appropriated to legal reserve</t>
  </si>
  <si>
    <t>Finance costs</t>
  </si>
  <si>
    <t>Profit before income tax expense</t>
  </si>
  <si>
    <t>Income tax paid</t>
  </si>
  <si>
    <t>Deferred tax assets</t>
  </si>
  <si>
    <t>Purchase of intangible assets</t>
  </si>
  <si>
    <t>-</t>
  </si>
  <si>
    <t xml:space="preserve">Revaluation </t>
  </si>
  <si>
    <t>Total</t>
  </si>
  <si>
    <t xml:space="preserve">share capital </t>
  </si>
  <si>
    <t>surplus on land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</si>
  <si>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</si>
  <si>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</si>
  <si>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</si>
  <si>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</si>
  <si>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</si>
  <si>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</si>
  <si>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</si>
  <si>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</si>
  <si>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</si>
  <si>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Dividend income from subsidiaries</t>
  </si>
  <si>
    <t>Proceeds from short-term loans from subsidiaries</t>
  </si>
  <si>
    <t>ordinary shares</t>
  </si>
  <si>
    <t>Short-term loans to subsidiaries</t>
  </si>
  <si>
    <t>Non-controlling interests</t>
  </si>
  <si>
    <t>interests</t>
  </si>
  <si>
    <t>Total other</t>
  </si>
  <si>
    <t>components</t>
  </si>
  <si>
    <t>of equity</t>
  </si>
  <si>
    <t xml:space="preserve">Proceeds from capital increase in non-controlling </t>
  </si>
  <si>
    <t>interests in a subsidiary</t>
  </si>
  <si>
    <t>profit or loss</t>
  </si>
  <si>
    <t>Net cash from (used in) investing activities</t>
  </si>
  <si>
    <t>Payables for acquisition of assets</t>
  </si>
  <si>
    <t>Equity attributable</t>
  </si>
  <si>
    <t>Non-controlling</t>
  </si>
  <si>
    <t>Write-off of obsolete and deteriorated inventories</t>
  </si>
  <si>
    <t>Loss on disposal of and write-off of plant and equipment</t>
  </si>
  <si>
    <t>Loss on disposal of and write-off of intangible assets</t>
  </si>
  <si>
    <t>Employee benefit paid</t>
  </si>
  <si>
    <t>Increase in short-term loans to subsidiaries</t>
  </si>
  <si>
    <t>Purchase of plant and equipment</t>
  </si>
  <si>
    <t>Sale of plant and equipment</t>
  </si>
  <si>
    <t>Sale of intangible assets</t>
  </si>
  <si>
    <t>Cash flows from financing activities</t>
  </si>
  <si>
    <t xml:space="preserve">   Profit</t>
  </si>
  <si>
    <t>Net cash outflow on investment in a subsidiary</t>
  </si>
  <si>
    <t>30 September</t>
  </si>
  <si>
    <t>Statement of comprehensive income</t>
  </si>
  <si>
    <t xml:space="preserve">Revenue from sale of goods </t>
  </si>
  <si>
    <t>Revenue from rendering of services</t>
  </si>
  <si>
    <t>4, 8</t>
  </si>
  <si>
    <t>Cost of rendering of services</t>
  </si>
  <si>
    <t>Administrative expenses</t>
  </si>
  <si>
    <t>Other comprehensive income</t>
  </si>
  <si>
    <t>Basic earnings per share</t>
  </si>
  <si>
    <t>Statement of changes in equity</t>
  </si>
  <si>
    <t>to owners</t>
  </si>
  <si>
    <t>Net cash used in investing activities</t>
  </si>
  <si>
    <t>Paid for short-term loans from financial institutions</t>
  </si>
  <si>
    <t>Proceeds from long-term loan from a</t>
  </si>
  <si>
    <t>Statement of cash flows</t>
  </si>
  <si>
    <t>Reversal of income tax payable</t>
  </si>
  <si>
    <t>Cash generated from operating activities</t>
  </si>
  <si>
    <t>Transfer in of employee benefit obligations</t>
  </si>
  <si>
    <t>Transfer out of employee benefit obligations</t>
  </si>
  <si>
    <t>Net cash from operating activities</t>
  </si>
  <si>
    <t xml:space="preserve">Dividends received </t>
  </si>
  <si>
    <t xml:space="preserve">Dividends paid to owners of the Company </t>
  </si>
  <si>
    <t>Proceeds from short-term loans from financial institutions</t>
  </si>
  <si>
    <t>Repayment of short-term loans from financial institutions</t>
  </si>
  <si>
    <t>Proceeds from long-term loan from financial institutions</t>
  </si>
  <si>
    <t>Repayment of long-term loan from financial institutions</t>
  </si>
  <si>
    <t>Proceeds from issuance of debentures</t>
  </si>
  <si>
    <t xml:space="preserve">Finance lease payments </t>
  </si>
  <si>
    <t>Net increase (decrease) in cash and cash equivalents</t>
  </si>
  <si>
    <t>Effect of exchange rate changes on balances held in</t>
  </si>
  <si>
    <t xml:space="preserve">foreign currencies  </t>
  </si>
  <si>
    <t>Non-cash transactions</t>
  </si>
  <si>
    <t>Repayment of debentures</t>
  </si>
  <si>
    <t>2017</t>
  </si>
  <si>
    <t>Comprehensive income for the year</t>
  </si>
  <si>
    <t>Total comprehensive income for the year</t>
  </si>
  <si>
    <t>For the year ended</t>
  </si>
  <si>
    <t>Unrealised loss on exchange</t>
  </si>
  <si>
    <t>Income tax expense</t>
  </si>
  <si>
    <t>Proceed from capital increase in non-controlling</t>
  </si>
  <si>
    <t>Net cash used in financing activities</t>
  </si>
  <si>
    <t>Redemption of investments in government bond</t>
  </si>
  <si>
    <t>Cash and cash equivalents at 30 September</t>
  </si>
  <si>
    <t>Defined employee benefit expenses</t>
  </si>
  <si>
    <t>Advance income tax received</t>
  </si>
  <si>
    <t>Repayment of short-term loans to subsidiaries</t>
  </si>
  <si>
    <t>Cost of sales of goods</t>
  </si>
  <si>
    <t>Loss on investment impairment in subsidiary</t>
  </si>
  <si>
    <t>Repayment of short-term loans from subsidiary</t>
  </si>
  <si>
    <t>2018</t>
  </si>
  <si>
    <t>Profit for the year</t>
  </si>
  <si>
    <t>Cash and cash equivalents at 1 October</t>
  </si>
  <si>
    <t>Deferred tax liabilities</t>
  </si>
  <si>
    <t>Claim refund from the fire</t>
  </si>
  <si>
    <t>Loss from the fire</t>
  </si>
  <si>
    <t>Revenue</t>
  </si>
  <si>
    <t>Equity attributable to owners of the parent</t>
  </si>
  <si>
    <t>Current tax payable</t>
  </si>
  <si>
    <t>Non-current provisions for employee benefits</t>
  </si>
  <si>
    <t>Total revenue</t>
  </si>
  <si>
    <t>Distribution costs</t>
  </si>
  <si>
    <t xml:space="preserve">Income tax relating to items that will not be reclassified </t>
  </si>
  <si>
    <t>Profit (loss) attributable to :</t>
  </si>
  <si>
    <t>premium on</t>
  </si>
  <si>
    <t>Share</t>
  </si>
  <si>
    <t>Translating</t>
  </si>
  <si>
    <t>foreign</t>
  </si>
  <si>
    <t>operations</t>
  </si>
  <si>
    <t>Other components of shareholders' equity</t>
  </si>
  <si>
    <t>of the parent</t>
  </si>
  <si>
    <t>Owners of the parent</t>
  </si>
  <si>
    <t>Exchange differences on translating foreign operations</t>
  </si>
  <si>
    <t>Other comprehensive expense for the year, net of tax</t>
  </si>
  <si>
    <t>(in thousand Baht)</t>
  </si>
  <si>
    <t>Other expenses from the fire</t>
  </si>
  <si>
    <t xml:space="preserve">Write-off of obsolete and deteriorated inventories </t>
  </si>
  <si>
    <t>Impairment losses on investment in subsidiary</t>
  </si>
  <si>
    <t>Unrealised (gain) loss on exchange</t>
  </si>
  <si>
    <t>Expenses in relation to long-term incentive plan</t>
  </si>
  <si>
    <t>Taxes paid</t>
  </si>
  <si>
    <t>Dividends received</t>
  </si>
  <si>
    <t xml:space="preserve">Proceeds from repayment of short-term loans </t>
  </si>
  <si>
    <t>to subsidiaries</t>
  </si>
  <si>
    <t>Acquisition of investment in subsidiary</t>
  </si>
  <si>
    <t>Acquisition of building improvement and equipment</t>
  </si>
  <si>
    <t>Proceeds from sale of equipment</t>
  </si>
  <si>
    <t>Acquisition of intangible assets</t>
  </si>
  <si>
    <t>Proceeds from sale of intangible assets</t>
  </si>
  <si>
    <t>Dividend paid to owners of the Company</t>
  </si>
  <si>
    <t xml:space="preserve">Net cash used in financing activities  </t>
  </si>
  <si>
    <t>before effect of exchange rates</t>
  </si>
  <si>
    <t xml:space="preserve">Statement of cash flows </t>
  </si>
  <si>
    <t>Adjustments to reconcile profit to cash receipts (payments)</t>
  </si>
  <si>
    <t>(Gain) loss on disposal of and write-off of plant and equipment</t>
  </si>
  <si>
    <t>Repayment of short-term loans from subsidiaries</t>
  </si>
  <si>
    <t>Share premium on ordinary shares</t>
  </si>
  <si>
    <t xml:space="preserve">Total item that will be reclassified subsequently to </t>
  </si>
  <si>
    <t xml:space="preserve">Items that will not be reclassified subsequently to </t>
  </si>
  <si>
    <t>Total items that will not be reclassified subsequently</t>
  </si>
  <si>
    <t>to profit or loss</t>
  </si>
  <si>
    <t>2019</t>
  </si>
  <si>
    <t>Balance at 1 October 2018</t>
  </si>
  <si>
    <t>Balance at 30 September 2019</t>
  </si>
  <si>
    <t xml:space="preserve">Past service cost for employee benefit from </t>
  </si>
  <si>
    <t xml:space="preserve">amendment of the Labor Protection Act </t>
  </si>
  <si>
    <t>Year ended 30 September 2019</t>
  </si>
  <si>
    <t xml:space="preserve">Past service cost for employee benefit from amendment </t>
  </si>
  <si>
    <t xml:space="preserve">of the Labor Protection Act </t>
  </si>
  <si>
    <t>Insurance reimbursement received</t>
  </si>
  <si>
    <t>Compensation paid from the fire</t>
  </si>
  <si>
    <t>28</t>
  </si>
  <si>
    <t>Dividend receivable from subsidiaries</t>
  </si>
  <si>
    <t>Short-term loans from subsidiaries</t>
  </si>
  <si>
    <t>Year ended 30 September</t>
  </si>
  <si>
    <t>Item that will be reclassified subsequently to profit or loss</t>
  </si>
  <si>
    <t>Losses on remeasurements of defined employee benefit plans</t>
  </si>
  <si>
    <t>Total comprehensive income (expense) attributable to:</t>
  </si>
  <si>
    <t>Legal reserve</t>
  </si>
  <si>
    <t>Distributions to owners of the parent</t>
  </si>
  <si>
    <t>Dividends to owners of the Company</t>
  </si>
  <si>
    <t>Transactions with owners, recorded directly in equity</t>
  </si>
  <si>
    <t>Total transactions with owners, recorded directly in equity</t>
  </si>
  <si>
    <t>Profit or loss</t>
  </si>
  <si>
    <t>Total comprehensive income (expense) for the year</t>
  </si>
  <si>
    <t>Changes in ownership interests in subsidiary</t>
  </si>
  <si>
    <t xml:space="preserve">Acquisition of non-controlling interests </t>
  </si>
  <si>
    <t xml:space="preserve">   Other comprehensive expense</t>
  </si>
  <si>
    <t>Reversal of impairment losses on plant and equipment</t>
  </si>
  <si>
    <t xml:space="preserve">Effect of exchange differences on translating </t>
  </si>
  <si>
    <t>foreign operations</t>
  </si>
  <si>
    <t>2020</t>
  </si>
  <si>
    <t>Year ended 30 September 2020</t>
  </si>
  <si>
    <t>Balance at 1 October 2019</t>
  </si>
  <si>
    <t>Balance at 30 September 2020</t>
  </si>
  <si>
    <t>Tax income (expense)</t>
  </si>
  <si>
    <t>Cash and cash equivalents at 1 October 2019 / 2018</t>
  </si>
  <si>
    <t>Effect of exchange rate changes on cash and cash equivalents</t>
  </si>
  <si>
    <t>8</t>
  </si>
  <si>
    <t>7, 9</t>
  </si>
  <si>
    <t>4, 7, 10</t>
  </si>
  <si>
    <t>7</t>
  </si>
  <si>
    <t>11</t>
  </si>
  <si>
    <t>12</t>
  </si>
  <si>
    <t>Long-term loan to subsidiary</t>
  </si>
  <si>
    <t>13</t>
  </si>
  <si>
    <t>27</t>
  </si>
  <si>
    <t>7, 14</t>
  </si>
  <si>
    <t>7, 16</t>
  </si>
  <si>
    <t>7, 17</t>
  </si>
  <si>
    <t>18</t>
  </si>
  <si>
    <t>19</t>
  </si>
  <si>
    <t>7, 21</t>
  </si>
  <si>
    <t>4</t>
  </si>
  <si>
    <t>22</t>
  </si>
  <si>
    <t>23</t>
  </si>
  <si>
    <t>26</t>
  </si>
  <si>
    <t>18, 27</t>
  </si>
  <si>
    <t>29</t>
  </si>
  <si>
    <t xml:space="preserve">(2019: 187,500,000 ordinary shares, </t>
  </si>
  <si>
    <t>7, 12</t>
  </si>
  <si>
    <t>4, 7</t>
  </si>
  <si>
    <t>Tax expense (income)</t>
  </si>
  <si>
    <t>(Gain) loss on disposal of intangible assets</t>
  </si>
  <si>
    <t xml:space="preserve">Net cash from (used in) operating activities  </t>
  </si>
  <si>
    <t>Increase in long-term loan to subsidiary</t>
  </si>
  <si>
    <t>Dividends paid to non-controlling interests</t>
  </si>
  <si>
    <t>Net increase (decrease) in cash and cash equivalents,</t>
  </si>
  <si>
    <t>Acquisition of investment</t>
  </si>
  <si>
    <t>Proceeds from sale of investment</t>
  </si>
  <si>
    <t>Gain from sale of other investment</t>
  </si>
  <si>
    <t xml:space="preserve">375,000,000 ordinary shares, </t>
  </si>
  <si>
    <t xml:space="preserve">        par value at Baht 1 per share)</t>
  </si>
  <si>
    <t>375,000,000 ordinary shares,</t>
  </si>
  <si>
    <t>Net cash generated from (used in) operating</t>
  </si>
  <si>
    <t xml:space="preserve">        par value at Baht 2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</si>
</sst>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</numFmts>
  <fonts count="4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i/>
      <u/>
      <sz val="11"/>
      <color theme="1"/>
      <name val="Times New Roman"/>
      <family val="1"/>
    </font>
    <font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89">
    <xf numFmtId="0" fontId="0" fillId="0" borderId="0" xfId="0"/>
    <xf numFmtId="0" fontId="17" fillId="0" borderId="0" xfId="3" applyNumberFormat="1" applyFont="1" applyFill="1"/>
    <xf numFmtId="0" fontId="21" fillId="0" borderId="0" xfId="0" applyNumberFormat="1" applyFont="1" applyFill="1" applyAlignment="1">
      <alignment horizontal="center"/>
    </xf>
    <xf numFmtId="173" fontId="17" fillId="0" borderId="0" xfId="0" applyNumberFormat="1" applyFont="1" applyFill="1"/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/>
    <xf numFmtId="166" fontId="17" fillId="0" borderId="3" xfId="1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39" fontId="20" fillId="0" borderId="0" xfId="0" applyNumberFormat="1" applyFont="1" applyFill="1" applyBorder="1" applyAlignment="1">
      <alignment horizontal="right"/>
    </xf>
    <xf numFmtId="39" fontId="20" fillId="0" borderId="0" xfId="0" applyNumberFormat="1" applyFont="1" applyFill="1" applyBorder="1"/>
    <xf numFmtId="39" fontId="20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/>
    <xf numFmtId="39" fontId="16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0" fontId="21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39" fontId="0" fillId="0" borderId="0" xfId="0" applyNumberForma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17" fillId="0" borderId="0" xfId="1" applyNumberFormat="1" applyFont="1" applyFill="1" applyBorder="1"/>
    <xf numFmtId="0" fontId="17" fillId="0" borderId="0" xfId="0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/>
    <xf numFmtId="0" fontId="0" fillId="0" borderId="0" xfId="0" applyFill="1" applyAlignment="1">
      <alignment horizontal="left"/>
    </xf>
    <xf numFmtId="43" fontId="1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74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5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0" fontId="0" fillId="0" borderId="0" xfId="0" applyFill="1" applyAlignment="1"/>
    <xf numFmtId="166" fontId="17" fillId="0" borderId="0" xfId="0" applyNumberFormat="1" applyFont="1" applyFill="1" applyBorder="1"/>
    <xf numFmtId="173" fontId="17" fillId="0" borderId="0" xfId="0" applyNumberFormat="1" applyFont="1" applyFill="1" applyBorder="1"/>
    <xf numFmtId="0" fontId="16" fillId="0" borderId="0" xfId="0" applyFont="1" applyFill="1" applyAlignment="1"/>
    <xf numFmtId="0" fontId="19" fillId="0" borderId="0" xfId="0" quotePrefix="1" applyFont="1" applyFill="1" applyAlignment="1"/>
    <xf numFmtId="0" fontId="17" fillId="0" borderId="0" xfId="0" applyFont="1" applyFill="1" applyAlignment="1"/>
    <xf numFmtId="39" fontId="16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74" fontId="17" fillId="0" borderId="0" xfId="0" applyNumberFormat="1" applyFont="1" applyFill="1" applyBorder="1" applyAlignment="1">
      <alignment horizontal="center"/>
    </xf>
    <xf numFmtId="166" fontId="16" fillId="0" borderId="5" xfId="1" applyNumberFormat="1" applyFont="1" applyFill="1" applyBorder="1"/>
    <xf numFmtId="17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3" fontId="17" fillId="0" borderId="0" xfId="0" applyNumberFormat="1" applyFont="1" applyFill="1" applyBorder="1" applyAlignment="1">
      <alignment horizontal="right"/>
    </xf>
    <xf numFmtId="0" fontId="18" fillId="0" borderId="0" xfId="0" quotePrefix="1" applyFont="1" applyFill="1" applyAlignment="1"/>
    <xf numFmtId="0" fontId="19" fillId="0" borderId="0" xfId="0" applyFont="1" applyFill="1"/>
    <xf numFmtId="0" fontId="1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19" fillId="0" borderId="0" xfId="0" applyFont="1" applyFill="1" applyAlignment="1"/>
    <xf numFmtId="174" fontId="0" fillId="0" borderId="0" xfId="0" applyNumberFormat="1" applyFont="1" applyFill="1" applyAlignment="1">
      <alignment horizontal="center"/>
    </xf>
    <xf numFmtId="174" fontId="17" fillId="0" borderId="6" xfId="0" applyNumberFormat="1" applyFont="1" applyFill="1" applyBorder="1" applyAlignment="1">
      <alignment horizontal="center"/>
    </xf>
    <xf numFmtId="166" fontId="17" fillId="0" borderId="4" xfId="1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22" fillId="0" borderId="0" xfId="0" quotePrefix="1" applyFont="1" applyFill="1" applyAlignment="1"/>
    <xf numFmtId="0" fontId="18" fillId="0" borderId="0" xfId="0" applyFont="1" applyFill="1" applyAlignment="1">
      <alignment horizontal="left"/>
    </xf>
    <xf numFmtId="0" fontId="23" fillId="0" borderId="0" xfId="0" quotePrefix="1" applyFont="1" applyFill="1" applyAlignment="1"/>
    <xf numFmtId="0" fontId="20" fillId="0" borderId="0" xfId="0" applyFont="1" applyFill="1"/>
    <xf numFmtId="0" fontId="21" fillId="0" borderId="0" xfId="0" quotePrefix="1" applyNumberFormat="1" applyFont="1" applyFill="1" applyBorder="1" applyAlignment="1">
      <alignment horizontal="center"/>
    </xf>
    <xf numFmtId="0" fontId="24" fillId="0" borderId="0" xfId="0" applyFont="1" applyFill="1"/>
    <xf numFmtId="0" fontId="23" fillId="0" borderId="0" xfId="0" applyFont="1" applyFill="1" applyAlignment="1"/>
    <xf numFmtId="0" fontId="18" fillId="0" borderId="0" xfId="0" quotePrefix="1" applyFont="1" applyFill="1" applyBorder="1" applyAlignment="1"/>
    <xf numFmtId="0" fontId="21" fillId="0" borderId="0" xfId="0" applyFont="1" applyFill="1"/>
    <xf numFmtId="0" fontId="0" fillId="0" borderId="0" xfId="0" applyFont="1" applyFill="1" applyBorder="1"/>
    <xf numFmtId="0" fontId="24" fillId="0" borderId="0" xfId="0" applyFont="1" applyFill="1" applyAlignment="1"/>
    <xf numFmtId="0" fontId="21" fillId="0" borderId="0" xfId="0" applyFont="1" applyFill="1" applyAlignment="1"/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/>
    <xf numFmtId="166" fontId="16" fillId="0" borderId="0" xfId="1" applyNumberFormat="1" applyFont="1" applyFill="1" applyBorder="1" applyAlignment="1">
      <alignment horizontal="center"/>
    </xf>
    <xf numFmtId="174" fontId="0" fillId="0" borderId="0" xfId="0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/>
    <xf numFmtId="173" fontId="16" fillId="0" borderId="0" xfId="0" applyNumberFormat="1" applyFont="1" applyFill="1"/>
    <xf numFmtId="0" fontId="16" fillId="0" borderId="0" xfId="0" applyFont="1" applyFill="1" applyAlignment="1">
      <alignment horizontal="left"/>
    </xf>
    <xf numFmtId="4" fontId="16" fillId="0" borderId="0" xfId="1" applyFont="1" applyFill="1"/>
    <xf numFmtId="166" fontId="16" fillId="0" borderId="0" xfId="1" applyNumberFormat="1" applyFont="1" applyFill="1" applyBorder="1" applyAlignment="1">
      <alignment horizontal="right"/>
    </xf>
    <xf numFmtId="166" fontId="0" fillId="0" borderId="5" xfId="0" applyNumberFormat="1" applyFont="1" applyFill="1" applyBorder="1" applyAlignment="1">
      <alignment horizontal="right"/>
    </xf>
    <xf numFmtId="166" fontId="17" fillId="0" borderId="5" xfId="0" applyNumberFormat="1" applyFont="1" applyFill="1" applyBorder="1" applyAlignment="1">
      <alignment horizontal="right"/>
    </xf>
    <xf numFmtId="0" fontId="26" fillId="0" borderId="0" xfId="0" applyFont="1" applyFill="1"/>
    <xf numFmtId="0" fontId="25" fillId="0" borderId="0" xfId="0" applyFont="1" applyFill="1"/>
    <xf numFmtId="0" fontId="25" fillId="0" borderId="0" xfId="0" applyNumberFormat="1" applyFont="1" applyFill="1" applyAlignment="1">
      <alignment horizontal="center"/>
    </xf>
    <xf numFmtId="0" fontId="21" fillId="0" borderId="0" xfId="0" applyFont="1" applyFill="1" applyBorder="1"/>
    <xf numFmtId="172" fontId="16" fillId="0" borderId="0" xfId="3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72" fontId="0" fillId="0" borderId="0" xfId="3" applyNumberFormat="1" applyFont="1" applyFill="1" applyBorder="1" applyAlignment="1">
      <alignment horizontal="center"/>
    </xf>
    <xf numFmtId="0" fontId="17" fillId="0" borderId="0" xfId="0" quotePrefix="1" applyFont="1" applyFill="1"/>
    <xf numFmtId="43" fontId="17" fillId="0" borderId="0" xfId="0" applyNumberFormat="1" applyFont="1" applyFill="1" applyAlignment="1">
      <alignment horizontal="right"/>
    </xf>
    <xf numFmtId="49" fontId="21" fillId="0" borderId="0" xfId="1" applyNumberFormat="1" applyFont="1" applyFill="1" applyAlignment="1">
      <alignment horizontal="center"/>
    </xf>
    <xf numFmtId="166" fontId="16" fillId="0" borderId="0" xfId="0" applyNumberFormat="1" applyFont="1" applyFill="1" applyBorder="1" applyAlignment="1">
      <alignment horizontal="right"/>
    </xf>
    <xf numFmtId="166" fontId="16" fillId="0" borderId="5" xfId="1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/>
    <xf numFmtId="174" fontId="16" fillId="0" borderId="5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43" fontId="17" fillId="0" borderId="6" xfId="1" applyNumberFormat="1" applyFont="1" applyFill="1" applyBorder="1" applyAlignment="1">
      <alignment horizontal="center"/>
    </xf>
    <xf numFmtId="166" fontId="17" fillId="0" borderId="6" xfId="1" applyNumberFormat="1" applyFont="1" applyFill="1" applyBorder="1"/>
    <xf numFmtId="166" fontId="17" fillId="0" borderId="6" xfId="0" applyNumberFormat="1" applyFont="1" applyFill="1" applyBorder="1" applyAlignment="1">
      <alignment horizontal="right"/>
    </xf>
    <xf numFmtId="166" fontId="17" fillId="0" borderId="6" xfId="1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 applyAlignment="1">
      <alignment horizontal="left"/>
    </xf>
    <xf numFmtId="165" fontId="16" fillId="0" borderId="0" xfId="0" applyNumberFormat="1" applyFont="1" applyFill="1"/>
    <xf numFmtId="0" fontId="16" fillId="0" borderId="0" xfId="0" quotePrefix="1" applyFont="1" applyFill="1" applyAlignment="1">
      <alignment horizontal="left"/>
    </xf>
    <xf numFmtId="0" fontId="21" fillId="0" borderId="0" xfId="0" quotePrefix="1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166" fontId="16" fillId="0" borderId="0" xfId="0" applyNumberFormat="1" applyFont="1" applyFill="1" applyBorder="1"/>
    <xf numFmtId="166" fontId="16" fillId="0" borderId="0" xfId="0" applyNumberFormat="1" applyFont="1" applyFill="1"/>
    <xf numFmtId="43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74" fontId="16" fillId="0" borderId="0" xfId="0" applyNumberFormat="1" applyFont="1" applyFill="1" applyAlignment="1">
      <alignment horizontal="center"/>
    </xf>
    <xf numFmtId="166" fontId="16" fillId="0" borderId="5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173" fontId="16" fillId="0" borderId="0" xfId="1" applyNumberFormat="1" applyFont="1" applyFill="1" applyBorder="1"/>
    <xf numFmtId="37" fontId="16" fillId="0" borderId="0" xfId="0" applyNumberFormat="1" applyFont="1" applyFill="1" applyBorder="1" applyAlignment="1">
      <alignment horizontal="right"/>
    </xf>
    <xf numFmtId="0" fontId="0" fillId="0" borderId="0" xfId="0" applyNumberFormat="1" applyFill="1"/>
    <xf numFmtId="166" fontId="16" fillId="0" borderId="0" xfId="0" applyNumberFormat="1" applyFont="1" applyFill="1" applyBorder="1" applyAlignment="1"/>
    <xf numFmtId="37" fontId="16" fillId="0" borderId="0" xfId="0" applyNumberFormat="1" applyFont="1" applyFill="1" applyBorder="1" applyAlignment="1"/>
    <xf numFmtId="165" fontId="28" fillId="0" borderId="0" xfId="0" applyNumberFormat="1" applyFont="1" applyFill="1"/>
    <xf numFmtId="173" fontId="16" fillId="0" borderId="0" xfId="0" applyNumberFormat="1" applyFont="1" applyFill="1" applyBorder="1"/>
    <xf numFmtId="166" fontId="17" fillId="0" borderId="5" xfId="0" applyNumberFormat="1" applyFont="1" applyFill="1" applyBorder="1"/>
    <xf numFmtId="0" fontId="24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6" fontId="17" fillId="0" borderId="0" xfId="0" quotePrefix="1" applyNumberFormat="1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0" fontId="4" fillId="0" borderId="0" xfId="0" applyFont="1"/>
    <xf numFmtId="15" fontId="4" fillId="0" borderId="0" xfId="0" applyNumberFormat="1" applyFont="1"/>
    <xf numFmtId="49" fontId="0" fillId="0" borderId="0" xfId="0" quotePrefix="1" applyNumberFormat="1" applyFont="1" applyFill="1" applyBorder="1" applyAlignment="1">
      <alignment horizontal="center"/>
    </xf>
    <xf numFmtId="0" fontId="0" fillId="5" borderId="0" xfId="0" applyFill="1" applyAlignment="1"/>
    <xf numFmtId="0" fontId="16" fillId="5" borderId="0" xfId="0" applyFont="1" applyFill="1" applyAlignment="1"/>
    <xf numFmtId="0" fontId="21" fillId="5" borderId="0" xfId="0" applyNumberFormat="1" applyFont="1" applyFill="1" applyAlignment="1">
      <alignment horizontal="center"/>
    </xf>
    <xf numFmtId="166" fontId="16" fillId="5" borderId="0" xfId="0" applyNumberFormat="1" applyFont="1" applyFill="1" applyBorder="1" applyAlignment="1">
      <alignment horizontal="center"/>
    </xf>
    <xf numFmtId="0" fontId="16" fillId="4" borderId="0" xfId="0" applyFont="1" applyFill="1"/>
    <xf numFmtId="166" fontId="17" fillId="4" borderId="0" xfId="0" applyNumberFormat="1" applyFont="1" applyFill="1" applyBorder="1" applyAlignment="1">
      <alignment horizontal="right"/>
    </xf>
    <xf numFmtId="37" fontId="16" fillId="5" borderId="0" xfId="0" applyNumberFormat="1" applyFont="1" applyFill="1" applyAlignment="1">
      <alignment horizontal="right"/>
    </xf>
    <xf numFmtId="43" fontId="16" fillId="5" borderId="0" xfId="0" applyNumberFormat="1" applyFont="1" applyFill="1" applyAlignment="1">
      <alignment horizontal="center"/>
    </xf>
    <xf numFmtId="166" fontId="0" fillId="0" borderId="5" xfId="0" applyNumberFormat="1" applyFont="1" applyFill="1" applyBorder="1" applyAlignment="1">
      <alignment horizontal="center"/>
    </xf>
    <xf numFmtId="0" fontId="0" fillId="4" borderId="0" xfId="0" applyFill="1"/>
    <xf numFmtId="0" fontId="21" fillId="4" borderId="0" xfId="0" applyNumberFormat="1" applyFont="1" applyFill="1" applyAlignment="1">
      <alignment horizontal="center"/>
    </xf>
    <xf numFmtId="166" fontId="16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Alignment="1">
      <alignment horizontal="right"/>
    </xf>
    <xf numFmtId="174" fontId="0" fillId="4" borderId="0" xfId="0" applyNumberFormat="1" applyFont="1" applyFill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166" fontId="0" fillId="4" borderId="0" xfId="0" applyNumberFormat="1" applyFont="1" applyFill="1" applyAlignment="1">
      <alignment horizontal="right"/>
    </xf>
    <xf numFmtId="166" fontId="0" fillId="4" borderId="5" xfId="0" applyNumberFormat="1" applyFont="1" applyFill="1" applyBorder="1" applyAlignment="1">
      <alignment horizontal="right"/>
    </xf>
    <xf numFmtId="166" fontId="17" fillId="4" borderId="5" xfId="0" applyNumberFormat="1" applyFont="1" applyFill="1" applyBorder="1"/>
    <xf numFmtId="0" fontId="21" fillId="4" borderId="0" xfId="0" quotePrefix="1" applyNumberFormat="1" applyFont="1" applyFill="1" applyAlignment="1">
      <alignment horizontal="center"/>
    </xf>
    <xf numFmtId="0" fontId="0" fillId="4" borderId="0" xfId="0" applyFill="1" applyAlignment="1"/>
    <xf numFmtId="49" fontId="0" fillId="0" borderId="0" xfId="0" quotePrefix="1" applyNumberFormat="1" applyFont="1" applyFill="1" applyBorder="1" applyAlignment="1"/>
    <xf numFmtId="0" fontId="0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7" fillId="0" borderId="0" xfId="0" applyFont="1" applyFill="1" applyBorder="1"/>
    <xf numFmtId="166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right"/>
    </xf>
    <xf numFmtId="166" fontId="0" fillId="4" borderId="5" xfId="0" applyNumberFormat="1" applyFont="1" applyFill="1" applyBorder="1" applyAlignment="1">
      <alignment horizontal="center"/>
    </xf>
    <xf numFmtId="43" fontId="16" fillId="0" borderId="5" xfId="1" applyNumberFormat="1" applyFont="1" applyFill="1" applyBorder="1" applyAlignment="1">
      <alignment horizontal="center"/>
    </xf>
    <xf numFmtId="0" fontId="16" fillId="0" borderId="0" xfId="0" applyFont="1" applyFill="1" applyBorder="1"/>
    <xf numFmtId="43" fontId="16" fillId="0" borderId="0" xfId="0" applyNumberFormat="1" applyFont="1" applyFill="1" applyBorder="1" applyAlignment="1">
      <alignment horizontal="center"/>
    </xf>
    <xf numFmtId="43" fontId="16" fillId="0" borderId="5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/>
    </xf>
    <xf numFmtId="174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/>
    <xf numFmtId="43" fontId="17" fillId="0" borderId="5" xfId="0" applyNumberFormat="1" applyFont="1" applyFill="1" applyBorder="1" applyAlignment="1">
      <alignment horizontal="center"/>
    </xf>
    <xf numFmtId="166" fontId="17" fillId="0" borderId="5" xfId="1" applyNumberFormat="1" applyFont="1" applyFill="1" applyBorder="1" applyAlignment="1">
      <alignment horizontal="right"/>
    </xf>
    <xf numFmtId="174" fontId="17" fillId="0" borderId="5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174" fontId="0" fillId="0" borderId="0" xfId="0" applyNumberFormat="1" applyFill="1" applyAlignment="1">
      <alignment horizontal="center"/>
    </xf>
    <xf numFmtId="166" fontId="0" fillId="0" borderId="5" xfId="0" applyNumberFormat="1" applyFont="1" applyFill="1" applyBorder="1" applyAlignment="1"/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/>
    <xf numFmtId="41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0" fontId="24" fillId="0" borderId="0" xfId="0" quotePrefix="1" applyFont="1" applyFill="1" applyAlignment="1"/>
    <xf numFmtId="0" fontId="17" fillId="0" borderId="0" xfId="0" quotePrefix="1" applyFont="1" applyFill="1" applyAlignment="1"/>
    <xf numFmtId="0" fontId="17" fillId="0" borderId="0" xfId="0" quotePrefix="1" applyFont="1" applyFill="1" applyBorder="1" applyAlignment="1"/>
    <xf numFmtId="0" fontId="17" fillId="0" borderId="0" xfId="0" applyFont="1" applyFill="1" applyBorder="1" applyAlignment="1"/>
    <xf numFmtId="49" fontId="0" fillId="0" borderId="0" xfId="0" applyNumberFormat="1" applyFill="1" applyBorder="1" applyAlignment="1">
      <alignment horizontal="center" wrapText="1"/>
    </xf>
    <xf numFmtId="165" fontId="0" fillId="0" borderId="0" xfId="0" applyNumberFormat="1" applyFont="1" applyFill="1" applyAlignment="1"/>
    <xf numFmtId="173" fontId="0" fillId="0" borderId="0" xfId="0" applyNumberFormat="1" applyFont="1" applyFill="1"/>
    <xf numFmtId="173" fontId="0" fillId="0" borderId="0" xfId="0" applyNumberFormat="1" applyFont="1" applyFill="1" applyBorder="1"/>
    <xf numFmtId="0" fontId="19" fillId="0" borderId="0" xfId="0" applyFont="1" applyFill="1" applyBorder="1" applyAlignment="1"/>
    <xf numFmtId="165" fontId="0" fillId="0" borderId="0" xfId="0" applyNumberFormat="1" applyFont="1" applyFill="1" applyAlignment="1">
      <alignment horizontal="right"/>
    </xf>
    <xf numFmtId="41" fontId="17" fillId="0" borderId="3" xfId="0" applyNumberFormat="1" applyFont="1" applyFill="1" applyBorder="1" applyAlignment="1">
      <alignment horizontal="right"/>
    </xf>
    <xf numFmtId="43" fontId="0" fillId="0" borderId="0" xfId="0" applyNumberFormat="1" applyFont="1" applyFill="1" applyBorder="1"/>
    <xf numFmtId="43" fontId="27" fillId="0" borderId="0" xfId="0" applyNumberFormat="1" applyFont="1" applyFill="1" applyBorder="1"/>
    <xf numFmtId="41" fontId="17" fillId="0" borderId="0" xfId="0" applyNumberFormat="1" applyFont="1" applyFill="1" applyBorder="1"/>
    <xf numFmtId="1" fontId="0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166" fontId="29" fillId="0" borderId="0" xfId="0" applyNumberFormat="1" applyFont="1" applyFill="1" applyAlignment="1"/>
    <xf numFmtId="166" fontId="29" fillId="0" borderId="0" xfId="0" applyNumberFormat="1" applyFont="1" applyFill="1" applyBorder="1" applyAlignment="1"/>
    <xf numFmtId="166" fontId="29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 indent="1"/>
    </xf>
    <xf numFmtId="0" fontId="0" fillId="0" borderId="0" xfId="3" applyNumberFormat="1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74" fontId="1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166" fontId="17" fillId="0" borderId="4" xfId="1" applyNumberFormat="1" applyFont="1" applyBorder="1" applyAlignment="1">
      <alignment horizontal="right"/>
    </xf>
    <xf numFmtId="166" fontId="17" fillId="0" borderId="0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37" fontId="16" fillId="0" borderId="0" xfId="0" applyNumberFormat="1" applyFont="1" applyFill="1" applyBorder="1"/>
    <xf numFmtId="43" fontId="0" fillId="0" borderId="5" xfId="1" applyNumberFormat="1" applyFont="1" applyFill="1" applyBorder="1" applyAlignment="1">
      <alignment horizontal="center"/>
    </xf>
    <xf numFmtId="174" fontId="17" fillId="0" borderId="0" xfId="0" applyNumberFormat="1" applyFont="1" applyFill="1"/>
    <xf numFmtId="17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74" fontId="0" fillId="0" borderId="5" xfId="0" applyNumberFormat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172" fontId="21" fillId="0" borderId="0" xfId="3" applyNumberFormat="1" applyFont="1" applyFill="1" applyBorder="1" applyAlignment="1">
      <alignment horizontal="center"/>
    </xf>
    <xf numFmtId="39" fontId="17" fillId="0" borderId="0" xfId="0" applyNumberFormat="1" applyFont="1" applyFill="1" applyBorder="1" applyAlignment="1">
      <alignment horizontal="center"/>
    </xf>
    <xf numFmtId="39" fontId="16" fillId="0" borderId="5" xfId="0" applyNumberFormat="1" applyFont="1" applyFill="1" applyBorder="1" applyAlignment="1">
      <alignment horizontal="center"/>
    </xf>
    <xf numFmtId="39" fontId="0" fillId="0" borderId="5" xfId="0" applyNumberForma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/>
    <xf numFmtId="0" fontId="29" fillId="0" borderId="0" xfId="0" applyFont="1" applyFill="1"/>
    <xf numFmtId="0" fontId="33" fillId="0" borderId="0" xfId="0" applyFont="1" applyFill="1"/>
    <xf numFmtId="4" fontId="29" fillId="0" borderId="0" xfId="1" applyFont="1" applyFill="1"/>
    <xf numFmtId="4" fontId="29" fillId="0" borderId="0" xfId="0" applyNumberFormat="1" applyFont="1" applyFill="1"/>
    <xf numFmtId="166" fontId="29" fillId="0" borderId="0" xfId="0" applyNumberFormat="1" applyFont="1" applyFill="1"/>
    <xf numFmtId="0" fontId="34" fillId="0" borderId="0" xfId="0" applyNumberFormat="1" applyFont="1" applyFill="1" applyAlignment="1">
      <alignment horizontal="center"/>
    </xf>
    <xf numFmtId="0" fontId="30" fillId="0" borderId="0" xfId="0" applyFont="1" applyFill="1" applyAlignment="1"/>
    <xf numFmtId="0" fontId="30" fillId="0" borderId="0" xfId="0" quotePrefix="1" applyFont="1" applyFill="1" applyAlignment="1"/>
    <xf numFmtId="0" fontId="35" fillId="0" borderId="0" xfId="0" quotePrefix="1" applyFont="1" applyFill="1" applyAlignment="1"/>
    <xf numFmtId="0" fontId="31" fillId="0" borderId="0" xfId="0" applyFont="1" applyFill="1" applyAlignment="1"/>
    <xf numFmtId="0" fontId="31" fillId="0" borderId="0" xfId="0" quotePrefix="1" applyFont="1" applyFill="1" applyAlignment="1"/>
    <xf numFmtId="0" fontId="36" fillId="0" borderId="0" xfId="0" quotePrefix="1" applyFont="1" applyFill="1" applyAlignment="1"/>
    <xf numFmtId="0" fontId="31" fillId="0" borderId="0" xfId="0" applyFont="1" applyFill="1"/>
    <xf numFmtId="0" fontId="36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0" fontId="34" fillId="0" borderId="0" xfId="0" quotePrefix="1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31" fillId="0" borderId="0" xfId="0" applyFont="1" applyFill="1" applyAlignment="1">
      <alignment horizontal="left"/>
    </xf>
    <xf numFmtId="0" fontId="34" fillId="0" borderId="0" xfId="0" applyNumberFormat="1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49" fontId="34" fillId="0" borderId="0" xfId="0" applyNumberFormat="1" applyFont="1" applyFill="1" applyBorder="1" applyAlignment="1">
      <alignment horizontal="center"/>
    </xf>
    <xf numFmtId="0" fontId="38" fillId="0" borderId="0" xfId="0" applyFont="1" applyFill="1"/>
    <xf numFmtId="165" fontId="29" fillId="0" borderId="0" xfId="0" applyNumberFormat="1" applyFont="1" applyFill="1" applyBorder="1"/>
    <xf numFmtId="0" fontId="29" fillId="0" borderId="0" xfId="0" applyFont="1" applyFill="1" applyAlignment="1">
      <alignment horizontal="left"/>
    </xf>
    <xf numFmtId="37" fontId="29" fillId="0" borderId="0" xfId="0" applyNumberFormat="1" applyFont="1" applyFill="1"/>
    <xf numFmtId="174" fontId="29" fillId="0" borderId="0" xfId="0" applyNumberFormat="1" applyFont="1" applyFill="1" applyAlignment="1">
      <alignment horizontal="center"/>
    </xf>
    <xf numFmtId="4" fontId="29" fillId="0" borderId="0" xfId="1" applyFont="1" applyFill="1" applyAlignment="1">
      <alignment horizontal="center"/>
    </xf>
    <xf numFmtId="166" fontId="29" fillId="0" borderId="0" xfId="0" applyNumberFormat="1" applyFont="1" applyFill="1" applyAlignment="1">
      <alignment horizontal="center"/>
    </xf>
    <xf numFmtId="3" fontId="29" fillId="0" borderId="0" xfId="1" applyNumberFormat="1" applyFont="1" applyFill="1"/>
    <xf numFmtId="166" fontId="29" fillId="0" borderId="5" xfId="0" applyNumberFormat="1" applyFont="1" applyFill="1" applyBorder="1"/>
    <xf numFmtId="0" fontId="37" fillId="0" borderId="0" xfId="0" applyFont="1" applyFill="1"/>
    <xf numFmtId="166" fontId="37" fillId="0" borderId="3" xfId="0" applyNumberFormat="1" applyFont="1" applyFill="1" applyBorder="1" applyAlignment="1">
      <alignment horizontal="right"/>
    </xf>
    <xf numFmtId="173" fontId="37" fillId="0" borderId="0" xfId="0" applyNumberFormat="1" applyFont="1" applyFill="1"/>
    <xf numFmtId="173" fontId="29" fillId="0" borderId="0" xfId="0" applyNumberFormat="1" applyFont="1" applyFill="1" applyAlignment="1">
      <alignment horizontal="right"/>
    </xf>
    <xf numFmtId="173" fontId="29" fillId="0" borderId="0" xfId="0" applyNumberFormat="1" applyFont="1" applyFill="1"/>
    <xf numFmtId="37" fontId="29" fillId="0" borderId="0" xfId="0" applyNumberFormat="1" applyFont="1" applyFill="1" applyAlignment="1">
      <alignment horizontal="center"/>
    </xf>
    <xf numFmtId="166" fontId="29" fillId="0" borderId="0" xfId="0" quotePrefix="1" applyNumberFormat="1" applyFont="1" applyFill="1" applyBorder="1" applyAlignment="1"/>
    <xf numFmtId="0" fontId="29" fillId="0" borderId="0" xfId="0" quotePrefix="1" applyFont="1" applyFill="1"/>
    <xf numFmtId="166" fontId="37" fillId="0" borderId="3" xfId="0" applyNumberFormat="1" applyFont="1" applyFill="1" applyBorder="1" applyAlignment="1"/>
    <xf numFmtId="173" fontId="37" fillId="0" borderId="0" xfId="0" applyNumberFormat="1" applyFont="1" applyFill="1" applyBorder="1" applyAlignment="1"/>
    <xf numFmtId="173" fontId="37" fillId="0" borderId="0" xfId="0" applyNumberFormat="1" applyFont="1" applyFill="1" applyAlignment="1"/>
    <xf numFmtId="0" fontId="39" fillId="0" borderId="0" xfId="0" applyFont="1" applyFill="1"/>
    <xf numFmtId="0" fontId="40" fillId="0" borderId="0" xfId="0" applyNumberFormat="1" applyFont="1" applyFill="1" applyAlignment="1">
      <alignment horizontal="center"/>
    </xf>
    <xf numFmtId="166" fontId="39" fillId="0" borderId="6" xfId="0" applyNumberFormat="1" applyFont="1" applyFill="1" applyBorder="1" applyAlignment="1"/>
    <xf numFmtId="173" fontId="39" fillId="0" borderId="0" xfId="0" applyNumberFormat="1" applyFont="1" applyFill="1" applyBorder="1" applyAlignment="1"/>
    <xf numFmtId="173" fontId="39" fillId="0" borderId="0" xfId="0" applyNumberFormat="1" applyFont="1" applyFill="1" applyAlignment="1"/>
    <xf numFmtId="166" fontId="37" fillId="0" borderId="4" xfId="0" applyNumberFormat="1" applyFont="1" applyFill="1" applyBorder="1" applyAlignment="1">
      <alignment horizontal="right"/>
    </xf>
    <xf numFmtId="173" fontId="37" fillId="0" borderId="0" xfId="0" applyNumberFormat="1" applyFont="1" applyFill="1" applyBorder="1" applyAlignment="1">
      <alignment horizontal="right"/>
    </xf>
    <xf numFmtId="37" fontId="29" fillId="0" borderId="0" xfId="0" applyNumberFormat="1" applyFont="1" applyFill="1" applyAlignment="1">
      <alignment horizontal="right"/>
    </xf>
    <xf numFmtId="166" fontId="29" fillId="0" borderId="0" xfId="0" applyNumberFormat="1" applyFont="1" applyFill="1" applyBorder="1"/>
    <xf numFmtId="166" fontId="29" fillId="0" borderId="0" xfId="0" applyNumberFormat="1" applyFont="1" applyFill="1" applyBorder="1" applyAlignment="1">
      <alignment horizontal="right"/>
    </xf>
    <xf numFmtId="166" fontId="29" fillId="0" borderId="0" xfId="0" applyNumberFormat="1" applyFont="1" applyFill="1" applyBorder="1" applyAlignment="1">
      <alignment horizontal="center"/>
    </xf>
    <xf numFmtId="166" fontId="29" fillId="0" borderId="5" xfId="0" applyNumberFormat="1" applyFont="1" applyFill="1" applyBorder="1" applyAlignment="1">
      <alignment horizontal="right"/>
    </xf>
    <xf numFmtId="173" fontId="37" fillId="0" borderId="3" xfId="0" applyNumberFormat="1" applyFont="1" applyFill="1" applyBorder="1" applyAlignment="1">
      <alignment horizontal="right"/>
    </xf>
    <xf numFmtId="173" fontId="37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left"/>
    </xf>
    <xf numFmtId="0" fontId="29" fillId="0" borderId="0" xfId="0" applyFont="1" applyFill="1" applyAlignment="1"/>
    <xf numFmtId="43" fontId="29" fillId="0" borderId="0" xfId="0" applyNumberFormat="1" applyFont="1" applyFill="1" applyAlignment="1">
      <alignment horizontal="center"/>
    </xf>
    <xf numFmtId="173" fontId="37" fillId="0" borderId="5" xfId="0" applyNumberFormat="1" applyFont="1" applyFill="1" applyBorder="1" applyAlignment="1">
      <alignment horizontal="right"/>
    </xf>
    <xf numFmtId="173" fontId="29" fillId="0" borderId="0" xfId="0" applyNumberFormat="1" applyFont="1" applyFill="1" applyBorder="1" applyAlignment="1">
      <alignment horizontal="right"/>
    </xf>
    <xf numFmtId="0" fontId="34" fillId="0" borderId="0" xfId="0" applyFont="1" applyFill="1"/>
    <xf numFmtId="166" fontId="29" fillId="0" borderId="4" xfId="0" applyNumberFormat="1" applyFont="1" applyFill="1" applyBorder="1" applyAlignment="1">
      <alignment horizontal="right"/>
    </xf>
    <xf numFmtId="166" fontId="29" fillId="0" borderId="8" xfId="0" applyNumberFormat="1" applyFont="1" applyFill="1" applyBorder="1" applyAlignment="1">
      <alignment horizontal="right"/>
    </xf>
    <xf numFmtId="166" fontId="29" fillId="0" borderId="0" xfId="0" applyNumberFormat="1" applyFont="1" applyFill="1" applyAlignment="1">
      <alignment horizontal="left"/>
    </xf>
    <xf numFmtId="37" fontId="29" fillId="0" borderId="5" xfId="0" applyNumberFormat="1" applyFont="1" applyFill="1" applyBorder="1" applyAlignment="1">
      <alignment horizontal="center"/>
    </xf>
    <xf numFmtId="166" fontId="37" fillId="0" borderId="0" xfId="0" applyNumberFormat="1" applyFont="1" applyFill="1" applyBorder="1"/>
    <xf numFmtId="0" fontId="37" fillId="0" borderId="0" xfId="0" applyNumberFormat="1" applyFont="1" applyFill="1" applyAlignment="1">
      <alignment horizontal="left"/>
    </xf>
    <xf numFmtId="0" fontId="29" fillId="0" borderId="0" xfId="0" quotePrefix="1" applyFont="1" applyFill="1" applyAlignment="1">
      <alignment horizontal="left"/>
    </xf>
    <xf numFmtId="0" fontId="36" fillId="0" borderId="0" xfId="0" applyFont="1" applyFill="1" applyAlignment="1"/>
    <xf numFmtId="0" fontId="29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166" fontId="37" fillId="0" borderId="0" xfId="0" applyNumberFormat="1" applyFont="1" applyFill="1"/>
    <xf numFmtId="37" fontId="37" fillId="0" borderId="0" xfId="0" applyNumberFormat="1" applyFont="1" applyFill="1"/>
    <xf numFmtId="37" fontId="29" fillId="0" borderId="0" xfId="0" applyNumberFormat="1" applyFont="1" applyFill="1" applyBorder="1"/>
    <xf numFmtId="4" fontId="29" fillId="0" borderId="0" xfId="1" applyFont="1" applyFill="1" applyBorder="1"/>
    <xf numFmtId="174" fontId="29" fillId="0" borderId="5" xfId="0" applyNumberFormat="1" applyFont="1" applyFill="1" applyBorder="1" applyAlignment="1">
      <alignment horizontal="center"/>
    </xf>
    <xf numFmtId="166" fontId="37" fillId="0" borderId="3" xfId="1" applyNumberFormat="1" applyFont="1" applyFill="1" applyBorder="1" applyAlignment="1">
      <alignment horizontal="right"/>
    </xf>
    <xf numFmtId="166" fontId="37" fillId="0" borderId="0" xfId="1" applyNumberFormat="1" applyFont="1" applyFill="1"/>
    <xf numFmtId="166" fontId="29" fillId="0" borderId="0" xfId="1" applyNumberFormat="1" applyFont="1" applyFill="1" applyBorder="1" applyAlignment="1">
      <alignment horizontal="right"/>
    </xf>
    <xf numFmtId="166" fontId="29" fillId="0" borderId="0" xfId="1" applyNumberFormat="1" applyFont="1" applyFill="1"/>
    <xf numFmtId="166" fontId="37" fillId="0" borderId="0" xfId="0" applyNumberFormat="1" applyFont="1" applyFill="1" applyAlignment="1">
      <alignment horizontal="right"/>
    </xf>
    <xf numFmtId="166" fontId="37" fillId="0" borderId="0" xfId="0" applyNumberFormat="1" applyFont="1" applyFill="1" applyBorder="1" applyAlignment="1">
      <alignment horizontal="right"/>
    </xf>
    <xf numFmtId="0" fontId="38" fillId="0" borderId="0" xfId="0" applyFont="1" applyFill="1" applyAlignment="1">
      <alignment horizontal="left"/>
    </xf>
    <xf numFmtId="166" fontId="29" fillId="0" borderId="5" xfId="0" applyNumberFormat="1" applyFont="1" applyFill="1" applyBorder="1" applyAlignment="1">
      <alignment horizontal="center"/>
    </xf>
    <xf numFmtId="37" fontId="37" fillId="0" borderId="0" xfId="0" applyNumberFormat="1" applyFont="1" applyFill="1" applyBorder="1"/>
    <xf numFmtId="0" fontId="37" fillId="0" borderId="0" xfId="0" applyFont="1" applyFill="1" applyAlignment="1">
      <alignment horizontal="left"/>
    </xf>
    <xf numFmtId="0" fontId="29" fillId="0" borderId="0" xfId="0" applyFont="1" applyFill="1" applyBorder="1"/>
    <xf numFmtId="166" fontId="37" fillId="0" borderId="5" xfId="0" applyNumberFormat="1" applyFont="1" applyFill="1" applyBorder="1" applyAlignment="1">
      <alignment horizontal="right"/>
    </xf>
    <xf numFmtId="166" fontId="37" fillId="0" borderId="0" xfId="0" applyNumberFormat="1" applyFont="1" applyFill="1" applyBorder="1" applyAlignment="1">
      <alignment horizontal="center"/>
    </xf>
    <xf numFmtId="166" fontId="29" fillId="0" borderId="6" xfId="0" applyNumberFormat="1" applyFont="1" applyFill="1" applyBorder="1" applyAlignment="1">
      <alignment horizontal="right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Alignment="1"/>
    <xf numFmtId="166" fontId="29" fillId="0" borderId="0" xfId="0" quotePrefix="1" applyNumberFormat="1" applyFont="1" applyFill="1" applyBorder="1" applyAlignment="1">
      <alignment horizontal="right"/>
    </xf>
    <xf numFmtId="37" fontId="29" fillId="0" borderId="0" xfId="0" quotePrefix="1" applyNumberFormat="1" applyFont="1" applyFill="1" applyBorder="1" applyAlignment="1">
      <alignment horizontal="right"/>
    </xf>
    <xf numFmtId="165" fontId="29" fillId="0" borderId="0" xfId="0" applyNumberFormat="1" applyFont="1" applyFill="1"/>
    <xf numFmtId="174" fontId="29" fillId="0" borderId="0" xfId="0" applyNumberFormat="1" applyFont="1" applyFill="1" applyBorder="1" applyAlignment="1">
      <alignment horizontal="center"/>
    </xf>
    <xf numFmtId="166" fontId="37" fillId="0" borderId="7" xfId="0" applyNumberFormat="1" applyFont="1" applyFill="1" applyBorder="1" applyAlignment="1">
      <alignment horizontal="right"/>
    </xf>
    <xf numFmtId="0" fontId="32" fillId="0" borderId="0" xfId="0" quotePrefix="1" applyFont="1" applyFill="1" applyAlignment="1"/>
    <xf numFmtId="165" fontId="29" fillId="0" borderId="0" xfId="0" applyNumberFormat="1" applyFont="1" applyFill="1" applyBorder="1" applyAlignment="1">
      <alignment horizontal="right"/>
    </xf>
    <xf numFmtId="165" fontId="37" fillId="0" borderId="4" xfId="0" applyNumberFormat="1" applyFont="1" applyFill="1" applyBorder="1" applyAlignment="1">
      <alignment horizontal="right"/>
    </xf>
    <xf numFmtId="165" fontId="37" fillId="0" borderId="0" xfId="0" applyNumberFormat="1" applyFont="1" applyFill="1" applyBorder="1"/>
    <xf numFmtId="39" fontId="32" fillId="0" borderId="0" xfId="0" applyNumberFormat="1" applyFont="1" applyFill="1" applyBorder="1"/>
    <xf numFmtId="39" fontId="32" fillId="0" borderId="0" xfId="0" applyNumberFormat="1" applyFont="1" applyFill="1" applyBorder="1" applyAlignment="1">
      <alignment horizontal="right"/>
    </xf>
    <xf numFmtId="39" fontId="32" fillId="0" borderId="0" xfId="0" applyNumberFormat="1" applyFont="1" applyFill="1" applyBorder="1" applyAlignment="1">
      <alignment horizontal="center"/>
    </xf>
    <xf numFmtId="39" fontId="37" fillId="0" borderId="0" xfId="0" applyNumberFormat="1" applyFont="1" applyFill="1" applyBorder="1" applyAlignment="1">
      <alignment horizontal="center"/>
    </xf>
    <xf numFmtId="39" fontId="37" fillId="0" borderId="0" xfId="0" applyNumberFormat="1" applyFont="1" applyFill="1" applyBorder="1" applyAlignment="1">
      <alignment horizontal="center"/>
    </xf>
    <xf numFmtId="39" fontId="29" fillId="0" borderId="5" xfId="0" applyNumberFormat="1" applyFont="1" applyFill="1" applyBorder="1" applyAlignment="1">
      <alignment horizontal="center"/>
    </xf>
    <xf numFmtId="39" fontId="29" fillId="0" borderId="0" xfId="0" applyNumberFormat="1" applyFont="1" applyFill="1" applyBorder="1" applyAlignment="1">
      <alignment horizontal="center"/>
    </xf>
    <xf numFmtId="0" fontId="37" fillId="0" borderId="0" xfId="0" quotePrefix="1" applyFont="1" applyFill="1"/>
    <xf numFmtId="0" fontId="37" fillId="0" borderId="0" xfId="3" applyNumberFormat="1" applyFont="1" applyFill="1"/>
    <xf numFmtId="166" fontId="37" fillId="0" borderId="0" xfId="1" applyNumberFormat="1" applyFont="1" applyFill="1" applyBorder="1" applyAlignment="1">
      <alignment horizontal="right"/>
    </xf>
    <xf numFmtId="0" fontId="37" fillId="0" borderId="0" xfId="0" applyFont="1" applyFill="1" applyBorder="1" applyAlignment="1">
      <alignment horizontal="right"/>
    </xf>
    <xf numFmtId="166" fontId="37" fillId="0" borderId="0" xfId="1" applyNumberFormat="1" applyFont="1" applyFill="1" applyBorder="1"/>
    <xf numFmtId="0" fontId="38" fillId="0" borderId="0" xfId="3" applyNumberFormat="1" applyFont="1" applyFill="1" applyAlignment="1">
      <alignment horizontal="left" indent="1"/>
    </xf>
    <xf numFmtId="0" fontId="29" fillId="0" borderId="0" xfId="3" applyNumberFormat="1" applyFont="1" applyFill="1" applyAlignment="1">
      <alignment horizontal="left" indent="1"/>
    </xf>
    <xf numFmtId="43" fontId="29" fillId="0" borderId="5" xfId="0" applyNumberFormat="1" applyFont="1" applyFill="1" applyBorder="1" applyAlignment="1">
      <alignment horizontal="center"/>
    </xf>
    <xf numFmtId="166" fontId="37" fillId="0" borderId="0" xfId="1" applyNumberFormat="1" applyFont="1" applyFill="1" applyAlignment="1">
      <alignment horizontal="right"/>
    </xf>
    <xf numFmtId="166" fontId="29" fillId="0" borderId="5" xfId="1" applyNumberFormat="1" applyFont="1" applyFill="1" applyBorder="1" applyAlignment="1">
      <alignment horizontal="right"/>
    </xf>
    <xf numFmtId="166" fontId="29" fillId="0" borderId="5" xfId="1" applyNumberFormat="1" applyFont="1" applyFill="1" applyBorder="1"/>
    <xf numFmtId="43" fontId="37" fillId="0" borderId="5" xfId="0" applyNumberFormat="1" applyFont="1" applyFill="1" applyBorder="1" applyAlignment="1">
      <alignment horizontal="center"/>
    </xf>
    <xf numFmtId="166" fontId="37" fillId="0" borderId="5" xfId="1" applyNumberFormat="1" applyFont="1" applyFill="1" applyBorder="1" applyAlignment="1">
      <alignment horizontal="right"/>
    </xf>
    <xf numFmtId="174" fontId="37" fillId="0" borderId="5" xfId="0" applyNumberFormat="1" applyFont="1" applyFill="1" applyBorder="1" applyAlignment="1">
      <alignment horizontal="center"/>
    </xf>
    <xf numFmtId="0" fontId="29" fillId="0" borderId="0" xfId="3" applyNumberFormat="1" applyFont="1" applyFill="1"/>
    <xf numFmtId="43" fontId="29" fillId="0" borderId="0" xfId="0" applyNumberFormat="1" applyFont="1" applyFill="1" applyBorder="1" applyAlignment="1">
      <alignment horizontal="center"/>
    </xf>
    <xf numFmtId="166" fontId="29" fillId="0" borderId="0" xfId="1" applyNumberFormat="1" applyFont="1" applyFill="1" applyAlignment="1">
      <alignment horizontal="right"/>
    </xf>
    <xf numFmtId="43" fontId="37" fillId="0" borderId="3" xfId="0" applyNumberFormat="1" applyFont="1" applyFill="1" applyBorder="1" applyAlignment="1">
      <alignment horizontal="center"/>
    </xf>
    <xf numFmtId="43" fontId="37" fillId="0" borderId="0" xfId="0" applyNumberFormat="1" applyFont="1" applyFill="1" applyBorder="1" applyAlignment="1">
      <alignment horizontal="center"/>
    </xf>
    <xf numFmtId="174" fontId="37" fillId="0" borderId="3" xfId="0" applyNumberFormat="1" applyFont="1" applyFill="1" applyBorder="1" applyAlignment="1">
      <alignment horizontal="center"/>
    </xf>
    <xf numFmtId="174" fontId="37" fillId="0" borderId="0" xfId="1" applyNumberFormat="1" applyFont="1" applyFill="1" applyBorder="1" applyAlignment="1">
      <alignment horizontal="right"/>
    </xf>
    <xf numFmtId="166" fontId="37" fillId="0" borderId="4" xfId="1" applyNumberFormat="1" applyFont="1" applyFill="1" applyBorder="1" applyAlignment="1">
      <alignment horizontal="right"/>
    </xf>
    <xf numFmtId="166" fontId="29" fillId="0" borderId="0" xfId="1" applyNumberFormat="1" applyFont="1" applyFill="1" applyBorder="1"/>
    <xf numFmtId="0" fontId="30" fillId="0" borderId="0" xfId="0" quotePrefix="1" applyFont="1" applyFill="1" applyBorder="1" applyAlignment="1"/>
    <xf numFmtId="0" fontId="41" fillId="0" borderId="0" xfId="0" applyFont="1" applyFill="1"/>
    <xf numFmtId="0" fontId="41" fillId="0" borderId="0" xfId="0" applyNumberFormat="1" applyFont="1" applyFill="1" applyAlignment="1">
      <alignment horizontal="center"/>
    </xf>
    <xf numFmtId="0" fontId="31" fillId="0" borderId="0" xfId="0" quotePrefix="1" applyFont="1" applyFill="1" applyBorder="1" applyAlignment="1"/>
    <xf numFmtId="0" fontId="34" fillId="0" borderId="0" xfId="0" applyFont="1" applyFill="1" applyBorder="1"/>
    <xf numFmtId="172" fontId="29" fillId="0" borderId="0" xfId="3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172" fontId="34" fillId="0" borderId="0" xfId="3" applyNumberFormat="1" applyFont="1" applyFill="1" applyBorder="1" applyAlignment="1">
      <alignment horizontal="center"/>
    </xf>
    <xf numFmtId="49" fontId="34" fillId="0" borderId="0" xfId="1" applyNumberFormat="1" applyFont="1" applyFill="1" applyAlignment="1">
      <alignment horizontal="center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7"/>
  <sheetViews>
    <sheetView tabSelected="1" view="pageBreakPreview" zoomScale="90" zoomScaleNormal="80" zoomScaleSheetLayoutView="90" workbookViewId="0">
      <selection activeCell="N8" sqref="N8"/>
    </sheetView>
  </sheetViews>
  <sheetFormatPr defaultColWidth="10.81640625" defaultRowHeight="21" customHeight="1"/>
  <cols>
    <col min="1" max="1" width="2.1796875" style="245" customWidth="1"/>
    <col min="2" max="3" width="2.54296875" style="245" customWidth="1"/>
    <col min="4" max="4" width="37.90625" style="245" customWidth="1"/>
    <col min="5" max="5" width="9.54296875" style="250" customWidth="1"/>
    <col min="6" max="6" width="15.6328125" style="245" customWidth="1"/>
    <col min="7" max="7" width="1" style="245" customWidth="1"/>
    <col min="8" max="8" width="15.6328125" style="245" customWidth="1"/>
    <col min="9" max="9" width="1" style="245" customWidth="1"/>
    <col min="10" max="10" width="15.6328125" style="249" customWidth="1"/>
    <col min="11" max="11" width="1" style="249" customWidth="1"/>
    <col min="12" max="12" width="15.6328125" style="249" customWidth="1"/>
    <col min="13" max="13" width="14.1796875" style="245" bestFit="1" customWidth="1"/>
    <col min="14" max="14" width="13.54296875" style="245" bestFit="1" customWidth="1"/>
    <col min="15" max="16384" width="10.81640625" style="245"/>
  </cols>
  <sheetData>
    <row r="1" spans="1:12" s="242" customFormat="1" ht="21" customHeight="1">
      <c r="A1" s="251" t="s">
        <v>12</v>
      </c>
      <c r="B1" s="252"/>
      <c r="C1" s="252"/>
      <c r="D1" s="252"/>
      <c r="E1" s="253"/>
      <c r="F1" s="252"/>
      <c r="G1" s="252"/>
      <c r="H1" s="252"/>
      <c r="I1" s="252"/>
      <c r="J1" s="252"/>
      <c r="K1" s="252"/>
      <c r="L1" s="252"/>
    </row>
    <row r="2" spans="1:12" s="243" customFormat="1" ht="21" customHeight="1">
      <c r="A2" s="254" t="s">
        <v>69</v>
      </c>
      <c r="B2" s="255"/>
      <c r="C2" s="255"/>
      <c r="D2" s="255"/>
      <c r="E2" s="256"/>
      <c r="F2" s="255"/>
      <c r="G2" s="255"/>
      <c r="H2" s="255"/>
      <c r="I2" s="255"/>
      <c r="J2" s="255"/>
      <c r="K2" s="255"/>
      <c r="L2" s="255"/>
    </row>
    <row r="3" spans="1:12" s="244" customFormat="1" ht="21" customHeight="1">
      <c r="A3" s="257"/>
      <c r="B3" s="257"/>
      <c r="C3" s="257"/>
      <c r="D3" s="257"/>
      <c r="E3" s="258"/>
      <c r="F3" s="257"/>
      <c r="G3" s="259"/>
      <c r="H3" s="257"/>
      <c r="I3" s="259"/>
      <c r="J3" s="257"/>
      <c r="K3" s="259"/>
      <c r="L3" s="257"/>
    </row>
    <row r="4" spans="1:12" ht="21" customHeight="1">
      <c r="A4" s="260"/>
      <c r="B4" s="260"/>
      <c r="C4" s="260"/>
      <c r="D4" s="260"/>
      <c r="E4" s="261"/>
      <c r="F4" s="262"/>
      <c r="G4" s="262" t="s">
        <v>10</v>
      </c>
      <c r="H4" s="262"/>
      <c r="I4" s="262"/>
      <c r="J4" s="262"/>
      <c r="K4" s="262" t="s">
        <v>42</v>
      </c>
      <c r="L4" s="262"/>
    </row>
    <row r="5" spans="1:12" ht="21" customHeight="1">
      <c r="A5" s="260"/>
      <c r="B5" s="260"/>
      <c r="C5" s="260"/>
      <c r="D5" s="260"/>
      <c r="E5" s="261"/>
      <c r="F5" s="263" t="s">
        <v>41</v>
      </c>
      <c r="G5" s="263"/>
      <c r="H5" s="263"/>
      <c r="I5" s="262"/>
      <c r="J5" s="263" t="s">
        <v>41</v>
      </c>
      <c r="K5" s="263"/>
      <c r="L5" s="263"/>
    </row>
    <row r="6" spans="1:12" ht="21" customHeight="1">
      <c r="A6" s="260"/>
      <c r="B6" s="260"/>
      <c r="C6" s="260"/>
      <c r="D6" s="260"/>
      <c r="E6" s="261"/>
      <c r="F6" s="264" t="s">
        <v>99</v>
      </c>
      <c r="G6" s="264"/>
      <c r="H6" s="264"/>
      <c r="I6" s="265"/>
      <c r="J6" s="264" t="s">
        <v>99</v>
      </c>
      <c r="K6" s="264"/>
      <c r="L6" s="264"/>
    </row>
    <row r="7" spans="1:12" ht="21" customHeight="1">
      <c r="A7" s="266" t="s">
        <v>13</v>
      </c>
      <c r="B7" s="266"/>
      <c r="C7" s="266"/>
      <c r="D7" s="266"/>
      <c r="E7" s="267" t="s">
        <v>46</v>
      </c>
      <c r="F7" s="268" t="s">
        <v>229</v>
      </c>
      <c r="G7" s="268"/>
      <c r="H7" s="268" t="s">
        <v>199</v>
      </c>
      <c r="I7" s="268"/>
      <c r="J7" s="268" t="s">
        <v>229</v>
      </c>
      <c r="K7" s="268"/>
      <c r="L7" s="268" t="s">
        <v>199</v>
      </c>
    </row>
    <row r="8" spans="1:12" ht="21" customHeight="1">
      <c r="A8" s="260"/>
      <c r="B8" s="260"/>
      <c r="C8" s="260"/>
      <c r="D8" s="260"/>
      <c r="E8" s="267"/>
      <c r="F8" s="269" t="s">
        <v>14</v>
      </c>
      <c r="G8" s="269"/>
      <c r="H8" s="269"/>
      <c r="I8" s="269"/>
      <c r="J8" s="269"/>
      <c r="K8" s="269"/>
      <c r="L8" s="269"/>
    </row>
    <row r="9" spans="1:12" ht="21" customHeight="1">
      <c r="A9" s="270" t="s">
        <v>44</v>
      </c>
      <c r="F9" s="271"/>
      <c r="G9" s="271"/>
      <c r="H9" s="271"/>
      <c r="I9" s="271"/>
      <c r="J9" s="271"/>
      <c r="K9" s="271"/>
      <c r="L9" s="271"/>
    </row>
    <row r="10" spans="1:12" ht="21" customHeight="1">
      <c r="A10" s="272" t="s">
        <v>4</v>
      </c>
      <c r="C10" s="272"/>
      <c r="D10" s="272"/>
      <c r="E10" s="250" t="s">
        <v>236</v>
      </c>
      <c r="F10" s="249">
        <v>1126748904</v>
      </c>
      <c r="G10" s="249"/>
      <c r="H10" s="249">
        <v>710184677</v>
      </c>
      <c r="I10" s="249"/>
      <c r="J10" s="249">
        <v>167852118</v>
      </c>
      <c r="L10" s="249">
        <v>32643323</v>
      </c>
    </row>
    <row r="11" spans="1:12" ht="21" customHeight="1">
      <c r="A11" s="272" t="s">
        <v>35</v>
      </c>
      <c r="C11" s="272"/>
      <c r="D11" s="272"/>
      <c r="E11" s="250" t="s">
        <v>237</v>
      </c>
      <c r="F11" s="249">
        <v>630924350</v>
      </c>
      <c r="G11" s="249"/>
      <c r="H11" s="249">
        <v>686160239</v>
      </c>
      <c r="I11" s="249"/>
      <c r="J11" s="249">
        <v>39097530</v>
      </c>
      <c r="L11" s="249">
        <v>30672677</v>
      </c>
    </row>
    <row r="12" spans="1:12" ht="21" customHeight="1">
      <c r="A12" s="272" t="s">
        <v>64</v>
      </c>
      <c r="C12" s="272"/>
      <c r="D12" s="272"/>
      <c r="E12" s="250" t="s">
        <v>238</v>
      </c>
      <c r="F12" s="211">
        <v>508241724</v>
      </c>
      <c r="G12" s="273"/>
      <c r="H12" s="211">
        <v>250086868</v>
      </c>
      <c r="I12" s="273"/>
      <c r="J12" s="274">
        <v>119406708</v>
      </c>
      <c r="K12" s="273"/>
      <c r="L12" s="274">
        <v>25690912</v>
      </c>
    </row>
    <row r="13" spans="1:12" ht="21" customHeight="1">
      <c r="A13" s="272" t="s">
        <v>210</v>
      </c>
      <c r="C13" s="272"/>
      <c r="D13" s="272"/>
      <c r="E13" s="250" t="s">
        <v>239</v>
      </c>
      <c r="F13" s="275" t="s">
        <v>58</v>
      </c>
      <c r="G13" s="273"/>
      <c r="H13" s="275" t="s">
        <v>58</v>
      </c>
      <c r="I13" s="273"/>
      <c r="J13" s="276" t="s">
        <v>58</v>
      </c>
      <c r="K13" s="273"/>
      <c r="L13" s="249">
        <v>708998200</v>
      </c>
    </row>
    <row r="14" spans="1:12" ht="21" customHeight="1">
      <c r="A14" s="245" t="s">
        <v>75</v>
      </c>
      <c r="C14" s="272"/>
      <c r="D14" s="272"/>
      <c r="E14" s="250" t="s">
        <v>239</v>
      </c>
      <c r="F14" s="275" t="s">
        <v>58</v>
      </c>
      <c r="G14" s="273"/>
      <c r="H14" s="275" t="s">
        <v>58</v>
      </c>
      <c r="I14" s="273"/>
      <c r="J14" s="249">
        <v>28000000</v>
      </c>
      <c r="K14" s="273"/>
      <c r="L14" s="249">
        <v>106000000</v>
      </c>
    </row>
    <row r="15" spans="1:12" ht="21" customHeight="1">
      <c r="A15" s="245" t="s">
        <v>2</v>
      </c>
      <c r="E15" s="250" t="s">
        <v>240</v>
      </c>
      <c r="F15" s="277">
        <v>498153315</v>
      </c>
      <c r="G15" s="273"/>
      <c r="H15" s="277">
        <v>450856813</v>
      </c>
      <c r="I15" s="273"/>
      <c r="J15" s="249">
        <v>32696500</v>
      </c>
      <c r="K15" s="273"/>
      <c r="L15" s="249">
        <v>35279234</v>
      </c>
    </row>
    <row r="16" spans="1:12" ht="21" customHeight="1">
      <c r="A16" s="245" t="s">
        <v>5</v>
      </c>
      <c r="F16" s="277">
        <v>55113464</v>
      </c>
      <c r="G16" s="273"/>
      <c r="H16" s="277">
        <v>38344765</v>
      </c>
      <c r="I16" s="273"/>
      <c r="J16" s="278">
        <v>12565811</v>
      </c>
      <c r="K16" s="273"/>
      <c r="L16" s="278">
        <v>6660821</v>
      </c>
    </row>
    <row r="17" spans="1:12" ht="21" customHeight="1">
      <c r="A17" s="279" t="s">
        <v>15</v>
      </c>
      <c r="F17" s="280">
        <f>SUM(F10:F16)</f>
        <v>2819181757</v>
      </c>
      <c r="G17" s="281"/>
      <c r="H17" s="280">
        <f>SUM(H10:H16)</f>
        <v>2135633362</v>
      </c>
      <c r="I17" s="281"/>
      <c r="J17" s="280">
        <f>SUM(J10:J16)</f>
        <v>399618667</v>
      </c>
      <c r="K17" s="281"/>
      <c r="L17" s="280">
        <f>SUM(L10:L16)</f>
        <v>945945167</v>
      </c>
    </row>
    <row r="18" spans="1:12" ht="21" customHeight="1">
      <c r="A18" s="279"/>
      <c r="F18" s="282"/>
      <c r="G18" s="283"/>
      <c r="H18" s="282"/>
      <c r="I18" s="283"/>
      <c r="J18" s="282"/>
      <c r="K18" s="283"/>
      <c r="L18" s="282"/>
    </row>
    <row r="19" spans="1:12" ht="21" customHeight="1">
      <c r="A19" s="270" t="s">
        <v>31</v>
      </c>
      <c r="F19" s="282"/>
      <c r="G19" s="283"/>
      <c r="H19" s="282"/>
      <c r="I19" s="283"/>
      <c r="J19" s="282"/>
      <c r="K19" s="283"/>
      <c r="L19" s="282"/>
    </row>
    <row r="20" spans="1:12" ht="21" customHeight="1">
      <c r="A20" s="272" t="s">
        <v>36</v>
      </c>
      <c r="C20" s="272"/>
      <c r="D20" s="272"/>
      <c r="E20" s="250" t="s">
        <v>241</v>
      </c>
      <c r="F20" s="276" t="s">
        <v>58</v>
      </c>
      <c r="G20" s="284"/>
      <c r="H20" s="276" t="s">
        <v>58</v>
      </c>
      <c r="I20" s="284"/>
      <c r="J20" s="285">
        <v>1581075270</v>
      </c>
      <c r="K20" s="273"/>
      <c r="L20" s="285">
        <v>1590081072</v>
      </c>
    </row>
    <row r="21" spans="1:12" ht="21" customHeight="1">
      <c r="A21" s="272" t="s">
        <v>242</v>
      </c>
      <c r="C21" s="272"/>
      <c r="D21" s="272"/>
      <c r="E21" s="250" t="s">
        <v>239</v>
      </c>
      <c r="F21" s="276" t="s">
        <v>58</v>
      </c>
      <c r="G21" s="284"/>
      <c r="H21" s="276" t="s">
        <v>58</v>
      </c>
      <c r="I21" s="284"/>
      <c r="J21" s="285">
        <v>100000000</v>
      </c>
      <c r="K21" s="273"/>
      <c r="L21" s="276" t="s">
        <v>58</v>
      </c>
    </row>
    <row r="22" spans="1:12" ht="21" customHeight="1">
      <c r="A22" s="245" t="s">
        <v>37</v>
      </c>
      <c r="C22" s="286"/>
      <c r="D22" s="286"/>
      <c r="E22" s="250" t="s">
        <v>243</v>
      </c>
      <c r="F22" s="277">
        <v>5320607726</v>
      </c>
      <c r="G22" s="273"/>
      <c r="H22" s="249">
        <v>5885643695</v>
      </c>
      <c r="I22" s="273"/>
      <c r="J22" s="249">
        <v>123992745</v>
      </c>
      <c r="K22" s="273"/>
      <c r="L22" s="249">
        <v>148662829</v>
      </c>
    </row>
    <row r="23" spans="1:12" ht="21" customHeight="1">
      <c r="A23" s="245" t="s">
        <v>33</v>
      </c>
      <c r="C23" s="286"/>
      <c r="D23" s="286"/>
      <c r="F23" s="249">
        <v>36348521</v>
      </c>
      <c r="G23" s="273"/>
      <c r="H23" s="249">
        <v>34120107</v>
      </c>
      <c r="I23" s="273"/>
      <c r="J23" s="249">
        <v>12544408</v>
      </c>
      <c r="K23" s="273"/>
      <c r="L23" s="249">
        <v>15959770</v>
      </c>
    </row>
    <row r="24" spans="1:12" ht="21" customHeight="1">
      <c r="A24" s="245" t="s">
        <v>48</v>
      </c>
      <c r="C24" s="286"/>
      <c r="D24" s="286"/>
      <c r="F24" s="249">
        <v>23427422</v>
      </c>
      <c r="G24" s="273"/>
      <c r="H24" s="249">
        <v>28757935</v>
      </c>
      <c r="I24" s="273"/>
      <c r="J24" s="249">
        <v>18668837</v>
      </c>
      <c r="K24" s="273"/>
      <c r="L24" s="249">
        <v>21144483</v>
      </c>
    </row>
    <row r="25" spans="1:12" ht="21" customHeight="1">
      <c r="A25" s="245" t="s">
        <v>56</v>
      </c>
      <c r="C25" s="286"/>
      <c r="D25" s="286"/>
      <c r="E25" s="250" t="s">
        <v>244</v>
      </c>
      <c r="F25" s="249">
        <v>73325329</v>
      </c>
      <c r="G25" s="273"/>
      <c r="H25" s="249">
        <v>21406716</v>
      </c>
      <c r="I25" s="273"/>
      <c r="J25" s="249">
        <v>72056989</v>
      </c>
      <c r="K25" s="273"/>
      <c r="L25" s="249">
        <v>27165095</v>
      </c>
    </row>
    <row r="26" spans="1:12" ht="21" customHeight="1">
      <c r="A26" s="245" t="s">
        <v>9</v>
      </c>
      <c r="E26" s="250" t="s">
        <v>245</v>
      </c>
      <c r="F26" s="278">
        <v>295017648</v>
      </c>
      <c r="G26" s="273"/>
      <c r="H26" s="278">
        <v>301708403</v>
      </c>
      <c r="I26" s="273"/>
      <c r="J26" s="278">
        <v>167060027</v>
      </c>
      <c r="K26" s="273"/>
      <c r="L26" s="278">
        <v>165320979</v>
      </c>
    </row>
    <row r="27" spans="1:12" ht="21" customHeight="1">
      <c r="A27" s="279" t="s">
        <v>16</v>
      </c>
      <c r="F27" s="287">
        <f>SUM(F20:F26)</f>
        <v>5748726646</v>
      </c>
      <c r="G27" s="288"/>
      <c r="H27" s="287">
        <f>SUM(H20:H26)</f>
        <v>6271636856</v>
      </c>
      <c r="I27" s="289"/>
      <c r="J27" s="287">
        <f>SUM(J20:J26)</f>
        <v>2075398276</v>
      </c>
      <c r="K27" s="288"/>
      <c r="L27" s="287">
        <f>SUM(L20:L26)</f>
        <v>1968334228</v>
      </c>
    </row>
    <row r="28" spans="1:12" s="246" customFormat="1" ht="21" customHeight="1">
      <c r="A28" s="290"/>
      <c r="E28" s="291"/>
      <c r="F28" s="292"/>
      <c r="G28" s="293"/>
      <c r="H28" s="292"/>
      <c r="I28" s="294"/>
      <c r="J28" s="292"/>
      <c r="K28" s="293"/>
      <c r="L28" s="292"/>
    </row>
    <row r="29" spans="1:12" ht="21" customHeight="1" thickBot="1">
      <c r="A29" s="279" t="s">
        <v>25</v>
      </c>
      <c r="F29" s="295">
        <f>SUM(F17+F27)</f>
        <v>8567908403</v>
      </c>
      <c r="G29" s="296"/>
      <c r="H29" s="295">
        <f>SUM(H17+H27)</f>
        <v>8407270218</v>
      </c>
      <c r="I29" s="296"/>
      <c r="J29" s="295">
        <f>SUM(J17+J27)</f>
        <v>2475016943</v>
      </c>
      <c r="K29" s="296"/>
      <c r="L29" s="295">
        <f>SUM(L17+L27)</f>
        <v>2914279395</v>
      </c>
    </row>
    <row r="30" spans="1:12" s="242" customFormat="1" ht="21" customHeight="1" thickTop="1">
      <c r="A30" s="251" t="s">
        <v>12</v>
      </c>
      <c r="B30" s="252"/>
      <c r="C30" s="252"/>
      <c r="D30" s="252"/>
      <c r="E30" s="253"/>
      <c r="F30" s="252"/>
      <c r="G30" s="252"/>
      <c r="H30" s="252"/>
      <c r="I30" s="252"/>
      <c r="J30" s="252"/>
      <c r="K30" s="252"/>
      <c r="L30" s="252"/>
    </row>
    <row r="31" spans="1:12" s="243" customFormat="1" ht="21" customHeight="1">
      <c r="A31" s="254" t="s">
        <v>69</v>
      </c>
      <c r="B31" s="255"/>
      <c r="C31" s="255"/>
      <c r="D31" s="255"/>
      <c r="E31" s="256"/>
      <c r="F31" s="255"/>
      <c r="G31" s="255"/>
      <c r="H31" s="255"/>
      <c r="I31" s="255"/>
      <c r="J31" s="255"/>
      <c r="K31" s="255"/>
      <c r="L31" s="255"/>
    </row>
    <row r="32" spans="1:12" s="244" customFormat="1" ht="19" customHeight="1">
      <c r="A32" s="257"/>
      <c r="B32" s="257"/>
      <c r="C32" s="257"/>
      <c r="D32" s="257"/>
      <c r="E32" s="258"/>
      <c r="F32" s="257"/>
      <c r="G32" s="259"/>
      <c r="H32" s="257"/>
      <c r="I32" s="259"/>
      <c r="J32" s="257"/>
      <c r="K32" s="259"/>
      <c r="L32" s="257"/>
    </row>
    <row r="33" spans="1:14" ht="21" customHeight="1">
      <c r="A33" s="260"/>
      <c r="B33" s="260"/>
      <c r="C33" s="260"/>
      <c r="D33" s="260"/>
      <c r="E33" s="261"/>
      <c r="F33" s="262"/>
      <c r="G33" s="262" t="s">
        <v>10</v>
      </c>
      <c r="H33" s="262"/>
      <c r="I33" s="262"/>
      <c r="J33" s="262"/>
      <c r="K33" s="262" t="s">
        <v>42</v>
      </c>
      <c r="L33" s="262"/>
    </row>
    <row r="34" spans="1:14" ht="21" customHeight="1">
      <c r="A34" s="260"/>
      <c r="B34" s="260"/>
      <c r="C34" s="260"/>
      <c r="D34" s="260"/>
      <c r="E34" s="261"/>
      <c r="F34" s="263" t="s">
        <v>41</v>
      </c>
      <c r="G34" s="263"/>
      <c r="H34" s="263"/>
      <c r="I34" s="262"/>
      <c r="J34" s="263" t="s">
        <v>41</v>
      </c>
      <c r="K34" s="263"/>
      <c r="L34" s="263"/>
    </row>
    <row r="35" spans="1:14" ht="21" customHeight="1">
      <c r="A35" s="260"/>
      <c r="B35" s="260"/>
      <c r="C35" s="260"/>
      <c r="D35" s="297"/>
      <c r="E35" s="261"/>
      <c r="F35" s="264" t="s">
        <v>99</v>
      </c>
      <c r="G35" s="264"/>
      <c r="H35" s="264"/>
      <c r="I35" s="265"/>
      <c r="J35" s="264" t="s">
        <v>99</v>
      </c>
      <c r="K35" s="264"/>
      <c r="L35" s="264"/>
    </row>
    <row r="36" spans="1:14" ht="21" customHeight="1">
      <c r="A36" s="266" t="s">
        <v>51</v>
      </c>
      <c r="B36" s="266"/>
      <c r="C36" s="266"/>
      <c r="D36" s="266"/>
      <c r="E36" s="267" t="s">
        <v>46</v>
      </c>
      <c r="F36" s="268" t="s">
        <v>229</v>
      </c>
      <c r="G36" s="268"/>
      <c r="H36" s="268" t="s">
        <v>199</v>
      </c>
      <c r="I36" s="268"/>
      <c r="J36" s="268" t="s">
        <v>229</v>
      </c>
      <c r="K36" s="268"/>
      <c r="L36" s="268" t="s">
        <v>199</v>
      </c>
    </row>
    <row r="37" spans="1:14" ht="21" customHeight="1">
      <c r="A37" s="260"/>
      <c r="B37" s="260"/>
      <c r="C37" s="260"/>
      <c r="D37" s="260"/>
      <c r="E37" s="267"/>
      <c r="F37" s="269" t="s">
        <v>14</v>
      </c>
      <c r="G37" s="269"/>
      <c r="H37" s="269"/>
      <c r="I37" s="269"/>
      <c r="J37" s="269"/>
      <c r="K37" s="269"/>
      <c r="L37" s="269"/>
    </row>
    <row r="38" spans="1:14" ht="21" customHeight="1">
      <c r="A38" s="270" t="s">
        <v>17</v>
      </c>
      <c r="J38" s="245"/>
      <c r="K38" s="245"/>
      <c r="L38" s="245"/>
    </row>
    <row r="39" spans="1:14" ht="21" customHeight="1">
      <c r="A39" s="245" t="s">
        <v>7</v>
      </c>
      <c r="E39" s="250" t="s">
        <v>246</v>
      </c>
      <c r="F39" s="298">
        <v>509674128</v>
      </c>
      <c r="G39" s="249"/>
      <c r="H39" s="298">
        <v>613356994</v>
      </c>
      <c r="I39" s="273"/>
      <c r="J39" s="299">
        <v>125659792</v>
      </c>
      <c r="K39" s="273"/>
      <c r="L39" s="299">
        <v>161260053</v>
      </c>
    </row>
    <row r="40" spans="1:14" ht="21" customHeight="1">
      <c r="A40" s="245" t="s">
        <v>85</v>
      </c>
      <c r="E40" s="250">
        <v>7</v>
      </c>
      <c r="F40" s="299">
        <v>19652527</v>
      </c>
      <c r="G40" s="273"/>
      <c r="H40" s="299">
        <v>51190196</v>
      </c>
      <c r="I40" s="273"/>
      <c r="J40" s="211">
        <v>1809596</v>
      </c>
      <c r="K40" s="273"/>
      <c r="L40" s="211">
        <v>4169409</v>
      </c>
    </row>
    <row r="41" spans="1:14" ht="21" customHeight="1">
      <c r="A41" s="245" t="s">
        <v>65</v>
      </c>
      <c r="E41" s="250" t="s">
        <v>247</v>
      </c>
      <c r="F41" s="297">
        <v>836255283</v>
      </c>
      <c r="G41" s="273"/>
      <c r="H41" s="297">
        <v>847592391</v>
      </c>
      <c r="I41" s="284"/>
      <c r="J41" s="297">
        <v>262055922</v>
      </c>
      <c r="K41" s="284"/>
      <c r="L41" s="297">
        <v>281195752</v>
      </c>
      <c r="M41" s="247"/>
      <c r="N41" s="248"/>
    </row>
    <row r="42" spans="1:14" ht="21" customHeight="1">
      <c r="A42" s="245" t="s">
        <v>211</v>
      </c>
      <c r="E42" s="250">
        <v>7</v>
      </c>
      <c r="F42" s="300" t="s">
        <v>58</v>
      </c>
      <c r="G42" s="284"/>
      <c r="H42" s="300" t="s">
        <v>58</v>
      </c>
      <c r="I42" s="273"/>
      <c r="J42" s="276" t="s">
        <v>58</v>
      </c>
      <c r="K42" s="273"/>
      <c r="L42" s="211">
        <v>565000000</v>
      </c>
      <c r="N42" s="248"/>
    </row>
    <row r="43" spans="1:14" ht="21" customHeight="1">
      <c r="A43" s="245" t="s">
        <v>156</v>
      </c>
      <c r="F43" s="300" t="s">
        <v>58</v>
      </c>
      <c r="G43" s="273"/>
      <c r="H43" s="298">
        <v>26607938</v>
      </c>
      <c r="I43" s="273"/>
      <c r="J43" s="276" t="s">
        <v>58</v>
      </c>
      <c r="K43" s="273"/>
      <c r="L43" s="211">
        <v>4224026</v>
      </c>
    </row>
    <row r="44" spans="1:14" ht="21" customHeight="1">
      <c r="A44" s="245" t="s">
        <v>3</v>
      </c>
      <c r="F44" s="278">
        <v>32395325</v>
      </c>
      <c r="G44" s="273"/>
      <c r="H44" s="278">
        <v>36414197</v>
      </c>
      <c r="I44" s="273"/>
      <c r="J44" s="301">
        <v>9544492</v>
      </c>
      <c r="K44" s="273"/>
      <c r="L44" s="301">
        <v>12151597</v>
      </c>
    </row>
    <row r="45" spans="1:14" ht="21" customHeight="1">
      <c r="A45" s="279" t="s">
        <v>18</v>
      </c>
      <c r="F45" s="302">
        <f>SUM(F39:F44)</f>
        <v>1397977263</v>
      </c>
      <c r="G45" s="303"/>
      <c r="H45" s="302">
        <f>SUM(H39:H44)</f>
        <v>1575161716</v>
      </c>
      <c r="I45" s="303"/>
      <c r="J45" s="302">
        <f>SUM(J39:J44)</f>
        <v>399069802</v>
      </c>
      <c r="K45" s="303"/>
      <c r="L45" s="302">
        <f>SUM(L39:L44)</f>
        <v>1028000837</v>
      </c>
    </row>
    <row r="46" spans="1:14" ht="15" customHeight="1">
      <c r="A46" s="279"/>
      <c r="F46" s="282"/>
      <c r="G46" s="282"/>
      <c r="H46" s="282"/>
      <c r="I46" s="282"/>
      <c r="J46" s="282"/>
      <c r="K46" s="282"/>
      <c r="L46" s="282"/>
    </row>
    <row r="47" spans="1:14" ht="21" customHeight="1">
      <c r="A47" s="270" t="s">
        <v>32</v>
      </c>
      <c r="F47" s="282"/>
      <c r="G47" s="282"/>
      <c r="H47" s="282"/>
      <c r="I47" s="282"/>
      <c r="J47" s="282"/>
      <c r="K47" s="282"/>
      <c r="L47" s="282"/>
    </row>
    <row r="48" spans="1:14" ht="21" customHeight="1">
      <c r="A48" s="304" t="s">
        <v>151</v>
      </c>
      <c r="B48" s="304"/>
      <c r="C48" s="304"/>
      <c r="D48" s="304"/>
      <c r="E48" s="250" t="s">
        <v>244</v>
      </c>
      <c r="F48" s="298">
        <v>27567294</v>
      </c>
      <c r="G48" s="273"/>
      <c r="H48" s="298">
        <v>34920259</v>
      </c>
      <c r="I48" s="297"/>
      <c r="J48" s="284" t="s">
        <v>58</v>
      </c>
      <c r="K48" s="297"/>
      <c r="L48" s="284" t="s">
        <v>58</v>
      </c>
    </row>
    <row r="49" spans="1:12" ht="21" customHeight="1">
      <c r="A49" s="305" t="s">
        <v>157</v>
      </c>
      <c r="E49" s="250" t="s">
        <v>248</v>
      </c>
      <c r="F49" s="249">
        <v>177508944</v>
      </c>
      <c r="G49" s="273"/>
      <c r="H49" s="249">
        <v>150343174</v>
      </c>
      <c r="I49" s="306"/>
      <c r="J49" s="274">
        <v>101295910</v>
      </c>
      <c r="K49" s="306"/>
      <c r="L49" s="274">
        <v>90779023</v>
      </c>
    </row>
    <row r="50" spans="1:12" ht="21" customHeight="1">
      <c r="A50" s="272" t="s">
        <v>11</v>
      </c>
      <c r="E50" s="250" t="s">
        <v>239</v>
      </c>
      <c r="F50" s="249">
        <v>3676572</v>
      </c>
      <c r="G50" s="273"/>
      <c r="H50" s="249">
        <v>7282263</v>
      </c>
      <c r="I50" s="284"/>
      <c r="J50" s="274">
        <v>478820</v>
      </c>
      <c r="K50" s="284"/>
      <c r="L50" s="274">
        <v>345495</v>
      </c>
    </row>
    <row r="51" spans="1:12" ht="21" customHeight="1">
      <c r="A51" s="279" t="s">
        <v>19</v>
      </c>
      <c r="F51" s="302">
        <f>SUM(F48:F50)</f>
        <v>208752810</v>
      </c>
      <c r="G51" s="303"/>
      <c r="H51" s="302">
        <f>SUM(H48:H50)</f>
        <v>192545696</v>
      </c>
      <c r="I51" s="303"/>
      <c r="J51" s="302">
        <f>SUM(J48:J50)</f>
        <v>101774730</v>
      </c>
      <c r="K51" s="303"/>
      <c r="L51" s="302">
        <f>SUM(L48:L50)</f>
        <v>91124518</v>
      </c>
    </row>
    <row r="52" spans="1:12" ht="15" customHeight="1">
      <c r="A52" s="279"/>
      <c r="F52" s="296"/>
      <c r="G52" s="296"/>
      <c r="H52" s="296"/>
      <c r="I52" s="296"/>
      <c r="J52" s="296"/>
      <c r="K52" s="296"/>
      <c r="L52" s="296"/>
    </row>
    <row r="53" spans="1:12" ht="21" customHeight="1">
      <c r="A53" s="260" t="s">
        <v>20</v>
      </c>
      <c r="B53" s="272"/>
      <c r="C53" s="272"/>
      <c r="F53" s="307">
        <f>SUM(F45:F50)</f>
        <v>1606730073</v>
      </c>
      <c r="G53" s="303"/>
      <c r="H53" s="307">
        <f>SUM(H45:H50)</f>
        <v>1767707412</v>
      </c>
      <c r="I53" s="303"/>
      <c r="J53" s="307">
        <f>SUM(J45:J50)</f>
        <v>500844532</v>
      </c>
      <c r="K53" s="303"/>
      <c r="L53" s="307">
        <f>SUM(L45:L50)</f>
        <v>1119125355</v>
      </c>
    </row>
    <row r="54" spans="1:12" ht="15" customHeight="1">
      <c r="A54" s="272"/>
      <c r="B54" s="272"/>
      <c r="C54" s="272"/>
      <c r="F54" s="308"/>
      <c r="G54" s="282"/>
      <c r="H54" s="308"/>
      <c r="I54" s="282"/>
      <c r="J54" s="308"/>
      <c r="K54" s="282"/>
      <c r="L54" s="308"/>
    </row>
    <row r="55" spans="1:12" ht="21" customHeight="1">
      <c r="A55" s="270" t="s">
        <v>49</v>
      </c>
      <c r="F55" s="282"/>
      <c r="G55" s="282"/>
      <c r="H55" s="282"/>
      <c r="I55" s="282"/>
      <c r="J55" s="282"/>
      <c r="K55" s="282"/>
      <c r="L55" s="282"/>
    </row>
    <row r="56" spans="1:12" ht="21" customHeight="1">
      <c r="A56" s="305" t="s">
        <v>66</v>
      </c>
      <c r="E56" s="250" t="s">
        <v>249</v>
      </c>
      <c r="F56" s="282"/>
      <c r="G56" s="282"/>
      <c r="H56" s="282"/>
      <c r="I56" s="282"/>
      <c r="J56" s="282"/>
      <c r="K56" s="282"/>
      <c r="L56" s="282"/>
    </row>
    <row r="57" spans="1:12" ht="21" customHeight="1">
      <c r="A57" s="305"/>
      <c r="B57" s="305" t="s">
        <v>38</v>
      </c>
      <c r="F57" s="282"/>
      <c r="G57" s="282"/>
      <c r="H57" s="282"/>
      <c r="I57" s="282"/>
      <c r="J57" s="282"/>
      <c r="K57" s="282"/>
      <c r="L57" s="282"/>
    </row>
    <row r="58" spans="1:12" ht="21" customHeight="1">
      <c r="A58" s="305"/>
      <c r="B58" s="245" t="s">
        <v>269</v>
      </c>
      <c r="F58" s="282"/>
      <c r="G58" s="282"/>
      <c r="H58" s="282"/>
      <c r="I58" s="282"/>
      <c r="J58" s="282"/>
      <c r="K58" s="282"/>
      <c r="L58" s="282"/>
    </row>
    <row r="59" spans="1:12" ht="21" customHeight="1">
      <c r="A59" s="305"/>
      <c r="B59" s="245" t="s">
        <v>270</v>
      </c>
      <c r="F59" s="282"/>
      <c r="G59" s="282"/>
      <c r="H59" s="282"/>
      <c r="I59" s="282"/>
      <c r="J59" s="282"/>
      <c r="K59" s="282"/>
      <c r="L59" s="282"/>
    </row>
    <row r="60" spans="1:12" ht="21" customHeight="1">
      <c r="A60" s="305"/>
      <c r="B60" s="309" t="s">
        <v>257</v>
      </c>
      <c r="F60" s="282"/>
      <c r="G60" s="282"/>
      <c r="H60" s="282"/>
      <c r="I60" s="282"/>
      <c r="J60" s="282"/>
      <c r="K60" s="282"/>
      <c r="L60" s="282"/>
    </row>
    <row r="61" spans="1:12" ht="21" customHeight="1" thickBot="1">
      <c r="B61" s="309" t="s">
        <v>273</v>
      </c>
      <c r="F61" s="310">
        <v>375000000</v>
      </c>
      <c r="G61" s="249"/>
      <c r="H61" s="310">
        <v>375000000</v>
      </c>
      <c r="I61" s="249"/>
      <c r="J61" s="310">
        <v>375000000</v>
      </c>
      <c r="L61" s="310">
        <v>375000000</v>
      </c>
    </row>
    <row r="62" spans="1:12" ht="21" customHeight="1" thickTop="1">
      <c r="B62" s="245" t="s">
        <v>8</v>
      </c>
      <c r="F62" s="311"/>
      <c r="G62" s="249"/>
      <c r="H62" s="311"/>
      <c r="I62" s="249"/>
      <c r="J62" s="311"/>
      <c r="L62" s="311"/>
    </row>
    <row r="63" spans="1:12" ht="21" customHeight="1">
      <c r="B63" s="245" t="s">
        <v>271</v>
      </c>
      <c r="F63" s="299"/>
      <c r="G63" s="249"/>
      <c r="H63" s="299"/>
      <c r="I63" s="249"/>
      <c r="J63" s="299"/>
      <c r="L63" s="299"/>
    </row>
    <row r="64" spans="1:12" ht="21" customHeight="1">
      <c r="B64" s="245" t="s">
        <v>270</v>
      </c>
      <c r="F64" s="299"/>
      <c r="G64" s="249"/>
      <c r="H64" s="299"/>
      <c r="I64" s="249"/>
      <c r="J64" s="299"/>
      <c r="L64" s="299"/>
    </row>
    <row r="65" spans="1:14" ht="21" customHeight="1">
      <c r="B65" s="309" t="s">
        <v>257</v>
      </c>
      <c r="F65" s="299"/>
      <c r="G65" s="249"/>
      <c r="H65" s="299"/>
      <c r="I65" s="249"/>
      <c r="J65" s="299"/>
      <c r="L65" s="299"/>
    </row>
    <row r="66" spans="1:14" ht="21" customHeight="1">
      <c r="B66" s="309" t="s">
        <v>273</v>
      </c>
      <c r="F66" s="299">
        <v>375000000</v>
      </c>
      <c r="G66" s="249"/>
      <c r="H66" s="299">
        <v>375000000</v>
      </c>
      <c r="I66" s="249"/>
      <c r="J66" s="299">
        <v>375000000</v>
      </c>
      <c r="L66" s="299">
        <v>375000000</v>
      </c>
    </row>
    <row r="67" spans="1:14" ht="21" customHeight="1">
      <c r="A67" s="245" t="s">
        <v>194</v>
      </c>
      <c r="B67" s="312"/>
      <c r="D67" s="272"/>
      <c r="E67" s="250" t="s">
        <v>249</v>
      </c>
      <c r="F67" s="211">
        <v>609402184</v>
      </c>
      <c r="G67" s="249"/>
      <c r="H67" s="211">
        <v>609402184</v>
      </c>
      <c r="I67" s="249"/>
      <c r="J67" s="211">
        <v>609402184</v>
      </c>
      <c r="L67" s="211">
        <v>609402184</v>
      </c>
    </row>
    <row r="68" spans="1:14" ht="21" customHeight="1">
      <c r="A68" s="245" t="s">
        <v>47</v>
      </c>
      <c r="F68" s="249"/>
      <c r="G68" s="249"/>
      <c r="H68" s="249"/>
      <c r="I68" s="249"/>
    </row>
    <row r="69" spans="1:14" ht="21" customHeight="1">
      <c r="B69" s="245" t="s">
        <v>52</v>
      </c>
      <c r="E69" s="250">
        <v>20</v>
      </c>
      <c r="F69" s="249">
        <v>37500000</v>
      </c>
      <c r="G69" s="249"/>
      <c r="H69" s="249">
        <v>37500000</v>
      </c>
      <c r="I69" s="249"/>
      <c r="J69" s="249">
        <v>37500000</v>
      </c>
      <c r="L69" s="249">
        <v>37500000</v>
      </c>
    </row>
    <row r="70" spans="1:14" ht="21" customHeight="1">
      <c r="B70" s="245" t="s">
        <v>0</v>
      </c>
      <c r="F70" s="249">
        <v>5778125036</v>
      </c>
      <c r="G70" s="249"/>
      <c r="H70" s="249">
        <v>5451551835</v>
      </c>
      <c r="I70" s="249"/>
      <c r="J70" s="249">
        <v>952270227</v>
      </c>
      <c r="L70" s="249">
        <v>773251856</v>
      </c>
    </row>
    <row r="71" spans="1:14" ht="21" customHeight="1">
      <c r="A71" s="245" t="s">
        <v>70</v>
      </c>
      <c r="E71" s="250">
        <v>20</v>
      </c>
      <c r="F71" s="278">
        <v>161552439</v>
      </c>
      <c r="G71" s="298"/>
      <c r="H71" s="278">
        <v>162303206</v>
      </c>
      <c r="I71" s="298"/>
      <c r="J71" s="313" t="s">
        <v>58</v>
      </c>
      <c r="K71" s="299"/>
      <c r="L71" s="313" t="s">
        <v>58</v>
      </c>
    </row>
    <row r="72" spans="1:14" ht="21" customHeight="1">
      <c r="A72" s="279" t="s">
        <v>155</v>
      </c>
      <c r="F72" s="314">
        <f>SUM(F62:F71)</f>
        <v>6961579659</v>
      </c>
      <c r="G72" s="298"/>
      <c r="H72" s="314">
        <f>SUM(H62:H71)</f>
        <v>6635757225</v>
      </c>
      <c r="I72" s="298"/>
      <c r="J72" s="314">
        <f>SUM(J62:J71)</f>
        <v>1974172411</v>
      </c>
      <c r="K72" s="300"/>
      <c r="L72" s="314">
        <f>SUM(L62:L71)</f>
        <v>1795154040</v>
      </c>
    </row>
    <row r="73" spans="1:14" ht="21" customHeight="1">
      <c r="A73" s="305" t="s">
        <v>76</v>
      </c>
      <c r="F73" s="299">
        <v>-401329</v>
      </c>
      <c r="G73" s="299"/>
      <c r="H73" s="299">
        <v>3805581</v>
      </c>
      <c r="I73" s="299"/>
      <c r="J73" s="284" t="s">
        <v>58</v>
      </c>
      <c r="K73" s="299"/>
      <c r="L73" s="284" t="s">
        <v>58</v>
      </c>
    </row>
    <row r="74" spans="1:14" ht="21" customHeight="1">
      <c r="A74" s="279" t="s">
        <v>71</v>
      </c>
      <c r="F74" s="280">
        <f>SUM(F72:F73)</f>
        <v>6961178330</v>
      </c>
      <c r="G74" s="303"/>
      <c r="H74" s="280">
        <f>SUM(H72:H73)</f>
        <v>6639562806</v>
      </c>
      <c r="I74" s="303"/>
      <c r="J74" s="280">
        <f>SUM(J72:J73)</f>
        <v>1974172411</v>
      </c>
      <c r="K74" s="303"/>
      <c r="L74" s="280">
        <f>SUM(L72:L73)</f>
        <v>1795154040</v>
      </c>
    </row>
    <row r="75" spans="1:14" ht="16.75" customHeight="1">
      <c r="A75" s="279"/>
      <c r="F75" s="282"/>
      <c r="G75" s="282"/>
      <c r="H75" s="282"/>
      <c r="I75" s="282"/>
      <c r="J75" s="282"/>
      <c r="K75" s="282"/>
      <c r="L75" s="282"/>
    </row>
    <row r="76" spans="1:14" ht="21" customHeight="1" thickBot="1">
      <c r="A76" s="315" t="s">
        <v>50</v>
      </c>
      <c r="B76" s="316"/>
      <c r="C76" s="316"/>
      <c r="F76" s="295">
        <f>SUM(F53+F74)</f>
        <v>8567908403</v>
      </c>
      <c r="G76" s="296"/>
      <c r="H76" s="295">
        <f>SUM(H53+H74)</f>
        <v>8407270218</v>
      </c>
      <c r="I76" s="303"/>
      <c r="J76" s="295">
        <f>SUM(J53+J74)</f>
        <v>2475016943</v>
      </c>
      <c r="K76" s="296"/>
      <c r="L76" s="295">
        <f>SUM(L53+L74)</f>
        <v>2914279395</v>
      </c>
      <c r="N76" s="249"/>
    </row>
    <row r="77" spans="1:14" ht="21" customHeight="1" thickTop="1"/>
  </sheetData>
  <mergeCells count="13">
    <mergeCell ref="F8:L8"/>
    <mergeCell ref="A36:D36"/>
    <mergeCell ref="F37:L37"/>
    <mergeCell ref="A48:D48"/>
    <mergeCell ref="F5:H5"/>
    <mergeCell ref="J5:L5"/>
    <mergeCell ref="F34:H34"/>
    <mergeCell ref="J34:L34"/>
    <mergeCell ref="F6:H6"/>
    <mergeCell ref="J6:L6"/>
    <mergeCell ref="F35:H35"/>
    <mergeCell ref="J35:L35"/>
    <mergeCell ref="A7:D7"/>
  </mergeCells>
  <phoneticPr fontId="0" type="noConversion"/>
  <pageMargins left="0.7" right="0.5" top="0.48" bottom="0.5" header="0.5" footer="0.5"/>
  <pageSetup paperSize="9" scale="75" firstPageNumber="6" fitToWidth="0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9" max="16383" man="1"/>
  </rowBreaks>
  <ignoredErrors>
    <ignoredError sqref="F8:G8 I8:K8 E10:E11 E13:E15 E20:E21 E23:E24 E27" numberStoredAsText="1"/>
    <ignoredError sqref="E12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7"/>
  <sheetViews>
    <sheetView view="pageBreakPreview" zoomScale="90" zoomScaleNormal="90" zoomScaleSheetLayoutView="90" workbookViewId="0">
      <selection activeCell="F5" sqref="F5:H5"/>
    </sheetView>
  </sheetViews>
  <sheetFormatPr defaultColWidth="10.81640625" defaultRowHeight="21" customHeight="1"/>
  <cols>
    <col min="1" max="1" width="2.1796875" style="245" customWidth="1"/>
    <col min="2" max="3" width="2.54296875" style="245" customWidth="1"/>
    <col min="4" max="4" width="45.81640625" style="245" customWidth="1"/>
    <col min="5" max="5" width="8.1796875" style="250" customWidth="1"/>
    <col min="6" max="6" width="15.6328125" style="245" customWidth="1"/>
    <col min="7" max="7" width="1" style="245" customWidth="1"/>
    <col min="8" max="8" width="15.6328125" style="245" customWidth="1"/>
    <col min="9" max="9" width="1" style="245" customWidth="1"/>
    <col min="10" max="10" width="15.6328125" style="249" customWidth="1"/>
    <col min="11" max="11" width="1" style="249" customWidth="1"/>
    <col min="12" max="12" width="15.6328125" style="249" customWidth="1"/>
    <col min="13" max="13" width="14.1796875" style="245" bestFit="1" customWidth="1"/>
    <col min="14" max="14" width="13.54296875" style="245" bestFit="1" customWidth="1"/>
    <col min="15" max="16384" width="10.81640625" style="245"/>
  </cols>
  <sheetData>
    <row r="1" spans="1:12" ht="21" customHeight="1">
      <c r="A1" s="251" t="s">
        <v>12</v>
      </c>
      <c r="B1" s="252"/>
      <c r="C1" s="252"/>
      <c r="D1" s="252"/>
      <c r="E1" s="253"/>
      <c r="F1" s="252"/>
      <c r="G1" s="252"/>
      <c r="H1" s="252"/>
      <c r="I1" s="252"/>
      <c r="J1" s="252"/>
      <c r="K1" s="252"/>
      <c r="L1" s="252"/>
    </row>
    <row r="2" spans="1:12" ht="21" customHeight="1">
      <c r="A2" s="254" t="s">
        <v>100</v>
      </c>
      <c r="B2" s="254"/>
      <c r="C2" s="254"/>
      <c r="D2" s="254"/>
      <c r="E2" s="317"/>
      <c r="F2" s="254"/>
      <c r="G2" s="254"/>
      <c r="H2" s="254"/>
      <c r="I2" s="254"/>
      <c r="J2" s="252"/>
      <c r="K2" s="252"/>
      <c r="L2" s="252"/>
    </row>
    <row r="3" spans="1:12" ht="21" customHeight="1">
      <c r="A3" s="255"/>
      <c r="B3" s="255"/>
      <c r="C3" s="255"/>
      <c r="D3" s="255"/>
      <c r="E3" s="256"/>
      <c r="F3" s="255"/>
      <c r="G3" s="255"/>
      <c r="H3" s="255"/>
      <c r="I3" s="255"/>
      <c r="J3" s="252"/>
      <c r="K3" s="252"/>
      <c r="L3" s="252"/>
    </row>
    <row r="4" spans="1:12" ht="21" customHeight="1">
      <c r="A4" s="260"/>
      <c r="B4" s="260"/>
      <c r="C4" s="260"/>
      <c r="D4" s="260"/>
      <c r="E4" s="261"/>
      <c r="F4" s="262"/>
      <c r="G4" s="262" t="s">
        <v>10</v>
      </c>
      <c r="H4" s="262"/>
      <c r="I4" s="262"/>
      <c r="J4" s="262"/>
      <c r="K4" s="262" t="s">
        <v>42</v>
      </c>
      <c r="L4" s="262"/>
    </row>
    <row r="5" spans="1:12" ht="21" customHeight="1">
      <c r="A5" s="260"/>
      <c r="B5" s="260"/>
      <c r="C5" s="260"/>
      <c r="D5" s="260"/>
      <c r="E5" s="261"/>
      <c r="F5" s="263" t="s">
        <v>41</v>
      </c>
      <c r="G5" s="263"/>
      <c r="H5" s="263"/>
      <c r="I5" s="262"/>
      <c r="J5" s="263" t="s">
        <v>41</v>
      </c>
      <c r="K5" s="263"/>
      <c r="L5" s="263"/>
    </row>
    <row r="6" spans="1:12" ht="21" customHeight="1">
      <c r="A6" s="260"/>
      <c r="B6" s="260"/>
      <c r="C6" s="260"/>
      <c r="D6" s="260"/>
      <c r="E6" s="261"/>
      <c r="F6" s="318" t="s">
        <v>212</v>
      </c>
      <c r="G6" s="318"/>
      <c r="H6" s="318"/>
      <c r="I6" s="262"/>
      <c r="J6" s="318" t="s">
        <v>212</v>
      </c>
      <c r="K6" s="318"/>
      <c r="L6" s="318"/>
    </row>
    <row r="7" spans="1:12" ht="21" customHeight="1">
      <c r="A7" s="260"/>
      <c r="B7" s="260"/>
      <c r="C7" s="260"/>
      <c r="D7" s="260"/>
      <c r="E7" s="267" t="s">
        <v>46</v>
      </c>
      <c r="F7" s="268" t="s">
        <v>229</v>
      </c>
      <c r="G7" s="268"/>
      <c r="H7" s="268" t="s">
        <v>199</v>
      </c>
      <c r="I7" s="268"/>
      <c r="J7" s="268" t="s">
        <v>229</v>
      </c>
      <c r="K7" s="268"/>
      <c r="L7" s="268" t="s">
        <v>199</v>
      </c>
    </row>
    <row r="8" spans="1:12" ht="21" customHeight="1">
      <c r="A8" s="260"/>
      <c r="B8" s="260"/>
      <c r="C8" s="260"/>
      <c r="D8" s="260"/>
      <c r="E8" s="267"/>
      <c r="F8" s="269" t="s">
        <v>14</v>
      </c>
      <c r="G8" s="269"/>
      <c r="H8" s="269"/>
      <c r="I8" s="269"/>
      <c r="J8" s="269"/>
      <c r="K8" s="269"/>
      <c r="L8" s="269"/>
    </row>
    <row r="9" spans="1:12" ht="21" customHeight="1">
      <c r="A9" s="270" t="s">
        <v>154</v>
      </c>
      <c r="E9" s="250" t="s">
        <v>250</v>
      </c>
      <c r="J9" s="245"/>
      <c r="K9" s="245"/>
      <c r="L9" s="245"/>
    </row>
    <row r="10" spans="1:12" ht="21" customHeight="1">
      <c r="A10" s="245" t="s">
        <v>101</v>
      </c>
      <c r="E10" s="319"/>
      <c r="F10" s="249">
        <v>10809196195</v>
      </c>
      <c r="G10" s="273"/>
      <c r="H10" s="249">
        <v>13569287856</v>
      </c>
      <c r="I10" s="249"/>
      <c r="J10" s="249">
        <v>2720498153</v>
      </c>
      <c r="L10" s="249">
        <v>4238681847</v>
      </c>
    </row>
    <row r="11" spans="1:12" ht="21" customHeight="1">
      <c r="A11" s="305" t="s">
        <v>102</v>
      </c>
      <c r="E11" s="319"/>
      <c r="F11" s="211">
        <v>197952064</v>
      </c>
      <c r="G11" s="273"/>
      <c r="H11" s="211">
        <v>61593761</v>
      </c>
      <c r="I11" s="249"/>
      <c r="J11" s="284" t="s">
        <v>58</v>
      </c>
      <c r="K11" s="320"/>
      <c r="L11" s="284" t="s">
        <v>58</v>
      </c>
    </row>
    <row r="12" spans="1:12" ht="21" customHeight="1">
      <c r="A12" s="245" t="s">
        <v>72</v>
      </c>
      <c r="E12" s="319" t="s">
        <v>241</v>
      </c>
      <c r="F12" s="284" t="s">
        <v>58</v>
      </c>
      <c r="G12" s="321"/>
      <c r="H12" s="284" t="s">
        <v>58</v>
      </c>
      <c r="I12" s="320"/>
      <c r="J12" s="249">
        <v>1070197340</v>
      </c>
      <c r="L12" s="249">
        <v>897997750</v>
      </c>
    </row>
    <row r="13" spans="1:12" ht="21" customHeight="1">
      <c r="A13" s="245" t="s">
        <v>27</v>
      </c>
      <c r="E13" s="319"/>
      <c r="F13" s="211">
        <v>5922827</v>
      </c>
      <c r="G13" s="273"/>
      <c r="H13" s="211">
        <v>10295571</v>
      </c>
      <c r="I13" s="249"/>
      <c r="J13" s="249">
        <v>3014186</v>
      </c>
      <c r="L13" s="249">
        <v>12385379</v>
      </c>
    </row>
    <row r="14" spans="1:12" ht="21" customHeight="1">
      <c r="A14" s="304" t="s">
        <v>152</v>
      </c>
      <c r="B14" s="304"/>
      <c r="C14" s="304"/>
      <c r="D14" s="304"/>
      <c r="E14" s="319" t="s">
        <v>251</v>
      </c>
      <c r="F14" s="211">
        <v>292744623</v>
      </c>
      <c r="G14" s="273"/>
      <c r="H14" s="211">
        <v>47422735</v>
      </c>
      <c r="I14" s="276"/>
      <c r="J14" s="276" t="s">
        <v>58</v>
      </c>
      <c r="K14" s="276"/>
      <c r="L14" s="276" t="s">
        <v>58</v>
      </c>
    </row>
    <row r="15" spans="1:12" ht="21" customHeight="1">
      <c r="A15" s="245" t="s">
        <v>6</v>
      </c>
      <c r="F15" s="211">
        <v>59729727</v>
      </c>
      <c r="G15" s="322"/>
      <c r="H15" s="211">
        <v>68028748</v>
      </c>
      <c r="I15" s="298"/>
      <c r="J15" s="298">
        <v>132317821</v>
      </c>
      <c r="K15" s="298"/>
      <c r="L15" s="298">
        <v>52299762</v>
      </c>
    </row>
    <row r="16" spans="1:12" ht="21" customHeight="1">
      <c r="A16" s="279" t="s">
        <v>158</v>
      </c>
      <c r="F16" s="280">
        <f>SUM(F10:F15)</f>
        <v>11365545436</v>
      </c>
      <c r="G16" s="320"/>
      <c r="H16" s="280">
        <f>SUM(H10:H15)</f>
        <v>13756628671</v>
      </c>
      <c r="I16" s="320"/>
      <c r="J16" s="280">
        <f>SUM(J10:J15)</f>
        <v>3926027500</v>
      </c>
      <c r="K16" s="320"/>
      <c r="L16" s="280">
        <f>SUM(L10:L15)</f>
        <v>5201364738</v>
      </c>
    </row>
    <row r="17" spans="1:12" ht="21" customHeight="1">
      <c r="A17" s="279"/>
      <c r="F17" s="282"/>
      <c r="G17" s="283"/>
      <c r="H17" s="282"/>
      <c r="I17" s="283"/>
      <c r="J17" s="282"/>
      <c r="K17" s="283"/>
      <c r="L17" s="282"/>
    </row>
    <row r="18" spans="1:12" ht="21" customHeight="1">
      <c r="A18" s="270" t="s">
        <v>21</v>
      </c>
      <c r="E18" s="250" t="s">
        <v>250</v>
      </c>
      <c r="F18" s="282"/>
      <c r="G18" s="283"/>
      <c r="H18" s="282"/>
      <c r="I18" s="283"/>
      <c r="J18" s="282"/>
      <c r="K18" s="283"/>
      <c r="L18" s="282"/>
    </row>
    <row r="19" spans="1:12" ht="21" customHeight="1">
      <c r="A19" s="245" t="s">
        <v>145</v>
      </c>
      <c r="F19" s="211">
        <v>7248189759</v>
      </c>
      <c r="G19" s="273"/>
      <c r="H19" s="211">
        <v>8757476854</v>
      </c>
      <c r="I19" s="249"/>
      <c r="J19" s="249">
        <v>1629815891</v>
      </c>
      <c r="L19" s="249">
        <v>2386452344</v>
      </c>
    </row>
    <row r="20" spans="1:12" ht="21" customHeight="1">
      <c r="A20" s="272" t="s">
        <v>104</v>
      </c>
      <c r="F20" s="211">
        <v>140035146</v>
      </c>
      <c r="G20" s="273"/>
      <c r="H20" s="211">
        <v>58980756</v>
      </c>
      <c r="I20" s="249"/>
      <c r="J20" s="284" t="s">
        <v>58</v>
      </c>
      <c r="L20" s="284" t="s">
        <v>58</v>
      </c>
    </row>
    <row r="21" spans="1:12" ht="21" customHeight="1">
      <c r="A21" s="247" t="s">
        <v>159</v>
      </c>
      <c r="B21" s="247"/>
      <c r="C21" s="247"/>
      <c r="D21" s="247"/>
      <c r="E21" s="250" t="s">
        <v>252</v>
      </c>
      <c r="F21" s="299">
        <v>1131665442</v>
      </c>
      <c r="G21" s="323"/>
      <c r="H21" s="299">
        <v>1496686903</v>
      </c>
      <c r="I21" s="323"/>
      <c r="J21" s="298">
        <v>471167171</v>
      </c>
      <c r="K21" s="323"/>
      <c r="L21" s="298">
        <v>619629990</v>
      </c>
    </row>
    <row r="22" spans="1:12" ht="21" customHeight="1">
      <c r="A22" s="245" t="s">
        <v>105</v>
      </c>
      <c r="E22" s="250" t="s">
        <v>253</v>
      </c>
      <c r="F22" s="299">
        <v>1831828128</v>
      </c>
      <c r="G22" s="322"/>
      <c r="H22" s="299">
        <v>2082616061</v>
      </c>
      <c r="I22" s="298"/>
      <c r="J22" s="298">
        <v>943142353</v>
      </c>
      <c r="K22" s="298"/>
      <c r="L22" s="298">
        <v>1164807581</v>
      </c>
    </row>
    <row r="23" spans="1:12" ht="21" customHeight="1">
      <c r="A23" s="245" t="s">
        <v>202</v>
      </c>
      <c r="F23" s="299"/>
      <c r="G23" s="322"/>
      <c r="H23" s="299"/>
      <c r="I23" s="298"/>
      <c r="J23" s="298"/>
      <c r="K23" s="298"/>
      <c r="L23" s="298"/>
    </row>
    <row r="24" spans="1:12" ht="21" customHeight="1">
      <c r="B24" s="245" t="s">
        <v>203</v>
      </c>
      <c r="E24" s="250" t="s">
        <v>248</v>
      </c>
      <c r="F24" s="300" t="s">
        <v>58</v>
      </c>
      <c r="G24" s="322"/>
      <c r="H24" s="299">
        <v>21769959</v>
      </c>
      <c r="I24" s="298"/>
      <c r="J24" s="300" t="s">
        <v>58</v>
      </c>
      <c r="K24" s="298"/>
      <c r="L24" s="298">
        <v>12948662</v>
      </c>
    </row>
    <row r="25" spans="1:12" ht="21" customHeight="1">
      <c r="A25" s="304" t="s">
        <v>153</v>
      </c>
      <c r="B25" s="304"/>
      <c r="C25" s="304"/>
      <c r="D25" s="304"/>
      <c r="E25" s="250" t="s">
        <v>251</v>
      </c>
      <c r="F25" s="300" t="s">
        <v>58</v>
      </c>
      <c r="G25" s="322"/>
      <c r="H25" s="299">
        <v>15641913</v>
      </c>
      <c r="I25" s="298"/>
      <c r="J25" s="284" t="s">
        <v>58</v>
      </c>
      <c r="K25" s="298"/>
      <c r="L25" s="284" t="s">
        <v>58</v>
      </c>
    </row>
    <row r="26" spans="1:12" ht="21" customHeight="1">
      <c r="A26" s="245" t="s">
        <v>53</v>
      </c>
      <c r="E26" s="250" t="s">
        <v>254</v>
      </c>
      <c r="F26" s="211">
        <v>156198</v>
      </c>
      <c r="G26" s="273"/>
      <c r="H26" s="211">
        <v>20779707</v>
      </c>
      <c r="I26" s="249"/>
      <c r="J26" s="324">
        <v>4546521</v>
      </c>
      <c r="L26" s="324">
        <v>23747170</v>
      </c>
    </row>
    <row r="27" spans="1:12" ht="21" customHeight="1">
      <c r="A27" s="279" t="s">
        <v>22</v>
      </c>
      <c r="F27" s="325">
        <f>SUM(F19:F26)</f>
        <v>10351874673</v>
      </c>
      <c r="G27" s="326"/>
      <c r="H27" s="325">
        <f>SUM(H19:H26)</f>
        <v>12453952153</v>
      </c>
      <c r="I27" s="326"/>
      <c r="J27" s="325">
        <f>SUM(J19:J26)</f>
        <v>3048671936</v>
      </c>
      <c r="K27" s="326"/>
      <c r="L27" s="325">
        <f>SUM(L19:L26)</f>
        <v>4207585747</v>
      </c>
    </row>
    <row r="28" spans="1:12" ht="21" customHeight="1">
      <c r="A28" s="279"/>
      <c r="F28" s="327"/>
      <c r="G28" s="328"/>
      <c r="H28" s="327"/>
      <c r="I28" s="328"/>
      <c r="J28" s="327"/>
      <c r="K28" s="328"/>
      <c r="L28" s="327"/>
    </row>
    <row r="29" spans="1:12" ht="21" customHeight="1">
      <c r="A29" s="279" t="s">
        <v>54</v>
      </c>
      <c r="F29" s="329">
        <f>F16-F27</f>
        <v>1013670763</v>
      </c>
      <c r="G29" s="321"/>
      <c r="H29" s="329">
        <f>H16-H27</f>
        <v>1302676518</v>
      </c>
      <c r="I29" s="320"/>
      <c r="J29" s="320">
        <f>J16-J27</f>
        <v>877355564</v>
      </c>
      <c r="K29" s="320"/>
      <c r="L29" s="320">
        <f>L16-L27</f>
        <v>993778991</v>
      </c>
    </row>
    <row r="30" spans="1:12" ht="21" customHeight="1">
      <c r="A30" s="245" t="s">
        <v>233</v>
      </c>
      <c r="E30" s="250" t="s">
        <v>244</v>
      </c>
      <c r="F30" s="301">
        <v>52280719</v>
      </c>
      <c r="G30" s="273"/>
      <c r="H30" s="301">
        <v>-73777707</v>
      </c>
      <c r="I30" s="249"/>
      <c r="J30" s="301">
        <v>40300374</v>
      </c>
      <c r="L30" s="301">
        <v>-17028766</v>
      </c>
    </row>
    <row r="31" spans="1:12" ht="21" customHeight="1" thickBot="1">
      <c r="A31" s="279" t="s">
        <v>149</v>
      </c>
      <c r="F31" s="295">
        <f>SUM(F29:F30)</f>
        <v>1065951482</v>
      </c>
      <c r="G31" s="330"/>
      <c r="H31" s="295">
        <f>SUM(H29:H30)</f>
        <v>1228898811</v>
      </c>
      <c r="I31" s="330"/>
      <c r="J31" s="295">
        <f>SUM(J29:J30)</f>
        <v>917655938</v>
      </c>
      <c r="K31" s="330"/>
      <c r="L31" s="295">
        <f>SUM(L29:L30)</f>
        <v>976750225</v>
      </c>
    </row>
    <row r="32" spans="1:12" ht="21" customHeight="1" thickTop="1">
      <c r="A32" s="279"/>
      <c r="F32" s="330"/>
      <c r="G32" s="330"/>
      <c r="H32" s="330"/>
      <c r="I32" s="330"/>
      <c r="J32" s="330"/>
      <c r="K32" s="330"/>
      <c r="L32" s="330"/>
    </row>
    <row r="33" spans="1:12" ht="21" customHeight="1">
      <c r="A33" s="279" t="s">
        <v>106</v>
      </c>
      <c r="F33" s="330"/>
      <c r="G33" s="330"/>
      <c r="H33" s="330"/>
      <c r="I33" s="330"/>
      <c r="J33" s="330"/>
      <c r="K33" s="330"/>
      <c r="L33" s="330"/>
    </row>
    <row r="34" spans="1:12" ht="21" customHeight="1">
      <c r="A34" s="331" t="s">
        <v>213</v>
      </c>
      <c r="F34" s="330"/>
      <c r="G34" s="330"/>
      <c r="H34" s="330"/>
      <c r="I34" s="330"/>
      <c r="J34" s="330"/>
      <c r="K34" s="330"/>
      <c r="L34" s="330"/>
    </row>
    <row r="35" spans="1:12" ht="21" customHeight="1">
      <c r="A35" s="245" t="s">
        <v>170</v>
      </c>
      <c r="F35" s="301">
        <v>-1262680</v>
      </c>
      <c r="G35" s="322"/>
      <c r="H35" s="301">
        <v>-351487</v>
      </c>
      <c r="I35" s="322"/>
      <c r="J35" s="332" t="s">
        <v>58</v>
      </c>
      <c r="K35" s="333"/>
      <c r="L35" s="332" t="s">
        <v>58</v>
      </c>
    </row>
    <row r="36" spans="1:12" ht="21" customHeight="1">
      <c r="A36" s="334" t="s">
        <v>195</v>
      </c>
      <c r="B36" s="334"/>
      <c r="C36" s="334"/>
      <c r="D36" s="334"/>
      <c r="F36" s="335"/>
      <c r="G36" s="335"/>
      <c r="H36" s="335"/>
      <c r="I36" s="335"/>
      <c r="J36" s="335"/>
      <c r="K36" s="335"/>
      <c r="L36" s="335"/>
    </row>
    <row r="37" spans="1:12" ht="21" customHeight="1">
      <c r="A37" s="270"/>
      <c r="B37" s="279" t="s">
        <v>83</v>
      </c>
      <c r="C37" s="270"/>
      <c r="D37" s="270"/>
      <c r="F37" s="336">
        <f>SUM(F35)</f>
        <v>-1262680</v>
      </c>
      <c r="G37" s="322"/>
      <c r="H37" s="336">
        <f>SUM(H35)</f>
        <v>-351487</v>
      </c>
      <c r="I37" s="322"/>
      <c r="J37" s="332" t="s">
        <v>58</v>
      </c>
      <c r="K37" s="333"/>
      <c r="L37" s="332" t="s">
        <v>58</v>
      </c>
    </row>
    <row r="38" spans="1:12" ht="21" customHeight="1">
      <c r="A38" s="270"/>
      <c r="B38" s="279"/>
      <c r="C38" s="270"/>
      <c r="D38" s="270"/>
      <c r="F38" s="330"/>
      <c r="G38" s="322"/>
      <c r="H38" s="330"/>
      <c r="I38" s="322"/>
      <c r="J38" s="337"/>
      <c r="K38" s="333"/>
      <c r="L38" s="337"/>
    </row>
    <row r="39" spans="1:12" ht="21" customHeight="1">
      <c r="A39" s="331" t="s">
        <v>196</v>
      </c>
      <c r="F39" s="330"/>
      <c r="G39" s="330"/>
      <c r="H39" s="330"/>
      <c r="I39" s="330"/>
      <c r="J39" s="330"/>
      <c r="K39" s="330"/>
      <c r="L39" s="330"/>
    </row>
    <row r="40" spans="1:12" ht="21" customHeight="1">
      <c r="A40" s="331"/>
      <c r="B40" s="331" t="s">
        <v>83</v>
      </c>
      <c r="F40" s="330"/>
      <c r="G40" s="330"/>
      <c r="H40" s="330"/>
      <c r="I40" s="330"/>
      <c r="J40" s="330"/>
      <c r="K40" s="330"/>
      <c r="L40" s="330"/>
    </row>
    <row r="41" spans="1:12" ht="21" customHeight="1">
      <c r="A41" s="245" t="s">
        <v>214</v>
      </c>
      <c r="E41" s="250" t="s">
        <v>255</v>
      </c>
      <c r="F41" s="211">
        <v>-11343481</v>
      </c>
      <c r="G41" s="273"/>
      <c r="H41" s="211">
        <v>-26481556</v>
      </c>
      <c r="I41" s="322"/>
      <c r="J41" s="211">
        <v>-4546958.9999999991</v>
      </c>
      <c r="K41" s="322"/>
      <c r="L41" s="211">
        <v>-15548510</v>
      </c>
    </row>
    <row r="42" spans="1:12" ht="21" customHeight="1">
      <c r="A42" s="245" t="s">
        <v>160</v>
      </c>
      <c r="E42" s="250" t="s">
        <v>244</v>
      </c>
      <c r="F42" s="301">
        <v>3272863</v>
      </c>
      <c r="G42" s="273"/>
      <c r="H42" s="301">
        <v>5296311</v>
      </c>
      <c r="I42" s="322"/>
      <c r="J42" s="301">
        <v>909392</v>
      </c>
      <c r="K42" s="322"/>
      <c r="L42" s="301">
        <v>3109702</v>
      </c>
    </row>
    <row r="43" spans="1:12" ht="21" customHeight="1">
      <c r="A43" s="279" t="s">
        <v>197</v>
      </c>
      <c r="F43" s="338"/>
      <c r="G43" s="273"/>
      <c r="H43" s="338"/>
      <c r="I43" s="322"/>
      <c r="J43" s="338"/>
      <c r="K43" s="322"/>
      <c r="L43" s="338"/>
    </row>
    <row r="44" spans="1:12" ht="21" customHeight="1">
      <c r="A44" s="279"/>
      <c r="B44" s="279" t="s">
        <v>198</v>
      </c>
      <c r="F44" s="336">
        <f>SUM(F41:F42)</f>
        <v>-8070618</v>
      </c>
      <c r="G44" s="330"/>
      <c r="H44" s="336">
        <f>SUM(H41:H42)</f>
        <v>-21185245</v>
      </c>
      <c r="I44" s="330"/>
      <c r="J44" s="336">
        <f>SUM(J41:J42)</f>
        <v>-3637566.9999999991</v>
      </c>
      <c r="K44" s="330"/>
      <c r="L44" s="336">
        <f>SUM(L41:L42)</f>
        <v>-12438808</v>
      </c>
    </row>
    <row r="45" spans="1:12" ht="21" customHeight="1">
      <c r="A45" s="279" t="s">
        <v>171</v>
      </c>
      <c r="B45" s="279"/>
      <c r="F45" s="336">
        <f>SUM(F35,F44)</f>
        <v>-9333298</v>
      </c>
      <c r="G45" s="330"/>
      <c r="H45" s="336">
        <f>SUM(H35,H44)</f>
        <v>-21536732</v>
      </c>
      <c r="I45" s="330"/>
      <c r="J45" s="336">
        <f>SUM(J35,J44)</f>
        <v>-3637566.9999999991</v>
      </c>
      <c r="K45" s="330"/>
      <c r="L45" s="336">
        <f>SUM(L35,L44)</f>
        <v>-12438808</v>
      </c>
    </row>
    <row r="46" spans="1:12" ht="21" customHeight="1" thickBot="1">
      <c r="A46" s="279" t="s">
        <v>134</v>
      </c>
      <c r="F46" s="295">
        <f>F31+F45</f>
        <v>1056618184</v>
      </c>
      <c r="G46" s="330"/>
      <c r="H46" s="295">
        <f>H31+H45</f>
        <v>1207362079</v>
      </c>
      <c r="I46" s="330"/>
      <c r="J46" s="295">
        <f>J31+J45</f>
        <v>914018371</v>
      </c>
      <c r="K46" s="330"/>
      <c r="L46" s="295">
        <f>L31+L45</f>
        <v>964311417</v>
      </c>
    </row>
    <row r="47" spans="1:12" ht="21" customHeight="1" thickTop="1">
      <c r="A47" s="279"/>
      <c r="F47" s="330"/>
      <c r="G47" s="330"/>
      <c r="H47" s="330"/>
      <c r="I47" s="330"/>
      <c r="J47" s="330"/>
      <c r="K47" s="330"/>
      <c r="L47" s="330"/>
    </row>
    <row r="48" spans="1:12" ht="21" customHeight="1">
      <c r="A48" s="251" t="s">
        <v>12</v>
      </c>
      <c r="B48" s="252"/>
      <c r="C48" s="252"/>
      <c r="D48" s="252"/>
      <c r="E48" s="253"/>
      <c r="F48" s="252"/>
      <c r="G48" s="252"/>
      <c r="H48" s="252"/>
      <c r="I48" s="252"/>
      <c r="J48" s="252"/>
      <c r="K48" s="252"/>
      <c r="L48" s="252"/>
    </row>
    <row r="49" spans="1:12" ht="21" customHeight="1">
      <c r="A49" s="254" t="s">
        <v>100</v>
      </c>
      <c r="B49" s="254"/>
      <c r="C49" s="254"/>
      <c r="D49" s="254"/>
      <c r="E49" s="317"/>
      <c r="F49" s="254"/>
      <c r="G49" s="254"/>
      <c r="H49" s="254"/>
      <c r="I49" s="254"/>
      <c r="J49" s="252"/>
      <c r="K49" s="252"/>
      <c r="L49" s="252"/>
    </row>
    <row r="50" spans="1:12" ht="21" customHeight="1">
      <c r="A50" s="254"/>
      <c r="B50" s="254"/>
      <c r="C50" s="254"/>
      <c r="D50" s="254"/>
      <c r="E50" s="317"/>
      <c r="F50" s="254"/>
      <c r="G50" s="254"/>
      <c r="H50" s="254"/>
      <c r="I50" s="254"/>
      <c r="J50" s="252"/>
      <c r="K50" s="252"/>
      <c r="L50" s="252"/>
    </row>
    <row r="51" spans="1:12" ht="21" customHeight="1">
      <c r="A51" s="260"/>
      <c r="B51" s="260"/>
      <c r="C51" s="260"/>
      <c r="D51" s="260"/>
      <c r="E51" s="261"/>
      <c r="F51" s="262"/>
      <c r="G51" s="262" t="s">
        <v>10</v>
      </c>
      <c r="H51" s="262"/>
      <c r="I51" s="262"/>
      <c r="J51" s="262"/>
      <c r="K51" s="262" t="s">
        <v>42</v>
      </c>
      <c r="L51" s="262"/>
    </row>
    <row r="52" spans="1:12" ht="21" customHeight="1">
      <c r="A52" s="260"/>
      <c r="B52" s="260"/>
      <c r="C52" s="260"/>
      <c r="D52" s="260"/>
      <c r="E52" s="261"/>
      <c r="F52" s="263" t="s">
        <v>41</v>
      </c>
      <c r="G52" s="263"/>
      <c r="H52" s="263"/>
      <c r="I52" s="262"/>
      <c r="J52" s="263" t="s">
        <v>41</v>
      </c>
      <c r="K52" s="263"/>
      <c r="L52" s="263"/>
    </row>
    <row r="53" spans="1:12" ht="21" customHeight="1">
      <c r="A53" s="339"/>
      <c r="B53" s="339"/>
      <c r="C53" s="339"/>
      <c r="D53" s="339"/>
      <c r="E53" s="261"/>
      <c r="F53" s="318" t="s">
        <v>212</v>
      </c>
      <c r="G53" s="318"/>
      <c r="H53" s="318"/>
      <c r="I53" s="262"/>
      <c r="J53" s="318" t="s">
        <v>212</v>
      </c>
      <c r="K53" s="318"/>
      <c r="L53" s="318"/>
    </row>
    <row r="54" spans="1:12" ht="21" customHeight="1">
      <c r="A54" s="260"/>
      <c r="B54" s="260"/>
      <c r="C54" s="260"/>
      <c r="D54" s="260"/>
      <c r="E54" s="267" t="s">
        <v>46</v>
      </c>
      <c r="F54" s="268" t="s">
        <v>229</v>
      </c>
      <c r="G54" s="268"/>
      <c r="H54" s="268" t="s">
        <v>199</v>
      </c>
      <c r="I54" s="268"/>
      <c r="J54" s="268" t="s">
        <v>229</v>
      </c>
      <c r="K54" s="268"/>
      <c r="L54" s="268" t="s">
        <v>199</v>
      </c>
    </row>
    <row r="55" spans="1:12" ht="21" customHeight="1">
      <c r="A55" s="260"/>
      <c r="B55" s="260"/>
      <c r="C55" s="260"/>
      <c r="D55" s="260"/>
      <c r="E55" s="267"/>
      <c r="F55" s="269" t="s">
        <v>14</v>
      </c>
      <c r="G55" s="269"/>
      <c r="H55" s="269"/>
      <c r="I55" s="269"/>
      <c r="J55" s="269"/>
      <c r="K55" s="269"/>
      <c r="L55" s="269"/>
    </row>
    <row r="56" spans="1:12" ht="21" customHeight="1">
      <c r="A56" s="340" t="s">
        <v>161</v>
      </c>
      <c r="B56" s="260"/>
      <c r="F56" s="330"/>
      <c r="G56" s="330"/>
      <c r="H56" s="330"/>
      <c r="I56" s="330"/>
      <c r="J56" s="330"/>
      <c r="K56" s="330"/>
      <c r="L56" s="330"/>
    </row>
    <row r="57" spans="1:12" ht="21" customHeight="1">
      <c r="A57" s="272"/>
      <c r="B57" s="272" t="s">
        <v>169</v>
      </c>
      <c r="F57" s="341">
        <v>1069643819</v>
      </c>
      <c r="G57" s="342"/>
      <c r="H57" s="341">
        <v>1234451611</v>
      </c>
      <c r="I57" s="342"/>
      <c r="J57" s="342">
        <v>917655938</v>
      </c>
      <c r="K57" s="342"/>
      <c r="L57" s="342">
        <v>976750225</v>
      </c>
    </row>
    <row r="58" spans="1:12" ht="21" customHeight="1">
      <c r="A58" s="272"/>
      <c r="B58" s="272" t="s">
        <v>76</v>
      </c>
      <c r="F58" s="301">
        <v>-3692337</v>
      </c>
      <c r="G58" s="343"/>
      <c r="H58" s="301">
        <v>-5552800</v>
      </c>
      <c r="I58" s="343"/>
      <c r="J58" s="313" t="s">
        <v>58</v>
      </c>
      <c r="K58" s="344"/>
      <c r="L58" s="313" t="s">
        <v>58</v>
      </c>
    </row>
    <row r="59" spans="1:12" ht="21" customHeight="1" thickBot="1">
      <c r="A59" s="340" t="s">
        <v>149</v>
      </c>
      <c r="B59" s="260"/>
      <c r="F59" s="345">
        <f>SUM(F57:F58)</f>
        <v>1065951482</v>
      </c>
      <c r="G59" s="330"/>
      <c r="H59" s="345">
        <f>SUM(H57:H58)</f>
        <v>1228898811</v>
      </c>
      <c r="I59" s="330"/>
      <c r="J59" s="345">
        <f>SUM(J57:J58)</f>
        <v>917655938</v>
      </c>
      <c r="K59" s="330"/>
      <c r="L59" s="345">
        <f>SUM(L57:L58)</f>
        <v>976750225</v>
      </c>
    </row>
    <row r="60" spans="1:12" ht="21" customHeight="1" thickTop="1">
      <c r="A60" s="340"/>
      <c r="B60" s="255"/>
      <c r="F60" s="330"/>
      <c r="G60" s="330"/>
      <c r="H60" s="330"/>
      <c r="I60" s="330"/>
      <c r="J60" s="330"/>
      <c r="K60" s="330"/>
      <c r="L60" s="330"/>
    </row>
    <row r="61" spans="1:12" ht="21" customHeight="1">
      <c r="A61" s="340" t="s">
        <v>215</v>
      </c>
      <c r="B61" s="255"/>
      <c r="F61" s="330"/>
      <c r="G61" s="330"/>
      <c r="H61" s="330"/>
      <c r="I61" s="330"/>
      <c r="J61" s="330"/>
      <c r="K61" s="330"/>
      <c r="L61" s="330"/>
    </row>
    <row r="62" spans="1:12" ht="21" customHeight="1">
      <c r="A62" s="272"/>
      <c r="B62" s="272" t="s">
        <v>169</v>
      </c>
      <c r="F62" s="341">
        <v>1060822434</v>
      </c>
      <c r="G62" s="342"/>
      <c r="H62" s="341">
        <v>1212862045</v>
      </c>
      <c r="I62" s="342"/>
      <c r="J62" s="342">
        <v>914018371</v>
      </c>
      <c r="K62" s="342"/>
      <c r="L62" s="342">
        <v>964311417</v>
      </c>
    </row>
    <row r="63" spans="1:12" ht="21" customHeight="1">
      <c r="A63" s="272"/>
      <c r="B63" s="272" t="s">
        <v>76</v>
      </c>
      <c r="F63" s="301">
        <v>-4204250</v>
      </c>
      <c r="G63" s="343"/>
      <c r="H63" s="301">
        <v>-5499966</v>
      </c>
      <c r="I63" s="343"/>
      <c r="J63" s="313" t="s">
        <v>58</v>
      </c>
      <c r="K63" s="344"/>
      <c r="L63" s="313" t="s">
        <v>58</v>
      </c>
    </row>
    <row r="64" spans="1:12" ht="21" customHeight="1" thickBot="1">
      <c r="A64" s="340" t="s">
        <v>134</v>
      </c>
      <c r="B64" s="346"/>
      <c r="F64" s="345">
        <f>SUM(F62:F63)</f>
        <v>1056618184</v>
      </c>
      <c r="G64" s="330"/>
      <c r="H64" s="345">
        <f>SUM(H62:H63)</f>
        <v>1207362079</v>
      </c>
      <c r="I64" s="330"/>
      <c r="J64" s="345">
        <f>SUM(J62:J63)</f>
        <v>914018371</v>
      </c>
      <c r="K64" s="330"/>
      <c r="L64" s="345">
        <f>SUM(L62:L63)</f>
        <v>964311417</v>
      </c>
    </row>
    <row r="65" spans="1:12" ht="21" customHeight="1" thickTop="1">
      <c r="A65" s="279"/>
      <c r="F65" s="347"/>
      <c r="G65" s="271"/>
      <c r="H65" s="347"/>
      <c r="I65" s="271"/>
      <c r="J65" s="347"/>
      <c r="K65" s="271"/>
      <c r="L65" s="347"/>
    </row>
    <row r="66" spans="1:12" ht="21" customHeight="1" thickBot="1">
      <c r="A66" s="279" t="s">
        <v>107</v>
      </c>
      <c r="E66" s="250" t="s">
        <v>209</v>
      </c>
      <c r="F66" s="348">
        <f>F57/375000000</f>
        <v>2.8523835173333332</v>
      </c>
      <c r="G66" s="349"/>
      <c r="H66" s="348">
        <f>H57/375000000</f>
        <v>3.2918709626666667</v>
      </c>
      <c r="I66" s="349"/>
      <c r="J66" s="348">
        <f>J57/375000000</f>
        <v>2.4470825013333335</v>
      </c>
      <c r="K66" s="349"/>
      <c r="L66" s="348">
        <f>L57/375000000</f>
        <v>2.6046672666666666</v>
      </c>
    </row>
    <row r="67" spans="1:12" ht="21" customHeight="1" thickTop="1">
      <c r="E67" s="245"/>
      <c r="J67" s="245"/>
      <c r="K67" s="245"/>
      <c r="L67" s="245"/>
    </row>
  </sheetData>
  <mergeCells count="13">
    <mergeCell ref="A14:D14"/>
    <mergeCell ref="A25:D25"/>
    <mergeCell ref="A36:D36"/>
    <mergeCell ref="F52:H52"/>
    <mergeCell ref="J52:L52"/>
    <mergeCell ref="F55:L55"/>
    <mergeCell ref="F53:H53"/>
    <mergeCell ref="J53:L53"/>
    <mergeCell ref="F5:H5"/>
    <mergeCell ref="J5:L5"/>
    <mergeCell ref="F6:H6"/>
    <mergeCell ref="J6:L6"/>
    <mergeCell ref="F8:L8"/>
  </mergeCells>
  <pageMargins left="0.7" right="0.5" top="0.48" bottom="0.5" header="0.5" footer="0.5"/>
  <pageSetup paperSize="9" scale="72" firstPageNumber="8" fitToHeight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showGridLines="0" view="pageBreakPreview" zoomScale="80" zoomScaleNormal="80" zoomScaleSheetLayoutView="80" workbookViewId="0">
      <selection activeCell="A6" sqref="A6"/>
    </sheetView>
  </sheetViews>
  <sheetFormatPr defaultColWidth="9.1796875" defaultRowHeight="22.5" customHeight="1"/>
  <cols>
    <col min="1" max="1" width="52.1796875" style="15" customWidth="1"/>
    <col min="2" max="2" width="0.1796875" style="15" hidden="1" customWidth="1"/>
    <col min="3" max="3" width="6.08984375" style="15" customWidth="1"/>
    <col min="4" max="4" width="15.453125" style="15" customWidth="1"/>
    <col min="5" max="5" width="2.36328125" style="109" customWidth="1"/>
    <col min="6" max="6" width="15.1796875" style="15" customWidth="1"/>
    <col min="7" max="7" width="2.36328125" style="109" customWidth="1"/>
    <col min="8" max="8" width="15.1796875" style="15" customWidth="1"/>
    <col min="9" max="9" width="2.36328125" style="109" customWidth="1"/>
    <col min="10" max="10" width="15.54296875" style="15" bestFit="1" customWidth="1"/>
    <col min="11" max="11" width="2.36328125" style="109" customWidth="1"/>
    <col min="12" max="12" width="14.36328125" style="15" customWidth="1"/>
    <col min="13" max="13" width="2.36328125" style="109" customWidth="1"/>
    <col min="14" max="14" width="15" style="15" customWidth="1"/>
    <col min="15" max="15" width="2.36328125" style="109" customWidth="1"/>
    <col min="16" max="16" width="14.54296875" style="15" customWidth="1"/>
    <col min="17" max="17" width="2.36328125" style="109" customWidth="1"/>
    <col min="18" max="18" width="17" style="15" customWidth="1"/>
    <col min="19" max="19" width="2.36328125" style="109" customWidth="1"/>
    <col min="20" max="20" width="14.54296875" style="15" customWidth="1"/>
    <col min="21" max="21" width="2.36328125" style="109" customWidth="1"/>
    <col min="22" max="22" width="15.1796875" style="15" customWidth="1"/>
    <col min="23" max="16384" width="9.1796875" style="15"/>
  </cols>
  <sheetData>
    <row r="1" spans="1:22" s="89" customFormat="1" ht="22.5" customHeight="1">
      <c r="A1" s="60" t="s">
        <v>12</v>
      </c>
      <c r="B1" s="61"/>
      <c r="C1" s="61"/>
      <c r="D1" s="61"/>
      <c r="E1" s="68"/>
      <c r="F1" s="52"/>
      <c r="G1" s="68"/>
      <c r="H1" s="52"/>
      <c r="I1" s="68"/>
      <c r="J1" s="52"/>
      <c r="K1" s="68"/>
      <c r="L1" s="21"/>
      <c r="M1" s="68"/>
      <c r="N1" s="52"/>
      <c r="O1" s="68"/>
      <c r="P1" s="52"/>
      <c r="Q1" s="68"/>
      <c r="R1" s="52"/>
      <c r="S1" s="68"/>
      <c r="T1" s="52"/>
      <c r="U1" s="68"/>
      <c r="V1" s="52"/>
    </row>
    <row r="2" spans="1:22" ht="22.5" customHeight="1">
      <c r="A2" s="53" t="s">
        <v>108</v>
      </c>
      <c r="B2" s="90"/>
      <c r="C2" s="90"/>
      <c r="D2" s="91"/>
      <c r="E2" s="9"/>
      <c r="F2" s="8"/>
      <c r="G2" s="9"/>
      <c r="H2" s="8"/>
      <c r="I2" s="9"/>
      <c r="J2" s="10"/>
      <c r="K2" s="9"/>
      <c r="L2" s="21"/>
      <c r="M2" s="9"/>
      <c r="N2" s="9"/>
      <c r="O2" s="9"/>
      <c r="P2" s="9"/>
      <c r="Q2" s="9"/>
      <c r="R2" s="10"/>
      <c r="S2" s="9"/>
      <c r="T2" s="10"/>
      <c r="U2" s="9"/>
      <c r="V2" s="10"/>
    </row>
    <row r="3" spans="1:22" s="82" customFormat="1" ht="20.25" customHeight="1">
      <c r="A3" s="13"/>
      <c r="B3" s="92"/>
      <c r="C3" s="92"/>
      <c r="D3" s="237" t="s">
        <v>67</v>
      </c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</row>
    <row r="4" spans="1:22" s="82" customFormat="1" ht="20.25" customHeight="1">
      <c r="A4" s="13"/>
      <c r="B4" s="92"/>
      <c r="C4" s="92"/>
      <c r="E4" s="12"/>
      <c r="F4" s="20"/>
      <c r="G4" s="12"/>
      <c r="H4" s="238" t="s">
        <v>47</v>
      </c>
      <c r="I4" s="238"/>
      <c r="J4" s="238"/>
      <c r="K4" s="12"/>
      <c r="L4" s="239" t="s">
        <v>167</v>
      </c>
      <c r="M4" s="239"/>
      <c r="N4" s="239"/>
      <c r="O4" s="239"/>
      <c r="P4" s="239"/>
      <c r="Q4" s="12"/>
      <c r="R4" s="23"/>
      <c r="S4" s="44"/>
      <c r="U4" s="12"/>
      <c r="V4" s="21"/>
    </row>
    <row r="5" spans="1:22" s="82" customFormat="1" ht="20.25" customHeight="1">
      <c r="A5" s="13"/>
      <c r="B5" s="92"/>
      <c r="C5" s="92"/>
      <c r="D5" s="93" t="s">
        <v>39</v>
      </c>
      <c r="E5" s="12"/>
      <c r="F5" s="159" t="s">
        <v>163</v>
      </c>
      <c r="G5" s="12"/>
      <c r="I5" s="12"/>
      <c r="J5" s="12"/>
      <c r="K5" s="12"/>
      <c r="L5" s="20" t="s">
        <v>164</v>
      </c>
      <c r="M5" s="12"/>
      <c r="O5" s="12"/>
      <c r="P5" s="94" t="s">
        <v>78</v>
      </c>
      <c r="Q5" s="12"/>
      <c r="R5" s="23" t="s">
        <v>86</v>
      </c>
      <c r="S5" s="44"/>
      <c r="T5" s="23"/>
      <c r="U5" s="12"/>
    </row>
    <row r="6" spans="1:22" s="82" customFormat="1" ht="20.25" customHeight="1">
      <c r="A6" s="13"/>
      <c r="B6" s="22"/>
      <c r="D6" s="93" t="s">
        <v>40</v>
      </c>
      <c r="E6" s="12"/>
      <c r="F6" s="20" t="s">
        <v>162</v>
      </c>
      <c r="G6" s="12"/>
      <c r="H6" s="95"/>
      <c r="I6" s="12"/>
      <c r="K6" s="12"/>
      <c r="L6" s="20" t="s">
        <v>165</v>
      </c>
      <c r="M6" s="12"/>
      <c r="N6" s="21" t="s">
        <v>59</v>
      </c>
      <c r="O6" s="12"/>
      <c r="P6" s="94" t="s">
        <v>79</v>
      </c>
      <c r="Q6" s="12"/>
      <c r="R6" s="45" t="s">
        <v>109</v>
      </c>
      <c r="S6" s="43"/>
      <c r="T6" s="23" t="s">
        <v>87</v>
      </c>
      <c r="U6" s="12"/>
      <c r="V6" s="93" t="s">
        <v>60</v>
      </c>
    </row>
    <row r="7" spans="1:22" s="82" customFormat="1" ht="20.25" customHeight="1">
      <c r="A7" s="13"/>
      <c r="B7" s="22"/>
      <c r="C7" s="22" t="s">
        <v>46</v>
      </c>
      <c r="D7" s="93" t="s">
        <v>61</v>
      </c>
      <c r="E7" s="12"/>
      <c r="F7" s="20" t="s">
        <v>74</v>
      </c>
      <c r="G7" s="12"/>
      <c r="H7" s="95" t="s">
        <v>216</v>
      </c>
      <c r="I7" s="12"/>
      <c r="J7" s="12" t="s">
        <v>0</v>
      </c>
      <c r="K7" s="12"/>
      <c r="L7" s="20" t="s">
        <v>166</v>
      </c>
      <c r="M7" s="12"/>
      <c r="N7" s="23" t="s">
        <v>62</v>
      </c>
      <c r="O7" s="12"/>
      <c r="P7" s="94" t="s">
        <v>80</v>
      </c>
      <c r="Q7" s="12"/>
      <c r="R7" s="23" t="s">
        <v>168</v>
      </c>
      <c r="S7" s="43"/>
      <c r="T7" s="23" t="s">
        <v>77</v>
      </c>
      <c r="U7" s="12"/>
      <c r="V7" s="21" t="s">
        <v>63</v>
      </c>
    </row>
    <row r="8" spans="1:22" ht="20.25" customHeight="1">
      <c r="A8" s="1"/>
      <c r="B8" s="69"/>
      <c r="C8" s="14"/>
      <c r="D8" s="236" t="s">
        <v>14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</row>
    <row r="9" spans="1:22" ht="22.5" customHeight="1">
      <c r="A9" s="96" t="s">
        <v>204</v>
      </c>
      <c r="B9" s="69"/>
      <c r="C9" s="14"/>
      <c r="D9" s="11"/>
      <c r="E9" s="11"/>
      <c r="F9" s="11"/>
      <c r="G9" s="11"/>
      <c r="H9" s="11"/>
      <c r="I9" s="11"/>
      <c r="J9" s="11"/>
      <c r="K9" s="11"/>
      <c r="L9" s="97"/>
      <c r="M9" s="11"/>
      <c r="N9" s="29"/>
      <c r="O9" s="11"/>
      <c r="P9" s="29"/>
      <c r="Q9" s="11"/>
      <c r="R9" s="11"/>
      <c r="S9" s="11"/>
      <c r="T9" s="11"/>
      <c r="U9" s="11"/>
      <c r="V9" s="11"/>
    </row>
    <row r="10" spans="1:22" ht="22.5" customHeight="1">
      <c r="A10" s="1" t="s">
        <v>200</v>
      </c>
      <c r="B10" s="69"/>
      <c r="C10" s="14"/>
      <c r="D10" s="24">
        <v>375000000</v>
      </c>
      <c r="E10" s="26"/>
      <c r="F10" s="24">
        <v>609402184</v>
      </c>
      <c r="G10" s="26"/>
      <c r="H10" s="24">
        <v>37500000</v>
      </c>
      <c r="I10" s="24"/>
      <c r="J10" s="24">
        <v>4800785469.3105001</v>
      </c>
      <c r="K10" s="24"/>
      <c r="L10" s="24">
        <v>-2027941.2684999995</v>
      </c>
      <c r="M10" s="104"/>
      <c r="N10" s="24">
        <v>164735468</v>
      </c>
      <c r="O10" s="104"/>
      <c r="P10" s="24">
        <v>162707526.7315</v>
      </c>
      <c r="Q10" s="24"/>
      <c r="R10" s="24">
        <v>5985395179.7314997</v>
      </c>
      <c r="S10" s="24"/>
      <c r="T10" s="24">
        <v>5065746.0484999996</v>
      </c>
      <c r="U10" s="24"/>
      <c r="V10" s="24">
        <v>5990460925.7799997</v>
      </c>
    </row>
    <row r="11" spans="1:22" ht="6.5" customHeight="1">
      <c r="A11" s="1"/>
      <c r="B11" s="69"/>
      <c r="C11" s="14"/>
      <c r="D11" s="17"/>
      <c r="E11" s="70"/>
      <c r="F11" s="17"/>
      <c r="G11" s="70"/>
      <c r="H11" s="17"/>
      <c r="I11" s="70"/>
      <c r="J11" s="17"/>
      <c r="K11" s="70"/>
      <c r="L11" s="17"/>
      <c r="M11" s="70"/>
      <c r="N11" s="17"/>
      <c r="O11" s="70"/>
      <c r="P11" s="17"/>
      <c r="Q11" s="70"/>
      <c r="R11" s="17"/>
      <c r="S11" s="70"/>
      <c r="T11" s="17"/>
      <c r="U11" s="70"/>
      <c r="V11" s="17"/>
    </row>
    <row r="12" spans="1:22" ht="22.5" customHeight="1">
      <c r="A12" s="1" t="s">
        <v>219</v>
      </c>
      <c r="B12" s="69"/>
      <c r="C12" s="14"/>
      <c r="D12" s="24"/>
      <c r="E12" s="24"/>
      <c r="F12" s="24"/>
      <c r="G12" s="24"/>
      <c r="H12" s="24"/>
      <c r="I12" s="24"/>
      <c r="J12" s="24"/>
      <c r="K12" s="24"/>
      <c r="L12" s="51"/>
      <c r="M12" s="167"/>
      <c r="N12" s="46"/>
      <c r="O12" s="167"/>
      <c r="P12" s="46"/>
      <c r="Q12" s="24"/>
      <c r="R12" s="24"/>
      <c r="S12" s="24"/>
      <c r="T12" s="24"/>
      <c r="U12" s="24"/>
      <c r="V12" s="24"/>
    </row>
    <row r="13" spans="1:22" ht="22.5" customHeight="1">
      <c r="A13" s="213" t="s">
        <v>217</v>
      </c>
      <c r="B13" s="69"/>
      <c r="C13" s="14"/>
      <c r="D13" s="24"/>
      <c r="E13" s="24"/>
      <c r="F13" s="24"/>
      <c r="G13" s="24"/>
      <c r="H13" s="24"/>
      <c r="I13" s="24"/>
      <c r="J13" s="24"/>
      <c r="K13" s="24"/>
      <c r="L13" s="51"/>
      <c r="M13" s="167"/>
      <c r="N13" s="46"/>
      <c r="O13" s="167"/>
      <c r="P13" s="46"/>
      <c r="Q13" s="24"/>
      <c r="R13" s="24"/>
      <c r="S13" s="24"/>
      <c r="T13" s="24"/>
      <c r="U13" s="24"/>
      <c r="V13" s="24"/>
    </row>
    <row r="14" spans="1:22" ht="22.5" customHeight="1">
      <c r="A14" s="214" t="s">
        <v>218</v>
      </c>
      <c r="B14" s="69"/>
      <c r="C14" s="98" t="s">
        <v>256</v>
      </c>
      <c r="D14" s="168" t="s">
        <v>58</v>
      </c>
      <c r="E14" s="170"/>
      <c r="F14" s="168" t="s">
        <v>58</v>
      </c>
      <c r="G14" s="86"/>
      <c r="H14" s="168" t="s">
        <v>58</v>
      </c>
      <c r="I14" s="26"/>
      <c r="J14" s="86">
        <v>-562500000</v>
      </c>
      <c r="K14" s="26"/>
      <c r="L14" s="168" t="s">
        <v>58</v>
      </c>
      <c r="M14" s="170"/>
      <c r="N14" s="168" t="s">
        <v>58</v>
      </c>
      <c r="O14" s="26"/>
      <c r="P14" s="168" t="s">
        <v>58</v>
      </c>
      <c r="Q14" s="167"/>
      <c r="R14" s="27">
        <v>-562500000</v>
      </c>
      <c r="S14" s="26"/>
      <c r="T14" s="217">
        <v>-2250</v>
      </c>
      <c r="U14" s="26"/>
      <c r="V14" s="49">
        <v>-562502250</v>
      </c>
    </row>
    <row r="15" spans="1:22" ht="22.5" customHeight="1">
      <c r="A15" s="213" t="s">
        <v>223</v>
      </c>
      <c r="B15" s="69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</row>
    <row r="16" spans="1:22" ht="22.5" customHeight="1">
      <c r="A16" s="216" t="s">
        <v>224</v>
      </c>
      <c r="B16" s="69"/>
      <c r="C16" s="98"/>
      <c r="D16" s="169" t="s">
        <v>58</v>
      </c>
      <c r="E16" s="208"/>
      <c r="F16" s="169" t="s">
        <v>58</v>
      </c>
      <c r="G16" s="78"/>
      <c r="H16" s="169" t="s">
        <v>58</v>
      </c>
      <c r="I16" s="32"/>
      <c r="J16" s="169" t="s">
        <v>58</v>
      </c>
      <c r="K16" s="32"/>
      <c r="L16" s="169" t="s">
        <v>58</v>
      </c>
      <c r="M16" s="208"/>
      <c r="N16" s="169" t="s">
        <v>58</v>
      </c>
      <c r="O16" s="32"/>
      <c r="P16" s="169" t="s">
        <v>58</v>
      </c>
      <c r="Q16" s="167"/>
      <c r="R16" s="169" t="s">
        <v>58</v>
      </c>
      <c r="S16" s="26"/>
      <c r="T16" s="103">
        <v>4242051</v>
      </c>
      <c r="U16" s="26"/>
      <c r="V16" s="35">
        <v>4242051</v>
      </c>
    </row>
    <row r="17" spans="1:22" ht="22.5" customHeight="1">
      <c r="A17" s="1" t="s">
        <v>220</v>
      </c>
      <c r="B17" s="69"/>
      <c r="C17" s="14"/>
      <c r="D17" s="173" t="s">
        <v>58</v>
      </c>
      <c r="E17" s="32"/>
      <c r="F17" s="173" t="s">
        <v>58</v>
      </c>
      <c r="G17" s="32"/>
      <c r="H17" s="173" t="s">
        <v>58</v>
      </c>
      <c r="I17" s="26"/>
      <c r="J17" s="174">
        <v>-562500000</v>
      </c>
      <c r="K17" s="26"/>
      <c r="L17" s="173" t="s">
        <v>58</v>
      </c>
      <c r="M17" s="26"/>
      <c r="N17" s="173" t="s">
        <v>58</v>
      </c>
      <c r="O17" s="26"/>
      <c r="P17" s="173" t="s">
        <v>58</v>
      </c>
      <c r="Q17" s="82"/>
      <c r="R17" s="174">
        <v>-562500000</v>
      </c>
      <c r="S17" s="26"/>
      <c r="T17" s="174">
        <v>4239801</v>
      </c>
      <c r="U17" s="26"/>
      <c r="V17" s="175">
        <v>-558260199</v>
      </c>
    </row>
    <row r="18" spans="1:22" ht="6.5" customHeight="1">
      <c r="A18" s="1"/>
      <c r="B18" s="69"/>
      <c r="C18" s="14"/>
      <c r="D18" s="11"/>
      <c r="E18" s="11"/>
      <c r="F18" s="11"/>
      <c r="G18" s="11"/>
      <c r="H18" s="11"/>
      <c r="I18" s="11"/>
      <c r="J18" s="11"/>
      <c r="K18" s="11"/>
      <c r="L18" s="101"/>
      <c r="M18" s="11"/>
      <c r="N18" s="171"/>
      <c r="O18" s="11"/>
      <c r="P18" s="171"/>
      <c r="Q18" s="11"/>
      <c r="R18" s="11"/>
      <c r="S18" s="11"/>
      <c r="T18" s="11"/>
      <c r="U18" s="11"/>
      <c r="V18" s="11"/>
    </row>
    <row r="19" spans="1:22" ht="22.5" customHeight="1">
      <c r="A19" s="25" t="s">
        <v>133</v>
      </c>
      <c r="B19" s="69"/>
      <c r="C19" s="14"/>
      <c r="D19" s="24"/>
      <c r="E19" s="24"/>
      <c r="F19" s="24"/>
      <c r="G19" s="24"/>
      <c r="H19" s="24"/>
      <c r="I19" s="24"/>
      <c r="J19" s="24"/>
      <c r="K19" s="24"/>
      <c r="L19" s="29"/>
      <c r="M19" s="167"/>
      <c r="N19" s="31"/>
      <c r="O19" s="167"/>
      <c r="P19" s="31"/>
      <c r="Q19" s="24"/>
      <c r="R19" s="24"/>
      <c r="S19" s="24"/>
      <c r="T19" s="24"/>
      <c r="U19" s="24"/>
      <c r="V19" s="24"/>
    </row>
    <row r="20" spans="1:22" ht="22.5" customHeight="1">
      <c r="A20" s="214" t="s">
        <v>221</v>
      </c>
      <c r="B20" s="69"/>
      <c r="C20" s="14"/>
      <c r="D20" s="168" t="s">
        <v>58</v>
      </c>
      <c r="E20" s="168"/>
      <c r="F20" s="168" t="s">
        <v>58</v>
      </c>
      <c r="G20" s="168"/>
      <c r="H20" s="168" t="s">
        <v>58</v>
      </c>
      <c r="I20" s="99"/>
      <c r="J20" s="171">
        <v>1234451611</v>
      </c>
      <c r="K20" s="86"/>
      <c r="L20" s="168" t="s">
        <v>58</v>
      </c>
      <c r="M20" s="86"/>
      <c r="N20" s="168" t="s">
        <v>58</v>
      </c>
      <c r="O20" s="99"/>
      <c r="P20" s="168" t="s">
        <v>58</v>
      </c>
      <c r="Q20" s="82"/>
      <c r="R20" s="27">
        <v>1234451611</v>
      </c>
      <c r="S20" s="99"/>
      <c r="T20" s="27">
        <v>-5552800</v>
      </c>
      <c r="U20" s="99"/>
      <c r="V20" s="27">
        <v>1228898811</v>
      </c>
    </row>
    <row r="21" spans="1:22" ht="22.5" customHeight="1">
      <c r="A21" s="215" t="s">
        <v>106</v>
      </c>
      <c r="B21" s="102"/>
      <c r="C21" s="102"/>
      <c r="D21" s="166" t="s">
        <v>58</v>
      </c>
      <c r="E21" s="168"/>
      <c r="F21" s="166" t="s">
        <v>58</v>
      </c>
      <c r="G21" s="168"/>
      <c r="H21" s="166" t="s">
        <v>58</v>
      </c>
      <c r="I21" s="99"/>
      <c r="J21" s="103">
        <v>-21185245</v>
      </c>
      <c r="K21" s="86"/>
      <c r="L21" s="103">
        <v>-404321</v>
      </c>
      <c r="M21" s="86"/>
      <c r="N21" s="103" t="s">
        <v>58</v>
      </c>
      <c r="O21" s="99"/>
      <c r="P21" s="47">
        <v>-404321</v>
      </c>
      <c r="Q21" s="172"/>
      <c r="R21" s="47">
        <v>-21589566</v>
      </c>
      <c r="S21" s="99"/>
      <c r="T21" s="103">
        <v>52834</v>
      </c>
      <c r="U21" s="99"/>
      <c r="V21" s="103">
        <v>-21536732</v>
      </c>
    </row>
    <row r="22" spans="1:22" ht="22.5" customHeight="1">
      <c r="A22" s="1" t="s">
        <v>222</v>
      </c>
      <c r="B22" s="69"/>
      <c r="C22" s="14"/>
      <c r="D22" s="173" t="s">
        <v>58</v>
      </c>
      <c r="E22" s="26"/>
      <c r="F22" s="173" t="s">
        <v>58</v>
      </c>
      <c r="G22" s="26"/>
      <c r="H22" s="173" t="s">
        <v>58</v>
      </c>
      <c r="I22" s="26"/>
      <c r="J22" s="175">
        <v>1213266366</v>
      </c>
      <c r="K22" s="26"/>
      <c r="L22" s="175">
        <v>-404321</v>
      </c>
      <c r="M22" s="26"/>
      <c r="N22" s="173" t="s">
        <v>58</v>
      </c>
      <c r="O22" s="26"/>
      <c r="P22" s="175">
        <v>-404321</v>
      </c>
      <c r="Q22" s="13"/>
      <c r="R22" s="175">
        <v>1212862045</v>
      </c>
      <c r="S22" s="46"/>
      <c r="T22" s="175">
        <v>-5499966</v>
      </c>
      <c r="U22" s="26"/>
      <c r="V22" s="175">
        <v>1207362079</v>
      </c>
    </row>
    <row r="23" spans="1:22" ht="6.5" customHeight="1">
      <c r="A23" s="1"/>
      <c r="B23" s="69"/>
      <c r="C23" s="14"/>
      <c r="D23" s="105"/>
      <c r="E23" s="32"/>
      <c r="F23" s="105"/>
      <c r="G23" s="32"/>
      <c r="H23" s="105"/>
      <c r="I23" s="24"/>
      <c r="J23" s="106"/>
      <c r="K23" s="24"/>
      <c r="L23" s="107"/>
      <c r="M23" s="170"/>
      <c r="N23" s="58"/>
      <c r="O23" s="170"/>
      <c r="P23" s="46"/>
      <c r="Q23" s="24"/>
      <c r="R23" s="106"/>
      <c r="S23" s="24"/>
      <c r="T23" s="106"/>
      <c r="U23" s="24"/>
      <c r="V23" s="108"/>
    </row>
    <row r="24" spans="1:22" ht="22.5" customHeight="1" thickBot="1">
      <c r="A24" s="1" t="s">
        <v>201</v>
      </c>
      <c r="B24" s="69"/>
      <c r="C24" s="14"/>
      <c r="D24" s="220">
        <f>SUM(D10,D17,D22)</f>
        <v>375000000</v>
      </c>
      <c r="E24" s="26"/>
      <c r="F24" s="220">
        <f>SUM(F10,F17,F22)</f>
        <v>609402184</v>
      </c>
      <c r="G24" s="26"/>
      <c r="H24" s="220">
        <f>SUM(H10,H17,H22)</f>
        <v>37500000</v>
      </c>
      <c r="I24" s="24"/>
      <c r="J24" s="220">
        <f>SUM(J10,J17,J22)</f>
        <v>5451551835.3105001</v>
      </c>
      <c r="K24" s="24"/>
      <c r="L24" s="220">
        <f>SUM(L10,L17,L22)</f>
        <v>-2432262.2684999993</v>
      </c>
      <c r="M24" s="170"/>
      <c r="N24" s="220">
        <f>SUM(N10,N17,N22)</f>
        <v>164735468</v>
      </c>
      <c r="O24" s="170"/>
      <c r="P24" s="220">
        <f>SUM(P10,P17,P22)</f>
        <v>162303205.7315</v>
      </c>
      <c r="Q24" s="24"/>
      <c r="R24" s="220">
        <f>SUM(R10,R17,R22)</f>
        <v>6635757224.7314997</v>
      </c>
      <c r="S24" s="24"/>
      <c r="T24" s="220">
        <f>SUM(T10,T17,T22)</f>
        <v>3805581.0484999996</v>
      </c>
      <c r="U24" s="24"/>
      <c r="V24" s="220">
        <f>SUM(V10,V17,V22)</f>
        <v>6639562805.7799997</v>
      </c>
    </row>
    <row r="25" spans="1:22" ht="22.5" customHeight="1" thickTop="1"/>
    <row r="26" spans="1:22" ht="22.5" customHeight="1">
      <c r="A26" s="96" t="s">
        <v>230</v>
      </c>
      <c r="B26" s="69"/>
      <c r="C26" s="14"/>
      <c r="D26" s="11"/>
      <c r="E26" s="11"/>
      <c r="F26" s="11"/>
      <c r="G26" s="11"/>
      <c r="H26" s="11"/>
      <c r="I26" s="11"/>
      <c r="J26" s="11"/>
      <c r="K26" s="11"/>
      <c r="L26" s="97"/>
      <c r="M26" s="11"/>
      <c r="N26" s="29"/>
      <c r="O26" s="11"/>
      <c r="P26" s="29"/>
      <c r="Q26" s="11"/>
      <c r="R26" s="11"/>
      <c r="S26" s="11"/>
      <c r="T26" s="11"/>
      <c r="U26" s="11"/>
      <c r="V26" s="11"/>
    </row>
    <row r="27" spans="1:22" ht="22.5" customHeight="1">
      <c r="A27" s="1" t="s">
        <v>231</v>
      </c>
      <c r="B27" s="69"/>
      <c r="C27" s="14"/>
      <c r="D27" s="221">
        <v>375000000</v>
      </c>
      <c r="E27" s="26"/>
      <c r="F27" s="221">
        <v>609402184</v>
      </c>
      <c r="G27" s="26"/>
      <c r="H27" s="221">
        <v>37500000</v>
      </c>
      <c r="I27" s="24"/>
      <c r="J27" s="221">
        <v>5451551835.3105001</v>
      </c>
      <c r="K27" s="24"/>
      <c r="L27" s="221">
        <v>-2432262.2684999993</v>
      </c>
      <c r="M27" s="170"/>
      <c r="N27" s="221">
        <v>164735468</v>
      </c>
      <c r="O27" s="170"/>
      <c r="P27" s="221">
        <v>162303205.7315</v>
      </c>
      <c r="Q27" s="24"/>
      <c r="R27" s="221">
        <v>6635757224.7314997</v>
      </c>
      <c r="S27" s="24"/>
      <c r="T27" s="221">
        <v>3805581.0484999996</v>
      </c>
      <c r="U27" s="24"/>
      <c r="V27" s="221">
        <v>6639562805.7799997</v>
      </c>
    </row>
    <row r="28" spans="1:22" ht="6.5" customHeight="1">
      <c r="A28" s="1"/>
      <c r="B28" s="69"/>
      <c r="C28" s="14"/>
      <c r="D28" s="17"/>
      <c r="E28" s="70"/>
      <c r="F28" s="17"/>
      <c r="G28" s="70"/>
      <c r="H28" s="17"/>
      <c r="I28" s="70"/>
      <c r="J28" s="17"/>
      <c r="K28" s="70"/>
      <c r="L28" s="17"/>
      <c r="M28" s="70"/>
      <c r="N28" s="17"/>
      <c r="O28" s="70"/>
      <c r="P28" s="17"/>
      <c r="Q28" s="70"/>
      <c r="R28" s="17"/>
      <c r="S28" s="70"/>
      <c r="T28" s="17"/>
      <c r="U28" s="70"/>
      <c r="V28" s="17"/>
    </row>
    <row r="29" spans="1:22" ht="22.5" customHeight="1">
      <c r="A29" s="1" t="s">
        <v>219</v>
      </c>
      <c r="B29" s="69"/>
      <c r="C29" s="14"/>
      <c r="D29" s="24"/>
      <c r="E29" s="24"/>
      <c r="F29" s="24"/>
      <c r="G29" s="24"/>
      <c r="H29" s="24"/>
      <c r="I29" s="24"/>
      <c r="J29" s="24"/>
      <c r="K29" s="24"/>
      <c r="L29" s="51"/>
      <c r="M29" s="167"/>
      <c r="N29" s="46"/>
      <c r="O29" s="167"/>
      <c r="P29" s="46"/>
      <c r="Q29" s="24"/>
      <c r="R29" s="24"/>
      <c r="S29" s="24"/>
      <c r="T29" s="24"/>
      <c r="U29" s="24"/>
      <c r="V29" s="24"/>
    </row>
    <row r="30" spans="1:22" ht="22.5" customHeight="1">
      <c r="A30" s="213" t="s">
        <v>217</v>
      </c>
      <c r="B30" s="69"/>
      <c r="C30" s="14"/>
      <c r="D30" s="24"/>
      <c r="E30" s="24"/>
      <c r="F30" s="24"/>
      <c r="G30" s="24"/>
      <c r="H30" s="24"/>
      <c r="I30" s="24"/>
      <c r="J30" s="24"/>
      <c r="K30" s="24"/>
      <c r="L30" s="51"/>
      <c r="M30" s="167"/>
      <c r="N30" s="46"/>
      <c r="O30" s="167"/>
      <c r="P30" s="46"/>
      <c r="Q30" s="24"/>
      <c r="R30" s="24"/>
      <c r="S30" s="24"/>
      <c r="T30" s="24"/>
      <c r="U30" s="24"/>
      <c r="V30" s="24"/>
    </row>
    <row r="31" spans="1:22" ht="22.5" customHeight="1">
      <c r="A31" s="214" t="s">
        <v>218</v>
      </c>
      <c r="B31" s="69"/>
      <c r="C31" s="98" t="s">
        <v>256</v>
      </c>
      <c r="D31" s="169" t="s">
        <v>58</v>
      </c>
      <c r="E31" s="170"/>
      <c r="F31" s="169" t="s">
        <v>58</v>
      </c>
      <c r="G31" s="86"/>
      <c r="H31" s="169" t="s">
        <v>58</v>
      </c>
      <c r="I31" s="26"/>
      <c r="J31" s="100">
        <v>-735000000</v>
      </c>
      <c r="K31" s="26"/>
      <c r="L31" s="169" t="s">
        <v>58</v>
      </c>
      <c r="M31" s="170"/>
      <c r="N31" s="169" t="s">
        <v>58</v>
      </c>
      <c r="O31" s="26"/>
      <c r="P31" s="169" t="s">
        <v>58</v>
      </c>
      <c r="Q31" s="167"/>
      <c r="R31" s="47">
        <f>SUM(D31:N31)</f>
        <v>-735000000</v>
      </c>
      <c r="S31" s="26"/>
      <c r="T31" s="103">
        <v>-2660</v>
      </c>
      <c r="U31" s="26"/>
      <c r="V31" s="35">
        <f>SUM(R31:T31)</f>
        <v>-735002660</v>
      </c>
    </row>
    <row r="32" spans="1:22" ht="22.5" customHeight="1">
      <c r="A32" s="1" t="s">
        <v>220</v>
      </c>
      <c r="B32" s="69"/>
      <c r="C32" s="14"/>
      <c r="D32" s="173" t="s">
        <v>58</v>
      </c>
      <c r="E32" s="32"/>
      <c r="F32" s="173" t="s">
        <v>58</v>
      </c>
      <c r="G32" s="32"/>
      <c r="H32" s="173" t="s">
        <v>58</v>
      </c>
      <c r="I32" s="26"/>
      <c r="J32" s="174">
        <f>SUM(J31:J31)</f>
        <v>-735000000</v>
      </c>
      <c r="K32" s="26"/>
      <c r="L32" s="173" t="str">
        <f>L31</f>
        <v>-</v>
      </c>
      <c r="M32" s="26"/>
      <c r="N32" s="173" t="str">
        <f>N31</f>
        <v>-</v>
      </c>
      <c r="O32" s="26"/>
      <c r="P32" s="173" t="str">
        <f>P31</f>
        <v>-</v>
      </c>
      <c r="Q32" s="82"/>
      <c r="R32" s="174">
        <f>SUM(R31:R31)</f>
        <v>-735000000</v>
      </c>
      <c r="S32" s="26"/>
      <c r="T32" s="174">
        <f>SUM(T31:T31)</f>
        <v>-2660</v>
      </c>
      <c r="U32" s="26"/>
      <c r="V32" s="175">
        <f>SUM(R32:T32)</f>
        <v>-735002660</v>
      </c>
    </row>
    <row r="33" spans="1:22" ht="6.5" customHeight="1">
      <c r="A33" s="1"/>
      <c r="B33" s="69"/>
      <c r="C33" s="14"/>
      <c r="D33" s="11"/>
      <c r="E33" s="11"/>
      <c r="F33" s="11"/>
      <c r="G33" s="11"/>
      <c r="H33" s="11"/>
      <c r="I33" s="11"/>
      <c r="J33" s="11"/>
      <c r="K33" s="11"/>
      <c r="L33" s="101"/>
      <c r="M33" s="11"/>
      <c r="N33" s="171"/>
      <c r="O33" s="11"/>
      <c r="P33" s="171"/>
      <c r="Q33" s="11"/>
      <c r="R33" s="11"/>
      <c r="S33" s="11"/>
      <c r="T33" s="11"/>
      <c r="U33" s="11"/>
      <c r="V33" s="11"/>
    </row>
    <row r="34" spans="1:22" ht="22.5" customHeight="1">
      <c r="A34" s="219" t="s">
        <v>133</v>
      </c>
      <c r="B34" s="69"/>
      <c r="C34" s="14"/>
      <c r="D34" s="24"/>
      <c r="E34" s="24"/>
      <c r="F34" s="24"/>
      <c r="G34" s="24"/>
      <c r="H34" s="24"/>
      <c r="I34" s="24"/>
      <c r="J34" s="24"/>
      <c r="K34" s="24"/>
      <c r="L34" s="29"/>
      <c r="M34" s="167"/>
      <c r="N34" s="31"/>
      <c r="O34" s="167"/>
      <c r="P34" s="31"/>
      <c r="Q34" s="24"/>
      <c r="R34" s="24"/>
      <c r="S34" s="24"/>
      <c r="T34" s="24"/>
      <c r="U34" s="24"/>
      <c r="V34" s="24"/>
    </row>
    <row r="35" spans="1:22" ht="22.25" customHeight="1">
      <c r="A35" s="214" t="s">
        <v>221</v>
      </c>
      <c r="B35" s="69"/>
      <c r="C35" s="14"/>
      <c r="D35" s="168" t="s">
        <v>58</v>
      </c>
      <c r="E35" s="168"/>
      <c r="F35" s="168" t="s">
        <v>58</v>
      </c>
      <c r="G35" s="168"/>
      <c r="H35" s="168" t="s">
        <v>58</v>
      </c>
      <c r="I35" s="99"/>
      <c r="J35" s="217">
        <f>PL!F57</f>
        <v>1069643819</v>
      </c>
      <c r="K35" s="86"/>
      <c r="L35" s="168" t="s">
        <v>58</v>
      </c>
      <c r="M35" s="86"/>
      <c r="N35" s="168" t="s">
        <v>58</v>
      </c>
      <c r="O35" s="99"/>
      <c r="P35" s="168" t="s">
        <v>58</v>
      </c>
      <c r="Q35" s="82"/>
      <c r="R35" s="27">
        <f>SUM(D35:N35)</f>
        <v>1069643819</v>
      </c>
      <c r="S35" s="99"/>
      <c r="T35" s="27">
        <f>PL!F58</f>
        <v>-3692337</v>
      </c>
      <c r="U35" s="99"/>
      <c r="V35" s="27">
        <f>SUM(R35:T35)</f>
        <v>1065951482</v>
      </c>
    </row>
    <row r="36" spans="1:22" ht="22.5" customHeight="1">
      <c r="A36" s="215" t="s">
        <v>106</v>
      </c>
      <c r="B36" s="102"/>
      <c r="C36" s="102"/>
      <c r="D36" s="225" t="s">
        <v>58</v>
      </c>
      <c r="E36" s="168"/>
      <c r="F36" s="225" t="s">
        <v>58</v>
      </c>
      <c r="G36" s="168"/>
      <c r="H36" s="225" t="s">
        <v>58</v>
      </c>
      <c r="I36" s="99"/>
      <c r="J36" s="35">
        <f>PL!F44</f>
        <v>-8070618</v>
      </c>
      <c r="K36" s="86"/>
      <c r="L36" s="103">
        <v>-750767</v>
      </c>
      <c r="M36" s="86"/>
      <c r="N36" s="103" t="s">
        <v>58</v>
      </c>
      <c r="O36" s="99"/>
      <c r="P36" s="100">
        <f>SUM(L36:N36)</f>
        <v>-750767</v>
      </c>
      <c r="Q36" s="224"/>
      <c r="R36" s="47">
        <f>SUM(D36:N36)</f>
        <v>-8821385</v>
      </c>
      <c r="S36" s="99"/>
      <c r="T36" s="103">
        <v>-511913</v>
      </c>
      <c r="U36" s="99"/>
      <c r="V36" s="103">
        <f>SUM(R36:T36)</f>
        <v>-9333298</v>
      </c>
    </row>
    <row r="37" spans="1:22" ht="22.5" customHeight="1">
      <c r="A37" s="1" t="s">
        <v>222</v>
      </c>
      <c r="B37" s="69"/>
      <c r="C37" s="14"/>
      <c r="D37" s="173" t="s">
        <v>58</v>
      </c>
      <c r="E37" s="26"/>
      <c r="F37" s="173" t="s">
        <v>58</v>
      </c>
      <c r="G37" s="26"/>
      <c r="H37" s="173" t="s">
        <v>58</v>
      </c>
      <c r="I37" s="26"/>
      <c r="J37" s="226">
        <f>J35+J36</f>
        <v>1061573201</v>
      </c>
      <c r="K37" s="26"/>
      <c r="L37" s="175">
        <f>SUM(L35:L36)</f>
        <v>-750767</v>
      </c>
      <c r="M37" s="26"/>
      <c r="N37" s="173" t="s">
        <v>58</v>
      </c>
      <c r="O37" s="32"/>
      <c r="P37" s="175">
        <f>SUM(L37:N37)</f>
        <v>-750767</v>
      </c>
      <c r="Q37" s="13"/>
      <c r="R37" s="175">
        <f>SUM(R35:R36)</f>
        <v>1060822434</v>
      </c>
      <c r="S37" s="46"/>
      <c r="T37" s="175">
        <f>SUM(T35:T36)</f>
        <v>-4204250</v>
      </c>
      <c r="U37" s="26"/>
      <c r="V37" s="175">
        <f>SUM(R37:T37)</f>
        <v>1056618184</v>
      </c>
    </row>
    <row r="38" spans="1:22" ht="6.5" customHeight="1">
      <c r="A38" s="1"/>
      <c r="B38" s="69"/>
      <c r="C38" s="14"/>
      <c r="D38" s="105"/>
      <c r="E38" s="32"/>
      <c r="F38" s="105"/>
      <c r="G38" s="32"/>
      <c r="H38" s="105"/>
      <c r="I38" s="24"/>
      <c r="J38" s="106"/>
      <c r="K38" s="24"/>
      <c r="L38" s="107"/>
      <c r="M38" s="170"/>
      <c r="N38" s="58"/>
      <c r="O38" s="170"/>
      <c r="P38" s="46"/>
      <c r="Q38" s="24"/>
      <c r="R38" s="106"/>
      <c r="S38" s="24"/>
      <c r="T38" s="24"/>
      <c r="U38" s="24"/>
      <c r="V38" s="108"/>
    </row>
    <row r="39" spans="1:22" ht="22.5" customHeight="1" thickBot="1">
      <c r="A39" s="1" t="s">
        <v>232</v>
      </c>
      <c r="B39" s="69"/>
      <c r="C39" s="14"/>
      <c r="D39" s="59">
        <f>SUM(D37,D27)</f>
        <v>375000000</v>
      </c>
      <c r="E39" s="26"/>
      <c r="F39" s="59">
        <f>SUM(F37,F27)</f>
        <v>609402184</v>
      </c>
      <c r="G39" s="26"/>
      <c r="H39" s="59">
        <f>SUM(H37,H27)</f>
        <v>37500000</v>
      </c>
      <c r="I39" s="24"/>
      <c r="J39" s="59">
        <f>SUM(J37,J27,J32)</f>
        <v>5778125036.3105001</v>
      </c>
      <c r="K39" s="24"/>
      <c r="L39" s="59">
        <f>SUM(L37,L27,L32)</f>
        <v>-3183029.2684999993</v>
      </c>
      <c r="M39" s="170"/>
      <c r="N39" s="59">
        <f>SUM(N37,N27,N32)</f>
        <v>164735468</v>
      </c>
      <c r="O39" s="208"/>
      <c r="P39" s="59">
        <f>SUM(P37,P27,P32)</f>
        <v>161552438.7315</v>
      </c>
      <c r="Q39" s="24"/>
      <c r="R39" s="59">
        <f>SUM(R37,R27,R32)</f>
        <v>6961579658.7314997</v>
      </c>
      <c r="S39" s="24"/>
      <c r="T39" s="59">
        <f>SUM(T37,T27,T32)</f>
        <v>-401328.95150000043</v>
      </c>
      <c r="U39" s="24"/>
      <c r="V39" s="59">
        <f>SUM(R39:T39)</f>
        <v>6961178329.7799997</v>
      </c>
    </row>
    <row r="40" spans="1:22" ht="22.5" customHeight="1" thickTop="1">
      <c r="N40" s="23"/>
      <c r="O40" s="45"/>
      <c r="P40" s="23"/>
    </row>
    <row r="85" spans="5:21" ht="22.5" customHeight="1">
      <c r="E85" s="15"/>
      <c r="G85" s="15"/>
      <c r="I85" s="15"/>
      <c r="M85" s="15"/>
      <c r="O85" s="15"/>
      <c r="Q85" s="15"/>
      <c r="S85" s="15"/>
      <c r="U85" s="15"/>
    </row>
  </sheetData>
  <mergeCells count="4">
    <mergeCell ref="D8:V8"/>
    <mergeCell ref="D3:V3"/>
    <mergeCell ref="H4:J4"/>
    <mergeCell ref="L4:P4"/>
  </mergeCells>
  <pageMargins left="0.8" right="0.8" top="0.48" bottom="0.5" header="0.5" footer="0.5"/>
  <pageSetup paperSize="9" scale="56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8"/>
  <sheetViews>
    <sheetView showGridLines="0" view="pageBreakPreview" zoomScale="70" zoomScaleNormal="90" zoomScaleSheetLayoutView="70" workbookViewId="0">
      <selection activeCell="F10" sqref="F10:F11"/>
    </sheetView>
  </sheetViews>
  <sheetFormatPr defaultColWidth="8.81640625" defaultRowHeight="20.25" customHeight="1"/>
  <cols>
    <col min="1" max="1" width="64.81640625" style="245" customWidth="1"/>
    <col min="2" max="2" width="10.90625" style="245" customWidth="1"/>
    <col min="3" max="3" width="2.453125" style="245" customWidth="1"/>
    <col min="4" max="4" width="18.90625" style="245" customWidth="1"/>
    <col min="5" max="5" width="2.453125" style="335" customWidth="1"/>
    <col min="6" max="6" width="18.90625" style="245" customWidth="1"/>
    <col min="7" max="7" width="2.453125" style="335" customWidth="1"/>
    <col min="8" max="8" width="18.90625" style="245" customWidth="1"/>
    <col min="9" max="9" width="2.453125" style="335" customWidth="1"/>
    <col min="10" max="10" width="18.90625" style="245" customWidth="1"/>
    <col min="11" max="11" width="2.453125" style="335" customWidth="1"/>
    <col min="12" max="12" width="18.90625" style="245" customWidth="1"/>
    <col min="13" max="16384" width="8.81640625" style="16"/>
  </cols>
  <sheetData>
    <row r="1" spans="1:12" s="19" customFormat="1" ht="20.25" customHeight="1">
      <c r="A1" s="251" t="s">
        <v>12</v>
      </c>
      <c r="B1" s="253"/>
      <c r="C1" s="253"/>
      <c r="D1" s="253"/>
      <c r="E1" s="380"/>
      <c r="F1" s="252"/>
      <c r="G1" s="380"/>
      <c r="H1" s="252"/>
      <c r="I1" s="380"/>
      <c r="J1" s="252"/>
      <c r="K1" s="380"/>
      <c r="L1" s="252"/>
    </row>
    <row r="2" spans="1:12" ht="20.25" customHeight="1">
      <c r="A2" s="257" t="s">
        <v>108</v>
      </c>
      <c r="B2" s="381"/>
      <c r="C2" s="381"/>
      <c r="D2" s="382"/>
      <c r="E2" s="350"/>
      <c r="F2" s="351"/>
      <c r="G2" s="350"/>
      <c r="H2" s="351"/>
      <c r="I2" s="350"/>
      <c r="J2" s="352"/>
      <c r="K2" s="350"/>
      <c r="L2" s="352"/>
    </row>
    <row r="3" spans="1:12" ht="7.25" customHeight="1">
      <c r="A3" s="255"/>
      <c r="B3" s="256"/>
      <c r="C3" s="256"/>
      <c r="D3" s="256"/>
      <c r="E3" s="383"/>
      <c r="F3" s="255"/>
      <c r="G3" s="383"/>
      <c r="H3" s="255"/>
      <c r="I3" s="383"/>
      <c r="J3" s="255"/>
      <c r="K3" s="383"/>
      <c r="L3" s="255"/>
    </row>
    <row r="4" spans="1:12" ht="20.25" customHeight="1">
      <c r="A4" s="279"/>
      <c r="B4" s="384"/>
      <c r="C4" s="384"/>
      <c r="D4" s="353" t="s">
        <v>68</v>
      </c>
      <c r="E4" s="353"/>
      <c r="F4" s="353"/>
      <c r="G4" s="353"/>
      <c r="H4" s="353"/>
      <c r="I4" s="353"/>
      <c r="J4" s="353"/>
      <c r="K4" s="353"/>
      <c r="L4" s="353"/>
    </row>
    <row r="5" spans="1:12" ht="20.25" customHeight="1">
      <c r="A5" s="279"/>
      <c r="B5" s="384"/>
      <c r="C5" s="384"/>
      <c r="D5" s="354"/>
      <c r="E5" s="354"/>
      <c r="F5" s="354"/>
      <c r="G5" s="354"/>
      <c r="H5" s="355" t="s">
        <v>47</v>
      </c>
      <c r="I5" s="355"/>
      <c r="J5" s="355"/>
      <c r="K5" s="354"/>
      <c r="L5" s="354"/>
    </row>
    <row r="6" spans="1:12" ht="20.25" customHeight="1">
      <c r="A6" s="279"/>
      <c r="B6" s="384"/>
      <c r="C6" s="384"/>
      <c r="D6" s="385" t="s">
        <v>39</v>
      </c>
      <c r="E6" s="356"/>
      <c r="F6" s="386" t="s">
        <v>163</v>
      </c>
      <c r="G6" s="356"/>
      <c r="I6" s="245"/>
      <c r="K6" s="356"/>
    </row>
    <row r="7" spans="1:12" ht="20.25" customHeight="1">
      <c r="A7" s="279"/>
      <c r="D7" s="385" t="s">
        <v>40</v>
      </c>
      <c r="E7" s="356"/>
      <c r="F7" s="356" t="s">
        <v>162</v>
      </c>
      <c r="G7" s="356"/>
      <c r="H7" s="385"/>
      <c r="I7" s="356"/>
      <c r="K7" s="356"/>
      <c r="L7" s="385" t="s">
        <v>60</v>
      </c>
    </row>
    <row r="8" spans="1:12" ht="20.25" customHeight="1">
      <c r="A8" s="279"/>
      <c r="B8" s="267" t="s">
        <v>46</v>
      </c>
      <c r="C8" s="267"/>
      <c r="D8" s="385" t="s">
        <v>61</v>
      </c>
      <c r="E8" s="356"/>
      <c r="F8" s="356" t="s">
        <v>74</v>
      </c>
      <c r="G8" s="356"/>
      <c r="H8" s="385" t="s">
        <v>216</v>
      </c>
      <c r="I8" s="356"/>
      <c r="J8" s="356" t="s">
        <v>0</v>
      </c>
      <c r="K8" s="356"/>
      <c r="L8" s="386" t="s">
        <v>63</v>
      </c>
    </row>
    <row r="9" spans="1:12" ht="20.25" customHeight="1">
      <c r="A9" s="279"/>
      <c r="B9" s="267"/>
      <c r="C9" s="267"/>
      <c r="D9" s="387" t="s">
        <v>14</v>
      </c>
      <c r="E9" s="387"/>
      <c r="F9" s="387"/>
      <c r="G9" s="387"/>
      <c r="H9" s="387"/>
      <c r="I9" s="387"/>
      <c r="J9" s="387"/>
      <c r="K9" s="387"/>
      <c r="L9" s="387"/>
    </row>
    <row r="10" spans="1:12" ht="20.25" customHeight="1">
      <c r="A10" s="357" t="s">
        <v>204</v>
      </c>
      <c r="B10" s="319"/>
      <c r="C10" s="319"/>
      <c r="D10" s="333"/>
      <c r="E10" s="333"/>
      <c r="F10" s="333"/>
      <c r="G10" s="333"/>
      <c r="H10" s="333"/>
      <c r="I10" s="333"/>
      <c r="J10" s="333"/>
      <c r="K10" s="333"/>
      <c r="L10" s="333"/>
    </row>
    <row r="11" spans="1:12" ht="20.25" customHeight="1">
      <c r="A11" s="358" t="s">
        <v>200</v>
      </c>
      <c r="B11" s="319"/>
      <c r="C11" s="319"/>
      <c r="D11" s="359">
        <v>375000000</v>
      </c>
      <c r="E11" s="360"/>
      <c r="F11" s="359">
        <v>609402184</v>
      </c>
      <c r="G11" s="359"/>
      <c r="H11" s="359">
        <v>37500000</v>
      </c>
      <c r="I11" s="359"/>
      <c r="J11" s="359">
        <v>371440439</v>
      </c>
      <c r="K11" s="359"/>
      <c r="L11" s="361">
        <v>1393342623</v>
      </c>
    </row>
    <row r="12" spans="1:12" ht="7.25" customHeight="1">
      <c r="A12" s="358"/>
      <c r="B12" s="319"/>
      <c r="C12" s="319"/>
      <c r="D12" s="359"/>
      <c r="E12" s="360"/>
      <c r="F12" s="359"/>
      <c r="G12" s="359"/>
      <c r="H12" s="359"/>
      <c r="I12" s="359"/>
      <c r="J12" s="359"/>
      <c r="K12" s="359"/>
      <c r="L12" s="359"/>
    </row>
    <row r="13" spans="1:12" ht="20.25" customHeight="1">
      <c r="A13" s="358" t="s">
        <v>219</v>
      </c>
      <c r="B13" s="319"/>
      <c r="C13" s="319"/>
      <c r="D13" s="359"/>
      <c r="E13" s="360"/>
      <c r="F13" s="359"/>
      <c r="G13" s="359"/>
      <c r="H13" s="359"/>
      <c r="I13" s="359"/>
      <c r="J13" s="359"/>
      <c r="K13" s="359"/>
      <c r="L13" s="361"/>
    </row>
    <row r="14" spans="1:12" ht="20.25" customHeight="1">
      <c r="A14" s="362" t="s">
        <v>217</v>
      </c>
      <c r="B14" s="319"/>
      <c r="C14" s="319"/>
      <c r="D14" s="359"/>
      <c r="E14" s="360"/>
      <c r="F14" s="359"/>
      <c r="G14" s="359"/>
      <c r="H14" s="359"/>
      <c r="I14" s="359"/>
      <c r="J14" s="359"/>
      <c r="K14" s="359"/>
      <c r="L14" s="361"/>
    </row>
    <row r="15" spans="1:12" ht="20.25" customHeight="1">
      <c r="A15" s="363" t="s">
        <v>218</v>
      </c>
      <c r="B15" s="388" t="s">
        <v>256</v>
      </c>
      <c r="C15" s="388"/>
      <c r="D15" s="364" t="s">
        <v>58</v>
      </c>
      <c r="E15" s="360"/>
      <c r="F15" s="364" t="s">
        <v>58</v>
      </c>
      <c r="G15" s="359"/>
      <c r="H15" s="364" t="s">
        <v>58</v>
      </c>
      <c r="I15" s="365"/>
      <c r="J15" s="366">
        <v>-562500000</v>
      </c>
      <c r="K15" s="359"/>
      <c r="L15" s="367">
        <f>SUM(D15:K15)</f>
        <v>-562500000</v>
      </c>
    </row>
    <row r="16" spans="1:12" ht="20.25" customHeight="1">
      <c r="A16" s="358" t="s">
        <v>220</v>
      </c>
      <c r="B16" s="319"/>
      <c r="C16" s="319"/>
      <c r="D16" s="368" t="str">
        <f>D15</f>
        <v>-</v>
      </c>
      <c r="E16" s="359"/>
      <c r="F16" s="368" t="str">
        <f>F15</f>
        <v>-</v>
      </c>
      <c r="G16" s="359"/>
      <c r="H16" s="368" t="str">
        <f>H15</f>
        <v>-</v>
      </c>
      <c r="I16" s="359"/>
      <c r="J16" s="369">
        <f>SUM(J15)</f>
        <v>-562500000</v>
      </c>
      <c r="K16" s="359"/>
      <c r="L16" s="370">
        <f>SUM(L15)</f>
        <v>-562500000</v>
      </c>
    </row>
    <row r="17" spans="1:12" ht="7.25" customHeight="1">
      <c r="A17" s="358"/>
      <c r="B17" s="319"/>
      <c r="C17" s="319"/>
      <c r="D17" s="359"/>
      <c r="E17" s="360"/>
      <c r="F17" s="359"/>
      <c r="G17" s="359"/>
      <c r="H17" s="359"/>
      <c r="I17" s="359"/>
      <c r="J17" s="359"/>
      <c r="K17" s="359"/>
      <c r="L17" s="359"/>
    </row>
    <row r="18" spans="1:12" ht="20.25" customHeight="1">
      <c r="A18" s="358" t="s">
        <v>133</v>
      </c>
      <c r="B18" s="319"/>
      <c r="C18" s="319"/>
      <c r="D18" s="359"/>
      <c r="E18" s="360"/>
      <c r="F18" s="359"/>
      <c r="G18" s="359"/>
      <c r="H18" s="359"/>
      <c r="I18" s="365"/>
      <c r="J18" s="359"/>
      <c r="K18" s="359"/>
      <c r="L18" s="359"/>
    </row>
    <row r="19" spans="1:12" ht="20.25" customHeight="1">
      <c r="A19" s="371" t="s">
        <v>97</v>
      </c>
      <c r="B19" s="319"/>
      <c r="C19" s="319"/>
      <c r="D19" s="372" t="s">
        <v>58</v>
      </c>
      <c r="E19" s="372"/>
      <c r="F19" s="372" t="s">
        <v>58</v>
      </c>
      <c r="G19" s="372"/>
      <c r="H19" s="372" t="s">
        <v>58</v>
      </c>
      <c r="I19" s="373"/>
      <c r="J19" s="327">
        <v>976750225</v>
      </c>
      <c r="K19" s="327"/>
      <c r="L19" s="327">
        <f>SUM(D19:K19)</f>
        <v>976750225</v>
      </c>
    </row>
    <row r="20" spans="1:12" ht="20.25" customHeight="1">
      <c r="A20" s="371" t="s">
        <v>225</v>
      </c>
      <c r="B20" s="319"/>
      <c r="C20" s="319"/>
      <c r="D20" s="372" t="s">
        <v>58</v>
      </c>
      <c r="E20" s="372"/>
      <c r="F20" s="372" t="s">
        <v>58</v>
      </c>
      <c r="G20" s="372"/>
      <c r="H20" s="372" t="s">
        <v>58</v>
      </c>
      <c r="I20" s="373"/>
      <c r="J20" s="327">
        <v>-12438808</v>
      </c>
      <c r="K20" s="327"/>
      <c r="L20" s="327">
        <f>SUM(D20:K20)</f>
        <v>-12438808</v>
      </c>
    </row>
    <row r="21" spans="1:12" ht="20.25" customHeight="1">
      <c r="A21" s="260" t="s">
        <v>134</v>
      </c>
      <c r="B21" s="319"/>
      <c r="C21" s="319"/>
      <c r="D21" s="374" t="s">
        <v>58</v>
      </c>
      <c r="E21" s="375"/>
      <c r="F21" s="374" t="s">
        <v>58</v>
      </c>
      <c r="G21" s="375"/>
      <c r="H21" s="374" t="s">
        <v>58</v>
      </c>
      <c r="I21" s="330"/>
      <c r="J21" s="376">
        <f>SUM(J19:J20)</f>
        <v>964311417</v>
      </c>
      <c r="K21" s="377"/>
      <c r="L21" s="376">
        <f>SUM(D21:K21)</f>
        <v>964311417</v>
      </c>
    </row>
    <row r="22" spans="1:12" ht="7.25" customHeight="1">
      <c r="A22" s="358"/>
      <c r="B22" s="319"/>
      <c r="C22" s="319"/>
      <c r="D22" s="359"/>
      <c r="E22" s="360"/>
      <c r="F22" s="359"/>
      <c r="G22" s="359"/>
      <c r="H22" s="359"/>
      <c r="I22" s="359"/>
      <c r="J22" s="359"/>
      <c r="K22" s="359"/>
      <c r="L22" s="359"/>
    </row>
    <row r="23" spans="1:12" ht="20.25" customHeight="1" thickBot="1">
      <c r="A23" s="358" t="s">
        <v>201</v>
      </c>
      <c r="B23" s="319"/>
      <c r="C23" s="319"/>
      <c r="D23" s="378">
        <f>SUM(D11,D16,D21)</f>
        <v>375000000</v>
      </c>
      <c r="E23" s="360"/>
      <c r="F23" s="378">
        <f>SUM(F11,F16,F21)</f>
        <v>609402184</v>
      </c>
      <c r="G23" s="359"/>
      <c r="H23" s="378">
        <f>SUM(H11,H16,H21)</f>
        <v>37500000</v>
      </c>
      <c r="I23" s="359"/>
      <c r="J23" s="378">
        <f>SUM(J11,J16,J21)</f>
        <v>773251856</v>
      </c>
      <c r="K23" s="359"/>
      <c r="L23" s="378">
        <f>SUM(L11,L16,L21)</f>
        <v>1795154040</v>
      </c>
    </row>
    <row r="24" spans="1:12" ht="13" customHeight="1" thickTop="1">
      <c r="A24" s="358"/>
      <c r="B24" s="319"/>
      <c r="C24" s="319"/>
      <c r="D24" s="359"/>
      <c r="E24" s="360"/>
      <c r="F24" s="359"/>
      <c r="G24" s="359"/>
      <c r="H24" s="359"/>
      <c r="I24" s="359"/>
      <c r="J24" s="359"/>
      <c r="K24" s="359"/>
      <c r="L24" s="359"/>
    </row>
    <row r="25" spans="1:12" ht="20.25" customHeight="1">
      <c r="A25" s="357" t="s">
        <v>230</v>
      </c>
      <c r="B25" s="319"/>
      <c r="C25" s="319"/>
      <c r="D25" s="333"/>
      <c r="E25" s="333"/>
      <c r="F25" s="333"/>
      <c r="G25" s="333"/>
      <c r="H25" s="333"/>
      <c r="I25" s="333"/>
      <c r="J25" s="333"/>
      <c r="K25" s="333"/>
      <c r="L25" s="333"/>
    </row>
    <row r="26" spans="1:12" ht="20.25" customHeight="1">
      <c r="A26" s="358" t="s">
        <v>231</v>
      </c>
      <c r="B26" s="319"/>
      <c r="C26" s="319"/>
      <c r="D26" s="359">
        <v>375000000</v>
      </c>
      <c r="E26" s="360"/>
      <c r="F26" s="359">
        <v>609402184</v>
      </c>
      <c r="G26" s="359"/>
      <c r="H26" s="359">
        <v>37500000</v>
      </c>
      <c r="I26" s="359"/>
      <c r="J26" s="359">
        <v>773251856</v>
      </c>
      <c r="K26" s="359"/>
      <c r="L26" s="359">
        <v>1795154040</v>
      </c>
    </row>
    <row r="27" spans="1:12" ht="13" customHeight="1">
      <c r="A27" s="358"/>
      <c r="B27" s="319"/>
      <c r="C27" s="319"/>
      <c r="D27" s="333"/>
      <c r="E27" s="333"/>
      <c r="F27" s="333"/>
      <c r="G27" s="333"/>
      <c r="H27" s="333"/>
      <c r="I27" s="333"/>
      <c r="J27" s="333"/>
      <c r="K27" s="333"/>
      <c r="L27" s="333"/>
    </row>
    <row r="28" spans="1:12" ht="20.25" customHeight="1">
      <c r="A28" s="358" t="s">
        <v>219</v>
      </c>
      <c r="B28" s="319"/>
      <c r="C28" s="319"/>
      <c r="D28" s="379"/>
      <c r="E28" s="379"/>
      <c r="F28" s="379"/>
      <c r="G28" s="379"/>
      <c r="H28" s="379"/>
      <c r="I28" s="361"/>
      <c r="J28" s="361"/>
      <c r="K28" s="361"/>
      <c r="L28" s="361"/>
    </row>
    <row r="29" spans="1:12" ht="20.25" customHeight="1">
      <c r="A29" s="362" t="s">
        <v>217</v>
      </c>
      <c r="B29" s="319"/>
      <c r="C29" s="319"/>
      <c r="D29" s="379"/>
      <c r="E29" s="379"/>
      <c r="F29" s="379"/>
      <c r="G29" s="379"/>
      <c r="H29" s="379"/>
      <c r="I29" s="361"/>
      <c r="J29" s="361"/>
      <c r="K29" s="361"/>
      <c r="L29" s="361"/>
    </row>
    <row r="30" spans="1:12" ht="20.25" customHeight="1">
      <c r="A30" s="363" t="s">
        <v>218</v>
      </c>
      <c r="B30" s="388" t="s">
        <v>256</v>
      </c>
      <c r="C30" s="388"/>
      <c r="D30" s="364" t="s">
        <v>58</v>
      </c>
      <c r="E30" s="372"/>
      <c r="F30" s="364" t="s">
        <v>58</v>
      </c>
      <c r="G30" s="372"/>
      <c r="H30" s="364" t="s">
        <v>58</v>
      </c>
      <c r="I30" s="365"/>
      <c r="J30" s="366">
        <v>-735000000</v>
      </c>
      <c r="K30" s="359"/>
      <c r="L30" s="367">
        <f>SUM(D30:K30)</f>
        <v>-735000000</v>
      </c>
    </row>
    <row r="31" spans="1:12" ht="20.25" customHeight="1">
      <c r="A31" s="358" t="s">
        <v>220</v>
      </c>
      <c r="B31" s="319"/>
      <c r="C31" s="319"/>
      <c r="D31" s="368" t="str">
        <f>D30</f>
        <v>-</v>
      </c>
      <c r="E31" s="359"/>
      <c r="F31" s="368" t="str">
        <f>F30</f>
        <v>-</v>
      </c>
      <c r="G31" s="359"/>
      <c r="H31" s="368" t="str">
        <f>H30</f>
        <v>-</v>
      </c>
      <c r="I31" s="359"/>
      <c r="J31" s="369">
        <f>SUM(J30)</f>
        <v>-735000000</v>
      </c>
      <c r="K31" s="359"/>
      <c r="L31" s="370">
        <f>SUM(L30)</f>
        <v>-735000000</v>
      </c>
    </row>
    <row r="32" spans="1:12" ht="10.25" customHeight="1">
      <c r="A32" s="358"/>
      <c r="B32" s="319"/>
      <c r="C32" s="319"/>
      <c r="D32" s="333"/>
      <c r="E32" s="333"/>
      <c r="F32" s="333"/>
      <c r="G32" s="333"/>
      <c r="H32" s="333"/>
      <c r="I32" s="333"/>
      <c r="J32" s="333"/>
      <c r="K32" s="333"/>
      <c r="L32" s="333"/>
    </row>
    <row r="33" spans="1:12" ht="20.25" customHeight="1">
      <c r="A33" s="358" t="s">
        <v>133</v>
      </c>
      <c r="B33" s="319"/>
      <c r="C33" s="319"/>
      <c r="D33" s="333"/>
      <c r="E33" s="333"/>
      <c r="F33" s="333"/>
      <c r="G33" s="333"/>
      <c r="H33" s="333"/>
      <c r="I33" s="333"/>
      <c r="J33" s="333"/>
      <c r="K33" s="333"/>
      <c r="L33" s="333"/>
    </row>
    <row r="34" spans="1:12" ht="20.25" customHeight="1">
      <c r="A34" s="371" t="s">
        <v>97</v>
      </c>
      <c r="B34" s="319"/>
      <c r="C34" s="319"/>
      <c r="D34" s="372" t="s">
        <v>58</v>
      </c>
      <c r="E34" s="372"/>
      <c r="F34" s="372" t="s">
        <v>58</v>
      </c>
      <c r="G34" s="372"/>
      <c r="H34" s="372" t="s">
        <v>58</v>
      </c>
      <c r="I34" s="373"/>
      <c r="J34" s="327">
        <f>PL!J31</f>
        <v>917655938</v>
      </c>
      <c r="K34" s="327"/>
      <c r="L34" s="327">
        <f>SUM(D34:J34)</f>
        <v>917655938</v>
      </c>
    </row>
    <row r="35" spans="1:12" ht="20.25" customHeight="1">
      <c r="A35" s="371" t="s">
        <v>225</v>
      </c>
      <c r="B35" s="319"/>
      <c r="C35" s="319"/>
      <c r="D35" s="372" t="s">
        <v>58</v>
      </c>
      <c r="E35" s="372"/>
      <c r="F35" s="372" t="s">
        <v>58</v>
      </c>
      <c r="G35" s="372"/>
      <c r="H35" s="372" t="s">
        <v>58</v>
      </c>
      <c r="I35" s="373"/>
      <c r="J35" s="327">
        <f>PL!J45</f>
        <v>-3637566.9999999991</v>
      </c>
      <c r="K35" s="327"/>
      <c r="L35" s="327">
        <f>SUM(D35:J35)</f>
        <v>-3637566.9999999991</v>
      </c>
    </row>
    <row r="36" spans="1:12" ht="20.25" customHeight="1">
      <c r="A36" s="260" t="s">
        <v>134</v>
      </c>
      <c r="B36" s="319"/>
      <c r="C36" s="319"/>
      <c r="D36" s="374" t="s">
        <v>58</v>
      </c>
      <c r="E36" s="375"/>
      <c r="F36" s="374" t="s">
        <v>58</v>
      </c>
      <c r="G36" s="375"/>
      <c r="H36" s="374" t="s">
        <v>58</v>
      </c>
      <c r="I36" s="330"/>
      <c r="J36" s="376">
        <f>SUM(J34:J35)</f>
        <v>914018371</v>
      </c>
      <c r="K36" s="377"/>
      <c r="L36" s="376">
        <f>SUM(D36:K36)</f>
        <v>914018371</v>
      </c>
    </row>
    <row r="37" spans="1:12" ht="10.25" customHeight="1">
      <c r="A37" s="358"/>
      <c r="B37" s="319"/>
      <c r="C37" s="319"/>
      <c r="D37" s="333"/>
      <c r="E37" s="333"/>
      <c r="F37" s="333"/>
      <c r="G37" s="333"/>
      <c r="H37" s="333"/>
      <c r="I37" s="333"/>
      <c r="J37" s="333"/>
      <c r="K37" s="333"/>
      <c r="L37" s="333"/>
    </row>
    <row r="38" spans="1:12" ht="20.25" customHeight="1" thickBot="1">
      <c r="A38" s="358" t="s">
        <v>232</v>
      </c>
      <c r="B38" s="319"/>
      <c r="C38" s="319"/>
      <c r="D38" s="378">
        <f>SUM(D26,D31,D36)</f>
        <v>375000000</v>
      </c>
      <c r="E38" s="360"/>
      <c r="F38" s="378">
        <f>SUM(F26,F31,F36)</f>
        <v>609402184</v>
      </c>
      <c r="G38" s="359"/>
      <c r="H38" s="378">
        <f>SUM(H26,H31,H36)</f>
        <v>37500000</v>
      </c>
      <c r="I38" s="359"/>
      <c r="J38" s="378">
        <f>SUM(J26,J31,J36)</f>
        <v>952270227</v>
      </c>
      <c r="K38" s="359"/>
      <c r="L38" s="378">
        <f>SUM(L26,L31,L36)</f>
        <v>1974172411</v>
      </c>
    </row>
    <row r="39" spans="1:12" ht="20.25" customHeight="1" thickTop="1"/>
    <row r="142" spans="5:11" ht="20.25" customHeight="1">
      <c r="E142" s="245"/>
      <c r="G142" s="245"/>
      <c r="I142" s="245"/>
      <c r="K142" s="245"/>
    </row>
    <row r="149" spans="1:11" ht="20.25" customHeight="1">
      <c r="A149" s="245" t="s">
        <v>110</v>
      </c>
      <c r="E149" s="245"/>
      <c r="G149" s="245"/>
      <c r="I149" s="245"/>
      <c r="K149" s="245"/>
    </row>
    <row r="155" spans="1:11" ht="20.25" customHeight="1">
      <c r="A155" s="245" t="s">
        <v>111</v>
      </c>
      <c r="E155" s="245"/>
      <c r="G155" s="245"/>
      <c r="I155" s="245"/>
      <c r="K155" s="245"/>
    </row>
    <row r="156" spans="1:11" ht="20.25" customHeight="1">
      <c r="A156" s="245" t="s">
        <v>73</v>
      </c>
      <c r="E156" s="245"/>
      <c r="G156" s="245"/>
      <c r="I156" s="245"/>
      <c r="K156" s="245"/>
    </row>
    <row r="157" spans="1:11" ht="20.25" customHeight="1">
      <c r="A157" s="245" t="s">
        <v>112</v>
      </c>
      <c r="E157" s="245"/>
      <c r="G157" s="245"/>
      <c r="I157" s="245"/>
      <c r="K157" s="245"/>
    </row>
    <row r="158" spans="1:11" ht="20.25" customHeight="1">
      <c r="E158" s="245"/>
      <c r="G158" s="245"/>
      <c r="I158" s="245"/>
      <c r="K158" s="245"/>
    </row>
  </sheetData>
  <mergeCells count="3">
    <mergeCell ref="D4:L4"/>
    <mergeCell ref="D9:L9"/>
    <mergeCell ref="H5:J5"/>
  </mergeCells>
  <pageMargins left="0.8" right="0.8" top="0.48" bottom="0.5" header="0.5" footer="0.3"/>
  <pageSetup paperSize="9" scale="72" firstPageNumber="11" orientation="landscape" useFirstPageNumber="1" r:id="rId1"/>
  <headerFooter alignWithMargins="0">
    <oddFooter>&amp;L
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4"/>
  <sheetViews>
    <sheetView showGridLines="0" view="pageBreakPreview" topLeftCell="A76" zoomScale="90" zoomScaleNormal="90" zoomScaleSheetLayoutView="90" workbookViewId="0">
      <selection activeCell="D21" sqref="D21"/>
    </sheetView>
  </sheetViews>
  <sheetFormatPr defaultColWidth="10.81640625" defaultRowHeight="14"/>
  <cols>
    <col min="1" max="1" width="2.1796875" style="82" customWidth="1"/>
    <col min="2" max="3" width="2.54296875" style="82" customWidth="1"/>
    <col min="4" max="4" width="39.54296875" style="82" customWidth="1"/>
    <col min="5" max="5" width="8.1796875" style="2" customWidth="1"/>
    <col min="6" max="6" width="15.1796875" style="82" customWidth="1"/>
    <col min="7" max="7" width="1" style="82" customWidth="1"/>
    <col min="8" max="8" width="15.1796875" style="82" customWidth="1"/>
    <col min="9" max="9" width="1" style="82" customWidth="1"/>
    <col min="10" max="10" width="15.1796875" style="117" customWidth="1"/>
    <col min="11" max="11" width="1" style="117" customWidth="1"/>
    <col min="12" max="12" width="17.1796875" style="117" customWidth="1"/>
    <col min="13" max="13" width="11.81640625" style="82" bestFit="1" customWidth="1"/>
    <col min="14" max="14" width="13.54296875" style="82" bestFit="1" customWidth="1"/>
    <col min="15" max="16" width="10.81640625" style="82"/>
    <col min="17" max="17" width="36.81640625" style="82" customWidth="1"/>
    <col min="18" max="16384" width="10.81640625" style="82"/>
  </cols>
  <sheetData>
    <row r="1" spans="1:12" s="62" customFormat="1" ht="21" customHeight="1">
      <c r="A1" s="60" t="s">
        <v>12</v>
      </c>
      <c r="B1" s="52"/>
      <c r="C1" s="52"/>
      <c r="D1" s="52"/>
      <c r="E1" s="61"/>
      <c r="F1" s="52"/>
      <c r="G1" s="52"/>
      <c r="H1" s="52"/>
      <c r="I1" s="52"/>
      <c r="J1" s="52"/>
      <c r="K1" s="52"/>
      <c r="L1" s="52"/>
    </row>
    <row r="2" spans="1:12" s="64" customFormat="1" ht="21" customHeight="1">
      <c r="A2" s="56" t="s">
        <v>113</v>
      </c>
      <c r="B2" s="56"/>
      <c r="C2" s="56"/>
      <c r="D2" s="56"/>
      <c r="E2" s="67"/>
      <c r="F2" s="56"/>
      <c r="G2" s="56"/>
      <c r="H2" s="56"/>
      <c r="I2" s="56"/>
      <c r="J2" s="56"/>
      <c r="K2" s="56"/>
      <c r="L2" s="56"/>
    </row>
    <row r="3" spans="1:12" s="64" customFormat="1" ht="21" customHeight="1">
      <c r="A3" s="41"/>
      <c r="B3" s="41"/>
      <c r="C3" s="41"/>
      <c r="D3" s="41"/>
      <c r="E3" s="63"/>
    </row>
    <row r="4" spans="1:12" s="64" customFormat="1" ht="21" customHeight="1">
      <c r="A4" s="41"/>
      <c r="B4" s="41"/>
      <c r="C4" s="41"/>
      <c r="D4" s="41"/>
      <c r="E4" s="63"/>
      <c r="F4" s="240" t="s">
        <v>10</v>
      </c>
      <c r="G4" s="240"/>
      <c r="H4" s="240"/>
      <c r="I4" s="134"/>
      <c r="J4" s="240" t="s">
        <v>42</v>
      </c>
      <c r="K4" s="240"/>
      <c r="L4" s="240"/>
    </row>
    <row r="5" spans="1:12" s="64" customFormat="1" ht="21" customHeight="1">
      <c r="A5" s="41"/>
      <c r="B5" s="41"/>
      <c r="C5" s="41"/>
      <c r="D5" s="41"/>
      <c r="E5" s="63"/>
      <c r="F5" s="240" t="s">
        <v>41</v>
      </c>
      <c r="G5" s="240"/>
      <c r="H5" s="240"/>
      <c r="I5" s="134"/>
      <c r="J5" s="240" t="s">
        <v>41</v>
      </c>
      <c r="K5" s="240"/>
      <c r="L5" s="240"/>
    </row>
    <row r="6" spans="1:12" s="64" customFormat="1" ht="21" customHeight="1">
      <c r="A6" s="41"/>
      <c r="B6" s="41"/>
      <c r="C6" s="41"/>
      <c r="D6" s="41"/>
      <c r="E6" s="63"/>
      <c r="F6" s="34" t="s">
        <v>135</v>
      </c>
      <c r="G6" s="34"/>
      <c r="H6" s="34" t="s">
        <v>135</v>
      </c>
      <c r="I6" s="54"/>
      <c r="J6" s="34" t="s">
        <v>135</v>
      </c>
      <c r="K6" s="34"/>
      <c r="L6" s="34" t="s">
        <v>135</v>
      </c>
    </row>
    <row r="7" spans="1:12" s="64" customFormat="1" ht="21" customHeight="1">
      <c r="A7" s="41"/>
      <c r="B7" s="41"/>
      <c r="C7" s="41"/>
      <c r="D7" s="41"/>
      <c r="E7" s="63"/>
      <c r="F7" s="137" t="s">
        <v>99</v>
      </c>
      <c r="G7" s="158"/>
      <c r="H7" s="137" t="s">
        <v>99</v>
      </c>
      <c r="I7" s="54"/>
      <c r="J7" s="137" t="s">
        <v>99</v>
      </c>
      <c r="K7" s="158"/>
      <c r="L7" s="137" t="s">
        <v>99</v>
      </c>
    </row>
    <row r="8" spans="1:12" ht="21" customHeight="1">
      <c r="A8" s="80"/>
      <c r="B8" s="80"/>
      <c r="C8" s="80"/>
      <c r="D8" s="80"/>
      <c r="E8" s="22" t="s">
        <v>46</v>
      </c>
      <c r="F8" s="55" t="s">
        <v>148</v>
      </c>
      <c r="G8" s="81"/>
      <c r="H8" s="55" t="s">
        <v>132</v>
      </c>
      <c r="I8" s="81"/>
      <c r="J8" s="55" t="s">
        <v>148</v>
      </c>
      <c r="K8" s="81"/>
      <c r="L8" s="55" t="s">
        <v>132</v>
      </c>
    </row>
    <row r="9" spans="1:12" ht="21" customHeight="1">
      <c r="A9" s="40"/>
      <c r="B9" s="40"/>
      <c r="C9" s="40"/>
      <c r="D9" s="40"/>
      <c r="E9" s="22"/>
      <c r="F9" s="232" t="s">
        <v>14</v>
      </c>
      <c r="G9" s="232"/>
      <c r="H9" s="232"/>
      <c r="I9" s="232"/>
      <c r="J9" s="232"/>
      <c r="K9" s="232"/>
      <c r="L9" s="232"/>
    </row>
    <row r="10" spans="1:12" ht="20.25" customHeight="1">
      <c r="A10" s="71" t="s">
        <v>23</v>
      </c>
      <c r="B10" s="40"/>
      <c r="C10" s="40"/>
      <c r="D10" s="40"/>
      <c r="F10" s="111"/>
      <c r="G10" s="111"/>
      <c r="H10" s="111"/>
      <c r="I10" s="111"/>
      <c r="J10" s="111"/>
      <c r="K10" s="111"/>
      <c r="L10" s="111"/>
    </row>
    <row r="11" spans="1:12" ht="20.25" customHeight="1">
      <c r="A11" s="34" t="s">
        <v>149</v>
      </c>
      <c r="B11" s="40"/>
      <c r="C11" s="112"/>
      <c r="D11" s="112"/>
      <c r="E11" s="113"/>
      <c r="F11" s="114"/>
      <c r="G11" s="115"/>
      <c r="H11" s="114">
        <v>1443200139</v>
      </c>
      <c r="I11" s="115"/>
      <c r="J11" s="114"/>
      <c r="K11" s="114"/>
      <c r="L11" s="114">
        <v>835520745</v>
      </c>
    </row>
    <row r="12" spans="1:12" ht="20.25" customHeight="1">
      <c r="A12" s="72" t="s">
        <v>26</v>
      </c>
      <c r="B12" s="40"/>
      <c r="C12" s="112"/>
      <c r="D12" s="112"/>
      <c r="E12" s="113"/>
      <c r="F12" s="116"/>
      <c r="G12" s="117"/>
      <c r="H12" s="116"/>
      <c r="I12" s="117"/>
      <c r="J12" s="116"/>
      <c r="L12" s="116"/>
    </row>
    <row r="13" spans="1:12" ht="20.25" customHeight="1">
      <c r="A13" s="34" t="s">
        <v>34</v>
      </c>
      <c r="B13" s="40"/>
      <c r="C13" s="40"/>
      <c r="D13" s="40"/>
      <c r="F13" s="114"/>
      <c r="G13" s="115"/>
      <c r="H13" s="114">
        <v>1016850017.85</v>
      </c>
      <c r="I13" s="115"/>
      <c r="J13" s="114"/>
      <c r="K13" s="114"/>
      <c r="L13" s="114">
        <v>254591277.88</v>
      </c>
    </row>
    <row r="14" spans="1:12" ht="20.25" customHeight="1">
      <c r="A14" s="37" t="s">
        <v>88</v>
      </c>
      <c r="B14" s="40"/>
      <c r="C14" s="40"/>
      <c r="D14" s="40"/>
      <c r="E14" s="2">
        <v>7</v>
      </c>
      <c r="F14" s="114"/>
      <c r="G14" s="115"/>
      <c r="H14" s="114">
        <v>6464835</v>
      </c>
      <c r="I14" s="115"/>
      <c r="J14" s="114"/>
      <c r="K14" s="118"/>
      <c r="L14" s="160" t="s">
        <v>58</v>
      </c>
    </row>
    <row r="15" spans="1:12" ht="20.25" customHeight="1">
      <c r="A15" s="37" t="s">
        <v>146</v>
      </c>
      <c r="B15" s="40"/>
      <c r="C15" s="40"/>
      <c r="D15" s="40"/>
      <c r="E15" s="2">
        <v>8</v>
      </c>
      <c r="F15" s="73"/>
      <c r="G15" s="115"/>
      <c r="H15" s="73" t="s">
        <v>58</v>
      </c>
      <c r="I15" s="164"/>
      <c r="J15" s="163"/>
      <c r="K15" s="118"/>
      <c r="L15" s="99">
        <v>14826619.6</v>
      </c>
    </row>
    <row r="16" spans="1:12" ht="20.25" customHeight="1">
      <c r="A16" s="34" t="s">
        <v>27</v>
      </c>
      <c r="B16" s="40"/>
      <c r="C16" s="40"/>
      <c r="D16" s="40"/>
      <c r="F16" s="114"/>
      <c r="G16" s="115"/>
      <c r="H16" s="114">
        <v>-5293206</v>
      </c>
      <c r="I16" s="115"/>
      <c r="J16" s="114"/>
      <c r="K16" s="114"/>
      <c r="L16" s="114">
        <v>-59311241.049999997</v>
      </c>
    </row>
    <row r="17" spans="1:12" ht="20.25" customHeight="1">
      <c r="A17" s="37" t="s">
        <v>72</v>
      </c>
      <c r="B17" s="40"/>
      <c r="C17" s="40"/>
      <c r="D17" s="40"/>
      <c r="E17" s="2" t="s">
        <v>103</v>
      </c>
      <c r="F17" s="119"/>
      <c r="G17" s="115"/>
      <c r="H17" s="160" t="s">
        <v>58</v>
      </c>
      <c r="I17" s="115"/>
      <c r="J17" s="119"/>
      <c r="K17" s="114"/>
      <c r="L17" s="114">
        <v>-722558208</v>
      </c>
    </row>
    <row r="18" spans="1:12" ht="20.25" customHeight="1">
      <c r="A18" s="34" t="s">
        <v>53</v>
      </c>
      <c r="B18" s="40"/>
      <c r="C18" s="40"/>
      <c r="D18" s="40"/>
      <c r="E18" s="2">
        <v>23</v>
      </c>
      <c r="F18" s="120"/>
      <c r="G18" s="115"/>
      <c r="H18" s="120">
        <v>53673645.210000001</v>
      </c>
      <c r="I18" s="115"/>
      <c r="J18" s="120"/>
      <c r="K18" s="114"/>
      <c r="L18" s="114">
        <v>47765474.799999997</v>
      </c>
    </row>
    <row r="19" spans="1:12" ht="20.25" customHeight="1">
      <c r="A19" s="37" t="s">
        <v>136</v>
      </c>
      <c r="B19" s="40"/>
      <c r="C19" s="40"/>
      <c r="D19" s="40"/>
      <c r="F19" s="99"/>
      <c r="G19" s="115"/>
      <c r="H19" s="99">
        <v>544888</v>
      </c>
      <c r="I19" s="115"/>
      <c r="J19" s="99"/>
      <c r="K19" s="118"/>
      <c r="L19" s="99">
        <v>84630.36</v>
      </c>
    </row>
    <row r="20" spans="1:12" ht="20.25" customHeight="1">
      <c r="A20" s="37" t="s">
        <v>89</v>
      </c>
      <c r="B20" s="40"/>
      <c r="C20" s="40"/>
      <c r="D20" s="40"/>
      <c r="F20" s="120"/>
      <c r="G20" s="115"/>
      <c r="H20" s="120">
        <v>21829033</v>
      </c>
      <c r="I20" s="115"/>
      <c r="J20" s="120"/>
      <c r="K20" s="114"/>
      <c r="L20" s="120">
        <v>14718134</v>
      </c>
    </row>
    <row r="21" spans="1:12" ht="20.25" customHeight="1">
      <c r="A21" s="37" t="s">
        <v>90</v>
      </c>
      <c r="B21" s="40"/>
      <c r="C21" s="40"/>
      <c r="D21" s="40"/>
      <c r="F21" s="99"/>
      <c r="G21" s="115"/>
      <c r="H21" s="99">
        <v>39658</v>
      </c>
      <c r="I21" s="115"/>
      <c r="J21" s="119"/>
      <c r="K21" s="118"/>
      <c r="L21" s="99">
        <v>33636</v>
      </c>
    </row>
    <row r="22" spans="1:12" ht="20.25" hidden="1" customHeight="1">
      <c r="A22" s="138" t="s">
        <v>114</v>
      </c>
      <c r="B22" s="139"/>
      <c r="C22" s="139"/>
      <c r="D22" s="139"/>
      <c r="E22" s="140"/>
      <c r="F22" s="141"/>
      <c r="G22" s="144"/>
      <c r="H22" s="141"/>
      <c r="I22" s="144"/>
      <c r="J22" s="141"/>
      <c r="K22" s="145"/>
      <c r="L22" s="141"/>
    </row>
    <row r="23" spans="1:12" ht="20.25" customHeight="1">
      <c r="A23" s="34" t="s">
        <v>142</v>
      </c>
      <c r="B23" s="40"/>
      <c r="C23" s="40"/>
      <c r="D23" s="40"/>
      <c r="E23" s="2">
        <v>15</v>
      </c>
      <c r="F23" s="99"/>
      <c r="G23" s="115"/>
      <c r="H23" s="99">
        <v>10344827.08</v>
      </c>
      <c r="I23" s="115"/>
      <c r="J23" s="99"/>
      <c r="K23" s="118"/>
      <c r="L23" s="114">
        <v>7064144.04</v>
      </c>
    </row>
    <row r="24" spans="1:12" ht="20.25" customHeight="1">
      <c r="A24" s="37" t="s">
        <v>137</v>
      </c>
      <c r="B24" s="40"/>
      <c r="C24" s="40"/>
      <c r="D24" s="40"/>
      <c r="E24" s="2">
        <v>24</v>
      </c>
      <c r="F24" s="121"/>
      <c r="G24" s="115"/>
      <c r="H24" s="121">
        <v>47912794</v>
      </c>
      <c r="I24" s="115"/>
      <c r="J24" s="121"/>
      <c r="K24" s="114"/>
      <c r="L24" s="103">
        <v>22803886</v>
      </c>
    </row>
    <row r="25" spans="1:12" ht="20.25" customHeight="1">
      <c r="A25" s="42"/>
      <c r="B25" s="40"/>
      <c r="C25" s="40"/>
      <c r="D25" s="40"/>
      <c r="F25" s="36"/>
      <c r="G25" s="33"/>
      <c r="H25" s="36">
        <f>SUM(H11:H24)</f>
        <v>2595566631.1399999</v>
      </c>
      <c r="I25" s="33"/>
      <c r="J25" s="36"/>
      <c r="K25" s="33"/>
      <c r="L25" s="36">
        <f>SUM(L11:L24)</f>
        <v>415539098.63000011</v>
      </c>
    </row>
    <row r="26" spans="1:12" ht="20.25" customHeight="1">
      <c r="A26" s="122" t="s">
        <v>28</v>
      </c>
      <c r="B26" s="40"/>
      <c r="C26" s="112"/>
      <c r="D26" s="112"/>
      <c r="E26" s="113"/>
      <c r="F26" s="123"/>
      <c r="G26" s="83"/>
      <c r="H26" s="123"/>
      <c r="I26" s="83"/>
      <c r="J26" s="123"/>
      <c r="K26" s="83"/>
      <c r="L26" s="123"/>
    </row>
    <row r="27" spans="1:12" ht="20.25" customHeight="1">
      <c r="A27" s="30" t="s">
        <v>43</v>
      </c>
      <c r="B27" s="84"/>
      <c r="D27" s="84"/>
      <c r="F27" s="114"/>
      <c r="G27" s="114"/>
      <c r="H27" s="114">
        <v>-285056338</v>
      </c>
      <c r="I27" s="114"/>
      <c r="J27" s="114"/>
      <c r="K27" s="114"/>
      <c r="L27" s="114">
        <v>4035546</v>
      </c>
    </row>
    <row r="28" spans="1:12" ht="20.25" customHeight="1">
      <c r="A28" s="28" t="s">
        <v>64</v>
      </c>
      <c r="B28" s="84"/>
      <c r="D28" s="84"/>
      <c r="F28" s="114"/>
      <c r="G28" s="114"/>
      <c r="H28" s="114">
        <v>53939115</v>
      </c>
      <c r="I28" s="114"/>
      <c r="J28" s="114"/>
      <c r="K28" s="114"/>
      <c r="L28" s="114">
        <v>-24909062</v>
      </c>
    </row>
    <row r="29" spans="1:12" ht="20.25" customHeight="1">
      <c r="A29" s="17" t="s">
        <v>2</v>
      </c>
      <c r="F29" s="114"/>
      <c r="G29" s="114"/>
      <c r="H29" s="114">
        <v>164765035</v>
      </c>
      <c r="I29" s="114"/>
      <c r="J29" s="114"/>
      <c r="K29" s="114"/>
      <c r="L29" s="114">
        <v>4312260</v>
      </c>
    </row>
    <row r="30" spans="1:12" ht="20.25" customHeight="1">
      <c r="A30" s="17" t="s">
        <v>1</v>
      </c>
      <c r="F30" s="114"/>
      <c r="G30" s="114"/>
      <c r="H30" s="114">
        <v>-6232150</v>
      </c>
      <c r="I30" s="114"/>
      <c r="J30" s="114"/>
      <c r="K30" s="114"/>
      <c r="L30" s="114">
        <v>619873</v>
      </c>
    </row>
    <row r="31" spans="1:12" ht="20.25" customHeight="1">
      <c r="A31" s="17" t="s">
        <v>45</v>
      </c>
      <c r="F31" s="114"/>
      <c r="G31" s="114"/>
      <c r="H31" s="114">
        <v>-3902397</v>
      </c>
      <c r="I31" s="114"/>
      <c r="J31" s="114"/>
      <c r="K31" s="114"/>
      <c r="L31" s="114">
        <v>5389273</v>
      </c>
    </row>
    <row r="32" spans="1:12" ht="20.25" customHeight="1">
      <c r="A32" s="17" t="s">
        <v>7</v>
      </c>
      <c r="E32" s="148"/>
      <c r="F32" s="114"/>
      <c r="G32" s="114"/>
      <c r="H32" s="114">
        <v>6690557</v>
      </c>
      <c r="I32" s="114"/>
      <c r="J32" s="114"/>
      <c r="K32" s="114"/>
      <c r="L32" s="114">
        <v>11442091</v>
      </c>
    </row>
    <row r="33" spans="1:17" ht="20.25" customHeight="1">
      <c r="A33" s="28" t="s">
        <v>65</v>
      </c>
      <c r="E33" s="148"/>
      <c r="F33" s="114"/>
      <c r="G33" s="114"/>
      <c r="H33" s="114">
        <v>-122994018</v>
      </c>
      <c r="I33" s="114"/>
      <c r="J33" s="114"/>
      <c r="K33" s="114"/>
      <c r="L33" s="114">
        <v>-16645217</v>
      </c>
    </row>
    <row r="34" spans="1:17" ht="20.25" customHeight="1">
      <c r="A34" s="17" t="s">
        <v>3</v>
      </c>
      <c r="E34" s="148"/>
      <c r="F34" s="99"/>
      <c r="G34" s="99"/>
      <c r="H34" s="99">
        <v>-3518219</v>
      </c>
      <c r="I34" s="99"/>
      <c r="J34" s="99"/>
      <c r="K34" s="99"/>
      <c r="L34" s="99">
        <v>-3354268</v>
      </c>
    </row>
    <row r="35" spans="1:17" ht="20.25" customHeight="1">
      <c r="A35" s="15" t="s">
        <v>11</v>
      </c>
      <c r="E35" s="148"/>
      <c r="F35" s="121"/>
      <c r="G35" s="124"/>
      <c r="H35" s="121">
        <v>-85907</v>
      </c>
      <c r="I35" s="124"/>
      <c r="J35" s="121"/>
      <c r="K35" s="99"/>
      <c r="L35" s="146" t="s">
        <v>58</v>
      </c>
    </row>
    <row r="36" spans="1:17" ht="20.25" customHeight="1">
      <c r="A36" s="125" t="s">
        <v>115</v>
      </c>
      <c r="E36" s="148"/>
      <c r="F36" s="27"/>
      <c r="G36" s="116"/>
      <c r="H36" s="27">
        <f>SUM(H25:H35)</f>
        <v>2399172309.1399999</v>
      </c>
      <c r="I36" s="116"/>
      <c r="J36" s="27"/>
      <c r="K36" s="116"/>
      <c r="L36" s="27">
        <f>SUM(L25:L35)</f>
        <v>396429594.63000011</v>
      </c>
    </row>
    <row r="37" spans="1:17" ht="20.25" customHeight="1">
      <c r="A37" s="15" t="s">
        <v>116</v>
      </c>
      <c r="E37" s="148">
        <v>15</v>
      </c>
      <c r="F37" s="126"/>
      <c r="G37" s="127"/>
      <c r="H37" s="126">
        <v>624</v>
      </c>
      <c r="I37" s="127"/>
      <c r="J37" s="126"/>
      <c r="K37" s="126"/>
      <c r="L37" s="126">
        <v>653616</v>
      </c>
    </row>
    <row r="38" spans="1:17" ht="20.25" customHeight="1">
      <c r="A38" s="15" t="s">
        <v>117</v>
      </c>
      <c r="E38" s="148">
        <v>15</v>
      </c>
      <c r="F38" s="126"/>
      <c r="G38" s="127"/>
      <c r="H38" s="126">
        <v>-2428533</v>
      </c>
      <c r="I38" s="127"/>
      <c r="J38" s="126"/>
      <c r="K38" s="126"/>
      <c r="L38" s="126">
        <v>-2872562</v>
      </c>
    </row>
    <row r="39" spans="1:17" ht="20.25" customHeight="1">
      <c r="A39" s="15" t="s">
        <v>91</v>
      </c>
      <c r="E39" s="148">
        <v>15</v>
      </c>
      <c r="F39" s="126"/>
      <c r="G39" s="124"/>
      <c r="H39" s="126">
        <v>-5393500</v>
      </c>
      <c r="I39" s="124"/>
      <c r="J39" s="119"/>
      <c r="K39" s="124"/>
      <c r="L39" s="99">
        <v>-5255000.0599999996</v>
      </c>
    </row>
    <row r="40" spans="1:17" ht="20.25" customHeight="1">
      <c r="A40" s="15" t="s">
        <v>143</v>
      </c>
      <c r="E40" s="148"/>
      <c r="F40" s="114"/>
      <c r="G40" s="124"/>
      <c r="H40" s="114">
        <v>17046875</v>
      </c>
      <c r="I40" s="124"/>
      <c r="J40" s="126"/>
      <c r="K40" s="124"/>
      <c r="L40" s="99">
        <v>13596018</v>
      </c>
      <c r="Q40" s="135"/>
    </row>
    <row r="41" spans="1:17" ht="20.25" customHeight="1">
      <c r="A41" s="17" t="s">
        <v>55</v>
      </c>
      <c r="F41" s="114"/>
      <c r="G41" s="115"/>
      <c r="H41" s="114">
        <v>-19776382</v>
      </c>
      <c r="I41" s="115"/>
      <c r="J41" s="114"/>
      <c r="K41" s="115"/>
      <c r="L41" s="114">
        <v>-6314778</v>
      </c>
      <c r="Q41" s="136"/>
    </row>
    <row r="42" spans="1:17" ht="20.25" customHeight="1">
      <c r="A42" s="13" t="s">
        <v>118</v>
      </c>
      <c r="F42" s="6"/>
      <c r="G42" s="39"/>
      <c r="H42" s="6">
        <f>SUM(H36:H41)</f>
        <v>2388621393.1399999</v>
      </c>
      <c r="I42" s="39"/>
      <c r="J42" s="6"/>
      <c r="K42" s="3"/>
      <c r="L42" s="6">
        <f>SUM(L36:L41)</f>
        <v>396236888.57000011</v>
      </c>
    </row>
    <row r="43" spans="1:17" ht="20.25" customHeight="1">
      <c r="A43" s="13"/>
      <c r="F43" s="26"/>
      <c r="G43" s="39"/>
      <c r="H43" s="26"/>
      <c r="I43" s="3"/>
      <c r="J43" s="26"/>
      <c r="K43" s="39"/>
      <c r="L43" s="26"/>
    </row>
    <row r="44" spans="1:17" ht="21" customHeight="1">
      <c r="A44" s="60" t="s">
        <v>12</v>
      </c>
      <c r="B44" s="52"/>
      <c r="C44" s="52"/>
      <c r="D44" s="52"/>
      <c r="E44" s="61"/>
      <c r="F44" s="52"/>
      <c r="G44" s="52"/>
      <c r="H44" s="52"/>
      <c r="I44" s="52"/>
      <c r="J44" s="52"/>
      <c r="K44" s="52"/>
      <c r="L44" s="52"/>
    </row>
    <row r="45" spans="1:17" ht="21" customHeight="1">
      <c r="A45" s="56" t="s">
        <v>113</v>
      </c>
      <c r="B45" s="56"/>
      <c r="C45" s="56"/>
      <c r="D45" s="56"/>
      <c r="E45" s="67"/>
      <c r="F45" s="56"/>
      <c r="G45" s="56"/>
      <c r="H45" s="56"/>
      <c r="I45" s="56"/>
      <c r="J45" s="56"/>
      <c r="K45" s="56"/>
      <c r="L45" s="56"/>
    </row>
    <row r="46" spans="1:17" ht="21" customHeight="1">
      <c r="A46" s="41"/>
      <c r="B46" s="41"/>
      <c r="C46" s="41"/>
      <c r="D46" s="41"/>
      <c r="E46" s="63"/>
      <c r="F46" s="41"/>
      <c r="G46" s="41"/>
      <c r="H46" s="41"/>
      <c r="I46" s="41"/>
      <c r="J46" s="41"/>
      <c r="K46" s="41"/>
      <c r="L46" s="41"/>
    </row>
    <row r="47" spans="1:17" s="64" customFormat="1" ht="21" customHeight="1">
      <c r="A47" s="41"/>
      <c r="B47" s="41"/>
      <c r="C47" s="41"/>
      <c r="D47" s="41"/>
      <c r="E47" s="63"/>
      <c r="F47" s="240" t="s">
        <v>10</v>
      </c>
      <c r="G47" s="240"/>
      <c r="H47" s="240"/>
      <c r="I47" s="134"/>
      <c r="J47" s="240" t="s">
        <v>42</v>
      </c>
      <c r="K47" s="240"/>
      <c r="L47" s="240"/>
    </row>
    <row r="48" spans="1:17" s="64" customFormat="1" ht="21" customHeight="1">
      <c r="A48" s="41"/>
      <c r="B48" s="41"/>
      <c r="C48" s="41"/>
      <c r="D48" s="41"/>
      <c r="E48" s="63"/>
      <c r="F48" s="240" t="s">
        <v>41</v>
      </c>
      <c r="G48" s="240"/>
      <c r="H48" s="240"/>
      <c r="I48" s="134"/>
      <c r="J48" s="240" t="s">
        <v>41</v>
      </c>
      <c r="K48" s="240"/>
      <c r="L48" s="240"/>
    </row>
    <row r="49" spans="1:14" ht="21" customHeight="1">
      <c r="A49" s="41"/>
      <c r="B49" s="41"/>
      <c r="C49" s="41"/>
      <c r="D49" s="41"/>
      <c r="E49" s="63"/>
      <c r="F49" s="34" t="s">
        <v>135</v>
      </c>
      <c r="G49" s="34"/>
      <c r="H49" s="34" t="s">
        <v>135</v>
      </c>
      <c r="I49" s="54"/>
      <c r="J49" s="34" t="s">
        <v>135</v>
      </c>
      <c r="K49" s="34"/>
      <c r="L49" s="34" t="s">
        <v>135</v>
      </c>
    </row>
    <row r="50" spans="1:14" ht="21" customHeight="1">
      <c r="A50" s="41"/>
      <c r="B50" s="41"/>
      <c r="C50" s="41"/>
      <c r="D50" s="41"/>
      <c r="E50" s="63"/>
      <c r="F50" s="137" t="s">
        <v>99</v>
      </c>
      <c r="G50" s="158"/>
      <c r="H50" s="137" t="s">
        <v>99</v>
      </c>
      <c r="I50" s="54"/>
      <c r="J50" s="137" t="s">
        <v>99</v>
      </c>
      <c r="K50" s="158"/>
      <c r="L50" s="137" t="s">
        <v>99</v>
      </c>
    </row>
    <row r="51" spans="1:14" ht="21" customHeight="1">
      <c r="A51" s="41"/>
      <c r="B51" s="41"/>
      <c r="C51" s="41"/>
      <c r="D51" s="41"/>
      <c r="E51" s="22" t="s">
        <v>46</v>
      </c>
      <c r="F51" s="55" t="s">
        <v>148</v>
      </c>
      <c r="G51" s="81"/>
      <c r="H51" s="55" t="s">
        <v>132</v>
      </c>
      <c r="I51" s="81"/>
      <c r="J51" s="55" t="s">
        <v>148</v>
      </c>
      <c r="K51" s="81"/>
      <c r="L51" s="55" t="s">
        <v>132</v>
      </c>
    </row>
    <row r="52" spans="1:14" ht="21" customHeight="1">
      <c r="A52" s="41"/>
      <c r="B52" s="41"/>
      <c r="C52" s="41"/>
      <c r="D52" s="41"/>
      <c r="E52" s="22"/>
      <c r="F52" s="232" t="s">
        <v>14</v>
      </c>
      <c r="G52" s="232"/>
      <c r="H52" s="232"/>
      <c r="I52" s="232"/>
      <c r="J52" s="232"/>
      <c r="K52" s="232"/>
      <c r="L52" s="232"/>
    </row>
    <row r="53" spans="1:14" ht="21" customHeight="1">
      <c r="A53" s="66" t="s">
        <v>24</v>
      </c>
      <c r="F53" s="128"/>
      <c r="G53" s="111"/>
      <c r="H53" s="128"/>
      <c r="I53" s="111"/>
      <c r="J53" s="111"/>
      <c r="K53" s="111"/>
      <c r="L53" s="111"/>
    </row>
    <row r="54" spans="1:14" ht="21" customHeight="1">
      <c r="A54" s="17" t="s">
        <v>29</v>
      </c>
      <c r="F54" s="74"/>
      <c r="G54" s="74"/>
      <c r="H54" s="74">
        <v>4884415.4800000004</v>
      </c>
      <c r="I54" s="74"/>
      <c r="J54" s="74"/>
      <c r="K54" s="74"/>
      <c r="L54" s="74">
        <v>58136489</v>
      </c>
    </row>
    <row r="55" spans="1:14" ht="21" customHeight="1">
      <c r="A55" s="17" t="s">
        <v>119</v>
      </c>
      <c r="F55" s="119"/>
      <c r="G55" s="74"/>
      <c r="H55" s="160" t="s">
        <v>58</v>
      </c>
      <c r="I55" s="74"/>
      <c r="J55" s="119"/>
      <c r="K55" s="74"/>
      <c r="L55" s="74">
        <v>302559208</v>
      </c>
      <c r="N55" s="85"/>
    </row>
    <row r="56" spans="1:14" ht="21" customHeight="1">
      <c r="A56" s="147" t="s">
        <v>92</v>
      </c>
      <c r="B56" s="142"/>
      <c r="C56" s="142"/>
      <c r="D56" s="142"/>
      <c r="E56" s="148">
        <v>4</v>
      </c>
      <c r="F56" s="149"/>
      <c r="G56" s="150"/>
      <c r="H56" s="152" t="s">
        <v>58</v>
      </c>
      <c r="I56" s="150"/>
      <c r="J56" s="149"/>
      <c r="K56" s="150"/>
      <c r="L56" s="150">
        <v>-4292489000</v>
      </c>
      <c r="N56" s="85"/>
    </row>
    <row r="57" spans="1:14" ht="21" customHeight="1">
      <c r="A57" s="147" t="s">
        <v>144</v>
      </c>
      <c r="B57" s="142"/>
      <c r="C57" s="142"/>
      <c r="D57" s="142"/>
      <c r="E57" s="148">
        <v>4</v>
      </c>
      <c r="F57" s="149"/>
      <c r="G57" s="150"/>
      <c r="H57" s="152" t="s">
        <v>58</v>
      </c>
      <c r="I57" s="150"/>
      <c r="J57" s="149"/>
      <c r="K57" s="150"/>
      <c r="L57" s="150">
        <v>4962489000</v>
      </c>
      <c r="N57" s="85"/>
    </row>
    <row r="58" spans="1:14" ht="21" customHeight="1">
      <c r="A58" s="15" t="s">
        <v>98</v>
      </c>
      <c r="E58" s="2">
        <v>8</v>
      </c>
      <c r="F58" s="119"/>
      <c r="G58" s="74"/>
      <c r="H58" s="160" t="s">
        <v>58</v>
      </c>
      <c r="I58" s="74"/>
      <c r="J58" s="119"/>
      <c r="K58" s="74"/>
      <c r="L58" s="57">
        <v>-27999995</v>
      </c>
      <c r="N58" s="85"/>
    </row>
    <row r="59" spans="1:14" ht="21" hidden="1" customHeight="1">
      <c r="A59" s="147" t="s">
        <v>81</v>
      </c>
      <c r="B59" s="142"/>
      <c r="C59" s="142"/>
      <c r="D59" s="142"/>
      <c r="E59" s="148"/>
      <c r="F59" s="152"/>
      <c r="G59" s="150"/>
      <c r="H59" s="152"/>
      <c r="I59" s="150"/>
      <c r="J59" s="152"/>
      <c r="K59" s="150"/>
      <c r="L59" s="149"/>
      <c r="N59" s="85"/>
    </row>
    <row r="60" spans="1:14" ht="21" hidden="1" customHeight="1">
      <c r="A60" s="147"/>
      <c r="B60" s="147" t="s">
        <v>82</v>
      </c>
      <c r="C60" s="142"/>
      <c r="D60" s="142"/>
      <c r="E60" s="148"/>
      <c r="F60" s="149"/>
      <c r="G60" s="150"/>
      <c r="H60" s="149" t="s">
        <v>58</v>
      </c>
      <c r="I60" s="150"/>
      <c r="J60" s="149"/>
      <c r="K60" s="150"/>
      <c r="L60" s="152" t="s">
        <v>58</v>
      </c>
      <c r="N60" s="85"/>
    </row>
    <row r="61" spans="1:14" ht="21" customHeight="1">
      <c r="A61" s="15" t="s">
        <v>140</v>
      </c>
      <c r="B61" s="15"/>
      <c r="F61" s="99"/>
      <c r="G61" s="74"/>
      <c r="H61" s="99">
        <v>3660000</v>
      </c>
      <c r="I61" s="74"/>
      <c r="J61" s="160"/>
      <c r="K61" s="74"/>
      <c r="L61" s="160" t="s">
        <v>58</v>
      </c>
      <c r="N61" s="85"/>
    </row>
    <row r="62" spans="1:14" ht="21" customHeight="1">
      <c r="A62" s="28" t="s">
        <v>93</v>
      </c>
      <c r="C62" s="112"/>
      <c r="D62" s="112"/>
      <c r="E62" s="156"/>
      <c r="F62" s="74"/>
      <c r="G62" s="74"/>
      <c r="H62" s="74">
        <v>-512330127.97000003</v>
      </c>
      <c r="I62" s="74"/>
      <c r="J62" s="74"/>
      <c r="K62" s="76"/>
      <c r="L62" s="76">
        <v>-95374616</v>
      </c>
    </row>
    <row r="63" spans="1:14" ht="21" customHeight="1">
      <c r="A63" s="28" t="s">
        <v>94</v>
      </c>
      <c r="C63" s="112"/>
      <c r="D63" s="112"/>
      <c r="E63" s="113"/>
      <c r="F63" s="74"/>
      <c r="G63" s="76"/>
      <c r="H63" s="74">
        <v>7853367</v>
      </c>
      <c r="I63" s="76"/>
      <c r="J63" s="74"/>
      <c r="K63" s="76"/>
      <c r="L63" s="18">
        <v>7693598</v>
      </c>
    </row>
    <row r="64" spans="1:14" ht="21" customHeight="1">
      <c r="A64" s="30" t="s">
        <v>57</v>
      </c>
      <c r="C64" s="112"/>
      <c r="D64" s="112"/>
      <c r="E64" s="113"/>
      <c r="F64" s="74"/>
      <c r="G64" s="74"/>
      <c r="H64" s="74">
        <v>-3991952.44</v>
      </c>
      <c r="I64" s="74"/>
      <c r="J64" s="74"/>
      <c r="K64" s="76"/>
      <c r="L64" s="74">
        <v>-2364172</v>
      </c>
    </row>
    <row r="65" spans="1:13" ht="21" customHeight="1">
      <c r="A65" s="28" t="s">
        <v>95</v>
      </c>
      <c r="C65" s="112"/>
      <c r="D65" s="112"/>
      <c r="E65" s="113"/>
      <c r="F65" s="35"/>
      <c r="G65" s="74"/>
      <c r="H65" s="35">
        <v>1601</v>
      </c>
      <c r="I65" s="74"/>
      <c r="J65" s="35"/>
      <c r="K65" s="73"/>
      <c r="L65" s="35">
        <v>145989</v>
      </c>
    </row>
    <row r="66" spans="1:13" ht="21" customHeight="1">
      <c r="A66" s="25" t="s">
        <v>84</v>
      </c>
      <c r="C66" s="112"/>
      <c r="F66" s="88"/>
      <c r="G66" s="3"/>
      <c r="H66" s="88">
        <f>SUM(H54:H65)</f>
        <v>-499922696.93000001</v>
      </c>
      <c r="I66" s="3"/>
      <c r="J66" s="88"/>
      <c r="K66" s="39"/>
      <c r="L66" s="88">
        <f>SUM(L54:L65)</f>
        <v>912796501</v>
      </c>
    </row>
    <row r="67" spans="1:13" ht="21" customHeight="1">
      <c r="A67" s="60"/>
      <c r="B67" s="52"/>
      <c r="C67" s="52"/>
      <c r="D67" s="52"/>
      <c r="E67" s="61"/>
      <c r="F67" s="52"/>
      <c r="G67" s="52"/>
      <c r="H67" s="52"/>
      <c r="I67" s="52"/>
      <c r="J67" s="52"/>
      <c r="K67" s="52"/>
      <c r="L67" s="52"/>
    </row>
    <row r="68" spans="1:13" ht="21" customHeight="1">
      <c r="A68" s="66" t="s">
        <v>96</v>
      </c>
      <c r="B68" s="69"/>
      <c r="C68" s="69"/>
      <c r="D68" s="69"/>
      <c r="F68" s="129"/>
      <c r="G68" s="83"/>
      <c r="H68" s="129"/>
      <c r="I68" s="83"/>
      <c r="J68" s="129"/>
      <c r="K68" s="83"/>
      <c r="L68" s="129"/>
    </row>
    <row r="69" spans="1:13" ht="21" customHeight="1">
      <c r="A69" s="17" t="s">
        <v>30</v>
      </c>
      <c r="B69" s="69"/>
      <c r="C69" s="69"/>
      <c r="D69" s="69"/>
      <c r="F69" s="79"/>
      <c r="G69" s="74"/>
      <c r="H69" s="79">
        <v>-53704467</v>
      </c>
      <c r="I69" s="74"/>
      <c r="J69" s="79"/>
      <c r="K69" s="74"/>
      <c r="L69" s="57">
        <v>-47767396</v>
      </c>
    </row>
    <row r="70" spans="1:13" ht="21" customHeight="1">
      <c r="A70" s="15" t="s">
        <v>120</v>
      </c>
      <c r="E70" s="2">
        <v>27</v>
      </c>
      <c r="F70" s="76"/>
      <c r="G70" s="74"/>
      <c r="H70" s="76">
        <v>-468750000</v>
      </c>
      <c r="I70" s="74"/>
      <c r="J70" s="76"/>
      <c r="K70" s="74"/>
      <c r="L70" s="76">
        <v>-468750000</v>
      </c>
    </row>
    <row r="71" spans="1:13" ht="21" customHeight="1">
      <c r="A71" s="15" t="s">
        <v>138</v>
      </c>
      <c r="F71" s="76"/>
      <c r="G71" s="74"/>
      <c r="H71" s="76"/>
      <c r="I71" s="74"/>
      <c r="J71" s="76"/>
      <c r="K71" s="74"/>
      <c r="L71" s="76"/>
    </row>
    <row r="72" spans="1:13" ht="21" customHeight="1">
      <c r="A72" s="15"/>
      <c r="B72" s="15" t="s">
        <v>82</v>
      </c>
      <c r="F72" s="76"/>
      <c r="G72" s="74"/>
      <c r="H72" s="76">
        <v>9466875</v>
      </c>
      <c r="I72" s="74"/>
      <c r="J72" s="119"/>
      <c r="K72" s="74"/>
      <c r="L72" s="160" t="s">
        <v>58</v>
      </c>
    </row>
    <row r="73" spans="1:13" ht="21" customHeight="1">
      <c r="A73" s="15" t="s">
        <v>121</v>
      </c>
      <c r="B73" s="30"/>
      <c r="F73" s="151"/>
      <c r="G73" s="74"/>
      <c r="H73" s="151">
        <v>280000000</v>
      </c>
      <c r="I73" s="74"/>
      <c r="J73" s="57"/>
      <c r="K73" s="74"/>
      <c r="L73" s="160" t="s">
        <v>58</v>
      </c>
    </row>
    <row r="74" spans="1:13" ht="21" customHeight="1">
      <c r="A74" s="28" t="s">
        <v>122</v>
      </c>
      <c r="B74" s="28"/>
      <c r="F74" s="153"/>
      <c r="G74" s="74"/>
      <c r="H74" s="153">
        <v>-280000000</v>
      </c>
      <c r="I74" s="74"/>
      <c r="J74" s="76"/>
      <c r="K74" s="74"/>
      <c r="L74" s="160" t="s">
        <v>58</v>
      </c>
    </row>
    <row r="75" spans="1:13" ht="21" hidden="1" customHeight="1">
      <c r="A75" s="157" t="s">
        <v>73</v>
      </c>
      <c r="B75" s="157"/>
      <c r="C75" s="157"/>
      <c r="D75" s="142"/>
      <c r="E75" s="148">
        <v>4</v>
      </c>
      <c r="F75" s="149"/>
      <c r="G75" s="150"/>
      <c r="H75" s="149"/>
      <c r="I75" s="150"/>
      <c r="J75" s="149"/>
      <c r="K75" s="150"/>
      <c r="L75" s="152" t="s">
        <v>58</v>
      </c>
      <c r="M75" s="142"/>
    </row>
    <row r="76" spans="1:13" ht="21" customHeight="1">
      <c r="A76" s="15" t="s">
        <v>147</v>
      </c>
      <c r="B76" s="17"/>
      <c r="C76" s="2"/>
      <c r="E76" s="2">
        <v>4</v>
      </c>
      <c r="F76" s="149"/>
      <c r="G76" s="74"/>
      <c r="H76" s="152" t="s">
        <v>58</v>
      </c>
      <c r="I76" s="74"/>
      <c r="J76" s="119"/>
      <c r="K76" s="74"/>
      <c r="L76" s="76">
        <v>-51000000</v>
      </c>
    </row>
    <row r="77" spans="1:13" ht="21" hidden="1" customHeight="1">
      <c r="A77" s="28" t="s">
        <v>123</v>
      </c>
      <c r="F77" s="119"/>
      <c r="G77" s="74"/>
      <c r="H77" s="119"/>
      <c r="I77" s="74"/>
      <c r="J77" s="119"/>
      <c r="K77" s="74"/>
      <c r="L77" s="119"/>
    </row>
    <row r="78" spans="1:13" ht="21" customHeight="1">
      <c r="A78" s="28" t="s">
        <v>124</v>
      </c>
      <c r="B78" s="28"/>
      <c r="F78" s="153"/>
      <c r="G78" s="74"/>
      <c r="H78" s="153">
        <v>-500000000</v>
      </c>
      <c r="I78" s="74"/>
      <c r="J78" s="76"/>
      <c r="K78" s="74"/>
      <c r="L78" s="152" t="s">
        <v>58</v>
      </c>
    </row>
    <row r="79" spans="1:13" ht="21" customHeight="1">
      <c r="A79" s="37" t="s">
        <v>125</v>
      </c>
      <c r="F79" s="119"/>
      <c r="G79" s="74"/>
      <c r="H79" s="160" t="s">
        <v>58</v>
      </c>
      <c r="I79" s="74"/>
      <c r="J79" s="18"/>
      <c r="K79" s="74"/>
      <c r="L79" s="160" t="s">
        <v>58</v>
      </c>
    </row>
    <row r="80" spans="1:13" ht="21" customHeight="1">
      <c r="A80" s="37" t="s">
        <v>131</v>
      </c>
      <c r="F80" s="119"/>
      <c r="G80" s="74"/>
      <c r="H80" s="160" t="s">
        <v>58</v>
      </c>
      <c r="I80" s="74"/>
      <c r="J80" s="76"/>
      <c r="K80" s="74"/>
      <c r="L80" s="160" t="s">
        <v>58</v>
      </c>
    </row>
    <row r="81" spans="1:12" ht="21" customHeight="1">
      <c r="A81" s="15" t="s">
        <v>126</v>
      </c>
      <c r="F81" s="154"/>
      <c r="G81" s="74"/>
      <c r="H81" s="154">
        <v>-22695972</v>
      </c>
      <c r="I81" s="74"/>
      <c r="J81" s="87"/>
      <c r="K81" s="74"/>
      <c r="L81" s="165" t="s">
        <v>58</v>
      </c>
    </row>
    <row r="82" spans="1:12" ht="21" customHeight="1">
      <c r="A82" s="25" t="s">
        <v>139</v>
      </c>
      <c r="B82" s="25"/>
      <c r="C82" s="112"/>
      <c r="F82" s="155"/>
      <c r="G82" s="5"/>
      <c r="H82" s="155">
        <f>SUM(H69:H81)</f>
        <v>-1035683564</v>
      </c>
      <c r="I82" s="5"/>
      <c r="J82" s="130"/>
      <c r="K82" s="3"/>
      <c r="L82" s="130">
        <f>SUM(L69:L81)</f>
        <v>-567517396</v>
      </c>
    </row>
    <row r="83" spans="1:12" ht="19.5" customHeight="1">
      <c r="A83" s="25"/>
      <c r="B83" s="112"/>
      <c r="C83" s="112"/>
      <c r="F83" s="116"/>
      <c r="G83" s="117"/>
      <c r="H83" s="116"/>
      <c r="I83" s="117"/>
      <c r="J83" s="116"/>
      <c r="K83" s="83"/>
      <c r="L83" s="116"/>
    </row>
    <row r="84" spans="1:12" s="13" customFormat="1" ht="21" customHeight="1">
      <c r="A84" s="25" t="s">
        <v>127</v>
      </c>
      <c r="E84" s="131"/>
      <c r="F84" s="143"/>
      <c r="G84" s="7"/>
      <c r="H84" s="143">
        <f>SUM(H42+H66+H82)</f>
        <v>853015132.2099998</v>
      </c>
      <c r="I84" s="7"/>
      <c r="J84" s="7"/>
      <c r="K84" s="7"/>
      <c r="L84" s="7">
        <f>SUM(L42+L66+L82)</f>
        <v>741515993.57000017</v>
      </c>
    </row>
    <row r="85" spans="1:12" s="13" customFormat="1" ht="21" customHeight="1">
      <c r="A85" s="30" t="s">
        <v>150</v>
      </c>
      <c r="E85" s="131"/>
      <c r="F85" s="76"/>
      <c r="G85" s="76"/>
      <c r="H85" s="76">
        <v>593642994</v>
      </c>
      <c r="I85" s="76"/>
      <c r="J85" s="76"/>
      <c r="K85" s="76"/>
      <c r="L85" s="76">
        <v>545272624.46000004</v>
      </c>
    </row>
    <row r="86" spans="1:12" ht="21" customHeight="1">
      <c r="A86" s="28" t="s">
        <v>128</v>
      </c>
      <c r="C86" s="84"/>
      <c r="D86" s="84"/>
      <c r="F86" s="50"/>
      <c r="G86" s="50"/>
      <c r="H86" s="50"/>
      <c r="I86" s="50"/>
      <c r="J86" s="50"/>
      <c r="K86" s="50"/>
      <c r="L86" s="50"/>
    </row>
    <row r="87" spans="1:12" ht="21" customHeight="1">
      <c r="A87" s="84"/>
      <c r="B87" s="15" t="s">
        <v>129</v>
      </c>
      <c r="C87" s="84"/>
      <c r="D87" s="84"/>
      <c r="F87" s="87"/>
      <c r="G87" s="74"/>
      <c r="H87" s="87">
        <v>-151805</v>
      </c>
      <c r="I87" s="74"/>
      <c r="J87" s="87"/>
      <c r="K87" s="75"/>
      <c r="L87" s="146" t="s">
        <v>58</v>
      </c>
    </row>
    <row r="88" spans="1:12" ht="21" customHeight="1" thickBot="1">
      <c r="A88" s="25" t="s">
        <v>141</v>
      </c>
      <c r="B88" s="133"/>
      <c r="C88" s="84"/>
      <c r="D88" s="84"/>
      <c r="E88" s="2">
        <v>5</v>
      </c>
      <c r="F88" s="4"/>
      <c r="G88" s="38"/>
      <c r="H88" s="4">
        <f>SUM(H84:H87)</f>
        <v>1446506321.2099998</v>
      </c>
      <c r="I88" s="38"/>
      <c r="J88" s="4"/>
      <c r="K88" s="38"/>
      <c r="L88" s="4">
        <f>SUM(L84:L87)</f>
        <v>1286788618.0300002</v>
      </c>
    </row>
    <row r="89" spans="1:12" ht="21" customHeight="1" thickTop="1">
      <c r="J89" s="82"/>
      <c r="K89" s="82"/>
    </row>
    <row r="90" spans="1:12" ht="21" customHeight="1">
      <c r="A90" s="71" t="s">
        <v>130</v>
      </c>
      <c r="J90" s="82"/>
      <c r="K90" s="82"/>
    </row>
    <row r="91" spans="1:12" ht="21" customHeight="1">
      <c r="A91" s="132" t="s">
        <v>85</v>
      </c>
      <c r="F91" s="76"/>
      <c r="G91" s="76"/>
      <c r="H91" s="76">
        <v>135103040</v>
      </c>
      <c r="I91" s="76"/>
      <c r="J91" s="76"/>
      <c r="K91" s="76"/>
      <c r="L91" s="76">
        <v>9998875</v>
      </c>
    </row>
    <row r="92" spans="1:12" ht="21" customHeight="1"/>
    <row r="93" spans="1:12" ht="21" customHeight="1"/>
    <row r="94" spans="1:12" ht="21" customHeight="1"/>
  </sheetData>
  <mergeCells count="10">
    <mergeCell ref="F52:L52"/>
    <mergeCell ref="F9:L9"/>
    <mergeCell ref="F48:H48"/>
    <mergeCell ref="J48:L48"/>
    <mergeCell ref="F4:H4"/>
    <mergeCell ref="J4:L4"/>
    <mergeCell ref="F5:H5"/>
    <mergeCell ref="J5:L5"/>
    <mergeCell ref="F47:H47"/>
    <mergeCell ref="J47:L47"/>
  </mergeCells>
  <pageMargins left="0.7" right="0.7" top="0.48" bottom="0.5" header="0.5" footer="0.5"/>
  <pageSetup paperSize="9" scale="40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T116"/>
  <sheetViews>
    <sheetView view="pageBreakPreview" topLeftCell="A10" zoomScale="90" zoomScaleNormal="90" zoomScaleSheetLayoutView="90" workbookViewId="0">
      <selection activeCell="C69" sqref="C69"/>
    </sheetView>
  </sheetViews>
  <sheetFormatPr defaultColWidth="10.81640625" defaultRowHeight="14"/>
  <cols>
    <col min="1" max="1" width="2" style="17" customWidth="1"/>
    <col min="2" max="2" width="51.36328125" style="17" customWidth="1"/>
    <col min="3" max="3" width="8" style="2" customWidth="1"/>
    <col min="4" max="4" width="16" style="17" customWidth="1"/>
    <col min="5" max="5" width="1.1796875" style="17" customWidth="1"/>
    <col min="6" max="6" width="16.81640625" style="17" customWidth="1"/>
    <col min="7" max="7" width="1.1796875" style="70" customWidth="1"/>
    <col min="8" max="8" width="16.81640625" style="33" customWidth="1"/>
    <col min="9" max="9" width="1.1796875" style="33" customWidth="1"/>
    <col min="10" max="10" width="16.81640625" style="33" customWidth="1"/>
    <col min="11" max="11" width="3.81640625" style="245" customWidth="1"/>
    <col min="12" max="12" width="5.1796875" style="245" customWidth="1"/>
    <col min="13" max="15" width="10.81640625" style="245" customWidth="1"/>
    <col min="16" max="16" width="5.1796875" style="245" customWidth="1"/>
    <col min="17" max="24" width="10.81640625" style="245" customWidth="1"/>
    <col min="25" max="16384" width="10.81640625" style="245"/>
  </cols>
  <sheetData>
    <row r="1" spans="1:254" ht="20.25" customHeight="1">
      <c r="A1" s="60" t="s">
        <v>12</v>
      </c>
      <c r="B1" s="41"/>
      <c r="D1" s="191"/>
      <c r="E1" s="192"/>
      <c r="F1" s="191"/>
      <c r="G1" s="192"/>
      <c r="H1" s="191"/>
      <c r="I1" s="51"/>
      <c r="J1" s="191"/>
      <c r="K1" s="256"/>
      <c r="L1" s="255"/>
      <c r="M1" s="255"/>
      <c r="N1" s="255"/>
      <c r="O1" s="255"/>
      <c r="P1" s="255"/>
      <c r="Q1" s="255"/>
      <c r="R1" s="255"/>
      <c r="S1" s="256"/>
      <c r="T1" s="255"/>
      <c r="U1" s="255"/>
      <c r="V1" s="255"/>
      <c r="W1" s="255"/>
      <c r="X1" s="255"/>
      <c r="Y1" s="255"/>
      <c r="Z1" s="255"/>
      <c r="AA1" s="256"/>
      <c r="AB1" s="255"/>
      <c r="AC1" s="255"/>
      <c r="AD1" s="255"/>
      <c r="AE1" s="255"/>
      <c r="AF1" s="255"/>
      <c r="AG1" s="255"/>
      <c r="AH1" s="255"/>
      <c r="AI1" s="256"/>
      <c r="AJ1" s="255"/>
      <c r="AK1" s="255"/>
      <c r="AL1" s="255"/>
      <c r="AM1" s="255"/>
      <c r="AN1" s="255"/>
      <c r="AO1" s="255"/>
      <c r="AP1" s="255"/>
      <c r="AQ1" s="256"/>
      <c r="AR1" s="255"/>
      <c r="AS1" s="255"/>
      <c r="AT1" s="255"/>
      <c r="AU1" s="255"/>
      <c r="AV1" s="255"/>
      <c r="AW1" s="255"/>
      <c r="AX1" s="255"/>
      <c r="AY1" s="256"/>
      <c r="AZ1" s="255"/>
      <c r="BA1" s="255"/>
      <c r="BB1" s="255"/>
      <c r="BC1" s="255"/>
      <c r="BD1" s="255"/>
      <c r="BE1" s="255"/>
      <c r="BF1" s="255"/>
      <c r="BG1" s="256"/>
      <c r="BH1" s="255"/>
      <c r="BI1" s="255"/>
      <c r="BJ1" s="255"/>
      <c r="BK1" s="255"/>
      <c r="BL1" s="255"/>
      <c r="BM1" s="255"/>
      <c r="BN1" s="255"/>
      <c r="BO1" s="256"/>
      <c r="BP1" s="255"/>
      <c r="BQ1" s="255"/>
      <c r="BR1" s="255"/>
      <c r="BS1" s="255"/>
      <c r="BT1" s="255"/>
      <c r="BU1" s="255"/>
      <c r="BV1" s="255"/>
      <c r="BW1" s="256"/>
      <c r="BX1" s="255"/>
      <c r="BY1" s="255"/>
      <c r="BZ1" s="255"/>
      <c r="CA1" s="255"/>
      <c r="CB1" s="255"/>
      <c r="CC1" s="255"/>
      <c r="CD1" s="255"/>
      <c r="CE1" s="256"/>
      <c r="CF1" s="255"/>
      <c r="CG1" s="255"/>
      <c r="CH1" s="255"/>
      <c r="CI1" s="255"/>
      <c r="CJ1" s="255"/>
      <c r="CK1" s="255"/>
      <c r="CL1" s="255"/>
      <c r="CM1" s="256"/>
      <c r="CN1" s="255"/>
      <c r="CO1" s="255"/>
      <c r="CP1" s="255"/>
      <c r="CQ1" s="255"/>
      <c r="CR1" s="255"/>
      <c r="CS1" s="255"/>
      <c r="CT1" s="255"/>
      <c r="CU1" s="256"/>
      <c r="CV1" s="255"/>
      <c r="CW1" s="255"/>
      <c r="CX1" s="255"/>
      <c r="CY1" s="255"/>
      <c r="CZ1" s="255"/>
      <c r="DA1" s="255"/>
      <c r="DB1" s="255"/>
      <c r="DC1" s="256"/>
      <c r="DD1" s="255"/>
      <c r="DE1" s="255"/>
      <c r="DF1" s="255"/>
      <c r="DG1" s="255"/>
      <c r="DH1" s="255"/>
      <c r="DI1" s="255"/>
      <c r="DJ1" s="255"/>
      <c r="DK1" s="256"/>
      <c r="DL1" s="255"/>
      <c r="DM1" s="255"/>
      <c r="DN1" s="255"/>
      <c r="DO1" s="255"/>
      <c r="DP1" s="255"/>
      <c r="DQ1" s="255"/>
      <c r="DR1" s="255"/>
      <c r="DS1" s="256"/>
      <c r="DT1" s="255"/>
      <c r="DU1" s="255"/>
      <c r="DV1" s="255"/>
      <c r="DW1" s="255"/>
      <c r="DX1" s="255"/>
      <c r="DY1" s="255"/>
      <c r="DZ1" s="255"/>
      <c r="EA1" s="256"/>
      <c r="EB1" s="255"/>
      <c r="EC1" s="255"/>
      <c r="ED1" s="255"/>
      <c r="EE1" s="255"/>
      <c r="EF1" s="255"/>
      <c r="EG1" s="255"/>
      <c r="EH1" s="255"/>
      <c r="EI1" s="256"/>
      <c r="EJ1" s="255"/>
      <c r="EK1" s="255"/>
      <c r="EL1" s="255"/>
      <c r="EM1" s="255"/>
      <c r="EN1" s="255"/>
      <c r="EO1" s="255"/>
      <c r="EP1" s="255"/>
      <c r="EQ1" s="256"/>
      <c r="ER1" s="255"/>
      <c r="ES1" s="255"/>
      <c r="ET1" s="255"/>
      <c r="EU1" s="255"/>
      <c r="EV1" s="255"/>
      <c r="EW1" s="255"/>
      <c r="EX1" s="255"/>
      <c r="EY1" s="256"/>
      <c r="EZ1" s="255"/>
      <c r="FA1" s="255"/>
      <c r="FB1" s="255"/>
      <c r="FC1" s="255"/>
      <c r="FD1" s="255"/>
      <c r="FE1" s="255"/>
      <c r="FF1" s="255"/>
      <c r="FG1" s="256"/>
      <c r="FH1" s="255"/>
      <c r="FI1" s="255"/>
      <c r="FJ1" s="255"/>
      <c r="FK1" s="255"/>
      <c r="FL1" s="255"/>
      <c r="FM1" s="255"/>
      <c r="FN1" s="255"/>
      <c r="FO1" s="256"/>
      <c r="FP1" s="255"/>
      <c r="FQ1" s="255"/>
      <c r="FR1" s="255"/>
      <c r="FS1" s="255"/>
      <c r="FT1" s="255"/>
      <c r="FU1" s="255"/>
      <c r="FV1" s="255"/>
      <c r="FW1" s="256"/>
      <c r="FX1" s="255"/>
      <c r="FY1" s="255"/>
      <c r="FZ1" s="255"/>
      <c r="GA1" s="255"/>
      <c r="GB1" s="255"/>
      <c r="GC1" s="255"/>
      <c r="GD1" s="255"/>
      <c r="GE1" s="256"/>
      <c r="GF1" s="255"/>
      <c r="GG1" s="255"/>
      <c r="GH1" s="255"/>
      <c r="GI1" s="255"/>
      <c r="GJ1" s="255"/>
      <c r="GK1" s="255"/>
      <c r="GL1" s="255"/>
      <c r="GM1" s="256"/>
      <c r="GN1" s="255"/>
      <c r="GO1" s="255"/>
      <c r="GP1" s="255"/>
      <c r="GQ1" s="255"/>
      <c r="GR1" s="255"/>
      <c r="GS1" s="255"/>
      <c r="GT1" s="255"/>
      <c r="GU1" s="256"/>
      <c r="GV1" s="255"/>
      <c r="GW1" s="255"/>
      <c r="GX1" s="255"/>
      <c r="GY1" s="255"/>
      <c r="GZ1" s="255"/>
      <c r="HA1" s="255"/>
      <c r="HB1" s="255"/>
      <c r="HC1" s="256"/>
      <c r="HD1" s="255"/>
      <c r="HE1" s="255"/>
      <c r="HF1" s="255"/>
      <c r="HG1" s="255"/>
      <c r="HH1" s="255"/>
      <c r="HI1" s="255"/>
      <c r="HJ1" s="255"/>
      <c r="HK1" s="256"/>
      <c r="HL1" s="255"/>
      <c r="HM1" s="255"/>
      <c r="HN1" s="255"/>
      <c r="HO1" s="255"/>
      <c r="HP1" s="255"/>
      <c r="HQ1" s="255"/>
      <c r="HR1" s="255"/>
      <c r="HS1" s="256"/>
      <c r="HT1" s="255"/>
      <c r="HU1" s="255"/>
      <c r="HV1" s="255"/>
      <c r="HW1" s="255"/>
      <c r="HX1" s="255"/>
      <c r="HY1" s="255"/>
      <c r="HZ1" s="255"/>
      <c r="IA1" s="256"/>
      <c r="IB1" s="255"/>
      <c r="IC1" s="255"/>
      <c r="ID1" s="255"/>
      <c r="IE1" s="255"/>
      <c r="IF1" s="255"/>
      <c r="IG1" s="255"/>
      <c r="IH1" s="255"/>
      <c r="II1" s="256"/>
      <c r="IJ1" s="255"/>
      <c r="IK1" s="255"/>
      <c r="IL1" s="255"/>
      <c r="IM1" s="255"/>
      <c r="IN1" s="255"/>
      <c r="IO1" s="255"/>
      <c r="IP1" s="255"/>
      <c r="IQ1" s="256"/>
      <c r="IR1" s="255"/>
      <c r="IS1" s="255"/>
      <c r="IT1" s="255"/>
    </row>
    <row r="2" spans="1:254" s="242" customFormat="1" ht="18.649999999999999" customHeight="1">
      <c r="A2" s="56" t="s">
        <v>190</v>
      </c>
      <c r="B2" s="52"/>
      <c r="C2" s="193"/>
      <c r="D2" s="194"/>
      <c r="E2" s="194"/>
      <c r="F2" s="194"/>
      <c r="G2" s="195"/>
      <c r="H2" s="194"/>
      <c r="I2" s="194"/>
      <c r="J2" s="194"/>
    </row>
    <row r="3" spans="1:254" s="244" customFormat="1" ht="19.5" customHeight="1">
      <c r="A3" s="56"/>
      <c r="B3" s="56"/>
      <c r="C3" s="71"/>
      <c r="D3" s="42"/>
      <c r="E3" s="42"/>
      <c r="F3" s="42"/>
      <c r="G3" s="196"/>
      <c r="H3" s="42"/>
      <c r="I3" s="42"/>
      <c r="J3" s="42"/>
    </row>
    <row r="4" spans="1:254" ht="20.25" customHeight="1">
      <c r="A4" s="25"/>
      <c r="B4" s="25"/>
      <c r="C4" s="65"/>
      <c r="D4" s="233" t="s">
        <v>10</v>
      </c>
      <c r="E4" s="233"/>
      <c r="F4" s="233"/>
      <c r="G4" s="54"/>
      <c r="H4" s="233" t="s">
        <v>42</v>
      </c>
      <c r="I4" s="233"/>
      <c r="J4" s="233"/>
    </row>
    <row r="5" spans="1:254" ht="20.25" customHeight="1">
      <c r="A5" s="25"/>
      <c r="B5" s="25"/>
      <c r="C5" s="65"/>
      <c r="D5" s="233" t="s">
        <v>41</v>
      </c>
      <c r="E5" s="233"/>
      <c r="F5" s="233"/>
      <c r="G5" s="54"/>
      <c r="H5" s="233" t="s">
        <v>41</v>
      </c>
      <c r="I5" s="233"/>
      <c r="J5" s="233"/>
    </row>
    <row r="6" spans="1:254" ht="20.25" customHeight="1">
      <c r="D6" s="234" t="s">
        <v>212</v>
      </c>
      <c r="E6" s="234"/>
      <c r="F6" s="234"/>
      <c r="G6" s="54"/>
      <c r="H6" s="234" t="s">
        <v>212</v>
      </c>
      <c r="I6" s="234"/>
      <c r="J6" s="234"/>
    </row>
    <row r="7" spans="1:254" ht="20.25" customHeight="1">
      <c r="A7" s="235"/>
      <c r="B7" s="235"/>
      <c r="C7" s="22" t="s">
        <v>46</v>
      </c>
      <c r="D7" s="197" t="s">
        <v>229</v>
      </c>
      <c r="E7" s="176"/>
      <c r="F7" s="197" t="s">
        <v>199</v>
      </c>
      <c r="G7" s="176"/>
      <c r="H7" s="197" t="s">
        <v>229</v>
      </c>
      <c r="I7" s="218"/>
      <c r="J7" s="197" t="s">
        <v>199</v>
      </c>
    </row>
    <row r="8" spans="1:254" ht="20.25" customHeight="1">
      <c r="A8" s="25"/>
      <c r="B8" s="25"/>
      <c r="C8" s="22"/>
      <c r="D8" s="232" t="s">
        <v>14</v>
      </c>
      <c r="E8" s="232"/>
      <c r="F8" s="232"/>
      <c r="G8" s="232"/>
      <c r="H8" s="232"/>
      <c r="I8" s="232"/>
      <c r="J8" s="232"/>
    </row>
    <row r="9" spans="1:254" ht="20.25" customHeight="1">
      <c r="A9" s="71" t="s">
        <v>23</v>
      </c>
      <c r="B9" s="34"/>
      <c r="D9" s="77"/>
      <c r="E9" s="77"/>
      <c r="F9" s="77"/>
      <c r="G9" s="183"/>
      <c r="H9" s="198"/>
      <c r="I9" s="77"/>
      <c r="J9" s="198"/>
    </row>
    <row r="10" spans="1:254" ht="20.25" customHeight="1">
      <c r="A10" s="37" t="s">
        <v>149</v>
      </c>
      <c r="B10" s="34"/>
      <c r="C10" s="113"/>
      <c r="D10" s="209">
        <f>PL!F59</f>
        <v>1065951482</v>
      </c>
      <c r="E10" s="209"/>
      <c r="F10" s="209">
        <v>1228898811</v>
      </c>
      <c r="G10" s="210"/>
      <c r="H10" s="211">
        <f>PL!J57</f>
        <v>917655938</v>
      </c>
      <c r="I10" s="209"/>
      <c r="J10" s="211">
        <v>976750225</v>
      </c>
    </row>
    <row r="11" spans="1:254" ht="20.25" customHeight="1">
      <c r="A11" s="72" t="s">
        <v>191</v>
      </c>
      <c r="B11" s="34"/>
      <c r="C11" s="113"/>
      <c r="D11" s="178"/>
      <c r="E11" s="177"/>
      <c r="F11" s="178"/>
      <c r="G11" s="178"/>
      <c r="H11" s="177"/>
      <c r="I11" s="177"/>
      <c r="J11" s="177"/>
    </row>
    <row r="12" spans="1:254" ht="20.25" customHeight="1">
      <c r="A12" s="34" t="s">
        <v>34</v>
      </c>
      <c r="B12" s="34"/>
      <c r="D12" s="177">
        <v>827599942</v>
      </c>
      <c r="E12" s="177"/>
      <c r="F12" s="177">
        <v>871044400</v>
      </c>
      <c r="G12" s="178"/>
      <c r="H12" s="74">
        <v>65634705</v>
      </c>
      <c r="I12" s="177">
        <v>77169</v>
      </c>
      <c r="J12" s="74">
        <v>90022404</v>
      </c>
    </row>
    <row r="13" spans="1:254" ht="20.25" customHeight="1">
      <c r="A13" s="34" t="s">
        <v>173</v>
      </c>
      <c r="B13" s="34"/>
      <c r="C13" s="2" t="s">
        <v>251</v>
      </c>
      <c r="D13" s="179" t="s">
        <v>58</v>
      </c>
      <c r="E13" s="177"/>
      <c r="F13" s="179">
        <v>15641913</v>
      </c>
      <c r="G13" s="178"/>
      <c r="H13" s="227" t="s">
        <v>58</v>
      </c>
      <c r="I13" s="177"/>
      <c r="J13" s="179" t="s">
        <v>58</v>
      </c>
    </row>
    <row r="14" spans="1:254" ht="20.25" customHeight="1">
      <c r="A14" s="34" t="s">
        <v>226</v>
      </c>
      <c r="B14" s="34"/>
      <c r="D14" s="179" t="s">
        <v>58</v>
      </c>
      <c r="E14" s="177"/>
      <c r="F14" s="177">
        <v>-4050000</v>
      </c>
      <c r="G14" s="178"/>
      <c r="H14" s="227" t="s">
        <v>58</v>
      </c>
      <c r="I14" s="177"/>
      <c r="J14" s="179" t="s">
        <v>58</v>
      </c>
    </row>
    <row r="15" spans="1:254" ht="20.25" customHeight="1">
      <c r="A15" s="34" t="s">
        <v>174</v>
      </c>
      <c r="B15" s="34"/>
      <c r="C15" s="2" t="s">
        <v>240</v>
      </c>
      <c r="D15" s="177">
        <v>806861</v>
      </c>
      <c r="E15" s="177"/>
      <c r="F15" s="177">
        <v>4616220</v>
      </c>
      <c r="G15" s="178"/>
      <c r="H15" s="227" t="s">
        <v>58</v>
      </c>
      <c r="I15" s="177"/>
      <c r="J15" s="179" t="s">
        <v>58</v>
      </c>
    </row>
    <row r="16" spans="1:254" ht="20.25" customHeight="1">
      <c r="A16" s="37" t="s">
        <v>175</v>
      </c>
      <c r="B16" s="34"/>
      <c r="C16" s="2" t="s">
        <v>241</v>
      </c>
      <c r="D16" s="73" t="s">
        <v>58</v>
      </c>
      <c r="E16" s="177"/>
      <c r="F16" s="73" t="s">
        <v>58</v>
      </c>
      <c r="G16" s="178"/>
      <c r="H16" s="177">
        <v>10005602</v>
      </c>
      <c r="I16" s="177"/>
      <c r="J16" s="177">
        <v>9221782</v>
      </c>
    </row>
    <row r="17" spans="1:10" ht="20.25" customHeight="1">
      <c r="A17" s="34" t="s">
        <v>27</v>
      </c>
      <c r="B17" s="34"/>
      <c r="D17" s="76">
        <f>-PL!F13</f>
        <v>-5922827</v>
      </c>
      <c r="E17" s="177"/>
      <c r="F17" s="76">
        <v>-10295571</v>
      </c>
      <c r="G17" s="178"/>
      <c r="H17" s="177">
        <f>-PL!J13</f>
        <v>-3014186</v>
      </c>
      <c r="I17" s="177"/>
      <c r="J17" s="177">
        <v>-12385379</v>
      </c>
    </row>
    <row r="18" spans="1:10" ht="20.25" customHeight="1">
      <c r="A18" s="34" t="s">
        <v>72</v>
      </c>
      <c r="B18" s="34"/>
      <c r="C18" s="2" t="s">
        <v>258</v>
      </c>
      <c r="D18" s="73" t="s">
        <v>58</v>
      </c>
      <c r="E18" s="177"/>
      <c r="F18" s="73" t="s">
        <v>58</v>
      </c>
      <c r="G18" s="178"/>
      <c r="H18" s="177">
        <f>-PL!J12</f>
        <v>-1070197340</v>
      </c>
      <c r="I18" s="177"/>
      <c r="J18" s="177">
        <v>-897997750</v>
      </c>
    </row>
    <row r="19" spans="1:10" ht="20.25" customHeight="1">
      <c r="A19" s="34" t="s">
        <v>53</v>
      </c>
      <c r="B19" s="34"/>
      <c r="C19" s="2" t="s">
        <v>254</v>
      </c>
      <c r="D19" s="76">
        <v>156198</v>
      </c>
      <c r="E19" s="177"/>
      <c r="F19" s="76">
        <v>20779707</v>
      </c>
      <c r="G19" s="178"/>
      <c r="H19" s="177">
        <f>PL!J26</f>
        <v>4546521</v>
      </c>
      <c r="I19" s="177"/>
      <c r="J19" s="177">
        <v>23747170</v>
      </c>
    </row>
    <row r="20" spans="1:10" ht="20.25" customHeight="1">
      <c r="A20" s="37" t="s">
        <v>176</v>
      </c>
      <c r="B20" s="34"/>
      <c r="D20" s="18">
        <v>-1355040</v>
      </c>
      <c r="E20" s="177"/>
      <c r="F20" s="18">
        <v>434634</v>
      </c>
      <c r="G20" s="178"/>
      <c r="H20" s="177">
        <v>63424</v>
      </c>
      <c r="I20" s="177"/>
      <c r="J20" s="177">
        <v>378577</v>
      </c>
    </row>
    <row r="21" spans="1:10" ht="20.25" customHeight="1">
      <c r="A21" s="37" t="s">
        <v>192</v>
      </c>
      <c r="B21" s="34"/>
      <c r="D21" s="18">
        <v>-871176</v>
      </c>
      <c r="E21" s="177"/>
      <c r="F21" s="18">
        <v>-3981266</v>
      </c>
      <c r="G21" s="178"/>
      <c r="H21" s="178">
        <v>128269</v>
      </c>
      <c r="I21" s="177"/>
      <c r="J21" s="178">
        <v>-45816</v>
      </c>
    </row>
    <row r="22" spans="1:10" ht="20.25" customHeight="1">
      <c r="A22" s="37" t="s">
        <v>261</v>
      </c>
      <c r="B22" s="34"/>
      <c r="D22" s="18">
        <v>6168</v>
      </c>
      <c r="E22" s="177"/>
      <c r="F22" s="18">
        <v>3269</v>
      </c>
      <c r="G22" s="178"/>
      <c r="H22" s="178">
        <v>-99497</v>
      </c>
      <c r="I22" s="177"/>
      <c r="J22" s="178">
        <v>2285</v>
      </c>
    </row>
    <row r="23" spans="1:10" ht="20.25" customHeight="1">
      <c r="A23" s="37" t="s">
        <v>268</v>
      </c>
      <c r="B23" s="34"/>
      <c r="D23" s="227">
        <v>-176737</v>
      </c>
      <c r="E23" s="228"/>
      <c r="F23" s="227" t="s">
        <v>58</v>
      </c>
      <c r="G23" s="229"/>
      <c r="H23" s="227">
        <v>-176737</v>
      </c>
      <c r="I23" s="229"/>
      <c r="J23" s="227" t="s">
        <v>58</v>
      </c>
    </row>
    <row r="24" spans="1:10" ht="20.25" customHeight="1">
      <c r="A24" s="37" t="s">
        <v>152</v>
      </c>
      <c r="B24" s="34"/>
      <c r="C24" s="2" t="s">
        <v>259</v>
      </c>
      <c r="D24" s="18">
        <v>-292744623</v>
      </c>
      <c r="E24" s="177"/>
      <c r="F24" s="18">
        <v>-47422735</v>
      </c>
      <c r="G24" s="178"/>
      <c r="H24" s="227" t="s">
        <v>58</v>
      </c>
      <c r="I24" s="177"/>
      <c r="J24" s="160" t="s">
        <v>58</v>
      </c>
    </row>
    <row r="25" spans="1:10" ht="20.25" customHeight="1">
      <c r="A25" s="37" t="s">
        <v>142</v>
      </c>
      <c r="B25" s="34"/>
      <c r="C25" s="2" t="s">
        <v>248</v>
      </c>
      <c r="D25" s="18">
        <v>18173799</v>
      </c>
      <c r="E25" s="177"/>
      <c r="F25" s="18">
        <v>15361450</v>
      </c>
      <c r="G25" s="178"/>
      <c r="H25" s="230">
        <v>10669680</v>
      </c>
      <c r="I25" s="177"/>
      <c r="J25" s="178">
        <v>9539851</v>
      </c>
    </row>
    <row r="26" spans="1:10" ht="20.25" customHeight="1">
      <c r="A26" s="34" t="s">
        <v>205</v>
      </c>
      <c r="B26" s="34"/>
      <c r="D26" s="73"/>
      <c r="E26" s="177"/>
      <c r="F26" s="73"/>
      <c r="G26" s="178"/>
      <c r="H26" s="73"/>
      <c r="I26" s="177"/>
      <c r="J26" s="73"/>
    </row>
    <row r="27" spans="1:10" ht="20.25" customHeight="1">
      <c r="A27" s="34"/>
      <c r="B27" s="34" t="s">
        <v>206</v>
      </c>
      <c r="C27" s="2" t="s">
        <v>248</v>
      </c>
      <c r="D27" s="227" t="s">
        <v>58</v>
      </c>
      <c r="E27" s="177"/>
      <c r="F27" s="18">
        <v>21769959</v>
      </c>
      <c r="G27" s="178"/>
      <c r="H27" s="227" t="s">
        <v>58</v>
      </c>
      <c r="I27" s="177"/>
      <c r="J27" s="76">
        <v>12948662</v>
      </c>
    </row>
    <row r="28" spans="1:10" ht="20.149999999999999" customHeight="1">
      <c r="A28" s="34" t="s">
        <v>177</v>
      </c>
      <c r="B28" s="34"/>
      <c r="D28" s="18">
        <v>1391784</v>
      </c>
      <c r="E28" s="177"/>
      <c r="F28" s="18">
        <v>1168769</v>
      </c>
      <c r="G28" s="178"/>
      <c r="H28" s="230">
        <v>307218</v>
      </c>
      <c r="I28" s="177"/>
      <c r="J28" s="178">
        <v>260380</v>
      </c>
    </row>
    <row r="29" spans="1:10" ht="20.25" customHeight="1">
      <c r="A29" s="37" t="s">
        <v>260</v>
      </c>
      <c r="B29" s="34"/>
      <c r="C29" s="2" t="s">
        <v>244</v>
      </c>
      <c r="D29" s="35">
        <v>-52280719</v>
      </c>
      <c r="E29" s="177"/>
      <c r="F29" s="35">
        <v>73777707</v>
      </c>
      <c r="G29" s="178"/>
      <c r="H29" s="231">
        <f>-PL!J30</f>
        <v>-40300374</v>
      </c>
      <c r="I29" s="177"/>
      <c r="J29" s="180">
        <v>17028766</v>
      </c>
    </row>
    <row r="30" spans="1:10" ht="20.25" customHeight="1">
      <c r="A30" s="42"/>
      <c r="B30" s="34"/>
      <c r="D30" s="18">
        <f>SUBTOTAL(9,D10:D29)</f>
        <v>1560735112</v>
      </c>
      <c r="E30" s="33"/>
      <c r="F30" s="18">
        <f>SUBTOTAL(9,F10:F29)</f>
        <v>2187747267</v>
      </c>
      <c r="G30" s="36"/>
      <c r="H30" s="18">
        <f>SUM(H10:H29)</f>
        <v>-104776777</v>
      </c>
      <c r="J30" s="18">
        <f>SUM(J10:J29)</f>
        <v>229471157</v>
      </c>
    </row>
    <row r="31" spans="1:10" ht="20.25" customHeight="1">
      <c r="A31" s="122" t="s">
        <v>28</v>
      </c>
      <c r="B31" s="34"/>
      <c r="C31" s="113"/>
      <c r="D31" s="181"/>
      <c r="E31" s="199"/>
      <c r="F31" s="181"/>
      <c r="G31" s="200"/>
      <c r="H31" s="200"/>
      <c r="I31" s="199"/>
      <c r="J31" s="200"/>
    </row>
    <row r="32" spans="1:10" ht="20.25" customHeight="1">
      <c r="A32" s="30" t="s">
        <v>43</v>
      </c>
      <c r="B32" s="30"/>
      <c r="D32" s="76">
        <v>55718299</v>
      </c>
      <c r="E32" s="33"/>
      <c r="F32" s="76">
        <v>-16284820</v>
      </c>
      <c r="G32" s="36"/>
      <c r="H32" s="76">
        <v>-8424853</v>
      </c>
      <c r="J32" s="76">
        <v>27941679</v>
      </c>
    </row>
    <row r="33" spans="1:11" ht="20.25" customHeight="1">
      <c r="A33" s="30" t="s">
        <v>64</v>
      </c>
      <c r="B33" s="30"/>
      <c r="D33" s="76">
        <v>34764770</v>
      </c>
      <c r="E33" s="33"/>
      <c r="F33" s="76">
        <v>-14234335</v>
      </c>
      <c r="G33" s="36"/>
      <c r="H33" s="76">
        <v>-93707344</v>
      </c>
      <c r="J33" s="76">
        <v>310253</v>
      </c>
    </row>
    <row r="34" spans="1:11" ht="20.25" customHeight="1">
      <c r="A34" s="17" t="s">
        <v>2</v>
      </c>
      <c r="D34" s="76">
        <v>-48103363</v>
      </c>
      <c r="E34" s="33"/>
      <c r="F34" s="76">
        <v>-51703401</v>
      </c>
      <c r="G34" s="36"/>
      <c r="H34" s="76">
        <v>2582734</v>
      </c>
      <c r="J34" s="76">
        <v>4707542</v>
      </c>
    </row>
    <row r="35" spans="1:11" ht="20.25" customHeight="1">
      <c r="A35" s="17" t="s">
        <v>1</v>
      </c>
      <c r="D35" s="76">
        <v>-7260305</v>
      </c>
      <c r="E35" s="33"/>
      <c r="F35" s="76">
        <v>45802523</v>
      </c>
      <c r="G35" s="36"/>
      <c r="H35" s="76">
        <v>-5144200</v>
      </c>
      <c r="J35" s="76">
        <v>1774746</v>
      </c>
    </row>
    <row r="36" spans="1:11" ht="20.25" customHeight="1">
      <c r="A36" s="17" t="s">
        <v>45</v>
      </c>
      <c r="D36" s="76">
        <v>-16647442</v>
      </c>
      <c r="E36" s="33"/>
      <c r="F36" s="76">
        <v>-12426817</v>
      </c>
      <c r="G36" s="36"/>
      <c r="H36" s="76">
        <v>-3810441</v>
      </c>
      <c r="J36" s="76">
        <v>8962613</v>
      </c>
    </row>
    <row r="37" spans="1:11" ht="20.25" customHeight="1">
      <c r="A37" s="17" t="s">
        <v>7</v>
      </c>
      <c r="D37" s="76">
        <v>-103682867</v>
      </c>
      <c r="E37" s="33"/>
      <c r="F37" s="76">
        <v>-195855927</v>
      </c>
      <c r="G37" s="36"/>
      <c r="H37" s="76">
        <v>-35600262</v>
      </c>
      <c r="J37" s="76">
        <v>-21412327</v>
      </c>
    </row>
    <row r="38" spans="1:11" ht="20.25" customHeight="1">
      <c r="A38" s="17" t="s">
        <v>65</v>
      </c>
      <c r="D38" s="76">
        <v>-13846524</v>
      </c>
      <c r="E38" s="33"/>
      <c r="F38" s="76">
        <v>21722759</v>
      </c>
      <c r="G38" s="36"/>
      <c r="H38" s="76">
        <v>-19177651</v>
      </c>
      <c r="J38" s="76">
        <v>-35045295</v>
      </c>
    </row>
    <row r="39" spans="1:11" ht="20.25" customHeight="1">
      <c r="A39" s="17" t="s">
        <v>3</v>
      </c>
      <c r="D39" s="76">
        <v>-4018645</v>
      </c>
      <c r="E39" s="33"/>
      <c r="F39" s="76">
        <v>1929874</v>
      </c>
      <c r="G39" s="36"/>
      <c r="H39" s="76">
        <v>-2607105</v>
      </c>
      <c r="J39" s="76">
        <v>-4887976</v>
      </c>
    </row>
    <row r="40" spans="1:11" ht="20.25" customHeight="1">
      <c r="A40" s="17" t="s">
        <v>11</v>
      </c>
      <c r="D40" s="76">
        <v>-3524295</v>
      </c>
      <c r="E40" s="33"/>
      <c r="F40" s="76">
        <v>-2792279</v>
      </c>
      <c r="G40" s="36"/>
      <c r="H40" s="76">
        <v>-173893</v>
      </c>
      <c r="I40" s="36"/>
      <c r="J40" s="73" t="s">
        <v>58</v>
      </c>
      <c r="K40" s="335"/>
    </row>
    <row r="41" spans="1:11" ht="20.25" customHeight="1">
      <c r="A41" s="17" t="s">
        <v>91</v>
      </c>
      <c r="C41" s="2" t="s">
        <v>248</v>
      </c>
      <c r="D41" s="76">
        <v>-1940455</v>
      </c>
      <c r="E41" s="33"/>
      <c r="F41" s="76">
        <v>-419846</v>
      </c>
      <c r="G41" s="36"/>
      <c r="H41" s="76">
        <v>-1431442</v>
      </c>
      <c r="I41" s="18"/>
      <c r="J41" s="76">
        <v>-88722</v>
      </c>
      <c r="K41" s="335"/>
    </row>
    <row r="42" spans="1:11" ht="20.25" customHeight="1">
      <c r="A42" s="17" t="s">
        <v>116</v>
      </c>
      <c r="C42" s="2" t="s">
        <v>248</v>
      </c>
      <c r="D42" s="76">
        <v>288453</v>
      </c>
      <c r="E42" s="36"/>
      <c r="F42" s="76">
        <v>10771</v>
      </c>
      <c r="G42" s="36"/>
      <c r="H42" s="76">
        <v>3088695</v>
      </c>
      <c r="I42" s="36"/>
      <c r="J42" s="76">
        <v>721518</v>
      </c>
    </row>
    <row r="43" spans="1:11" ht="20.25" customHeight="1">
      <c r="A43" s="17" t="s">
        <v>117</v>
      </c>
      <c r="C43" s="2" t="s">
        <v>248</v>
      </c>
      <c r="D43" s="76">
        <v>-699508</v>
      </c>
      <c r="E43" s="36"/>
      <c r="F43" s="76">
        <v>-395225</v>
      </c>
      <c r="G43" s="36"/>
      <c r="H43" s="76">
        <v>-6357005</v>
      </c>
      <c r="I43" s="36"/>
      <c r="J43" s="76">
        <v>-2830104</v>
      </c>
    </row>
    <row r="44" spans="1:11" ht="20.25" customHeight="1">
      <c r="A44" s="15" t="s">
        <v>272</v>
      </c>
      <c r="D44" s="182">
        <f>SUM(D30:D43)</f>
        <v>1451783230</v>
      </c>
      <c r="E44" s="18">
        <f>SUM(E30:E40)</f>
        <v>0</v>
      </c>
      <c r="F44" s="182">
        <f>SUM(F30:F43)</f>
        <v>1963100544</v>
      </c>
      <c r="G44" s="18">
        <f>SUM(G30:G40)</f>
        <v>0</v>
      </c>
      <c r="H44" s="182">
        <f>SUM(H30:H43)</f>
        <v>-275539544</v>
      </c>
      <c r="I44" s="18">
        <f>SUM(I30:I40)</f>
        <v>0</v>
      </c>
      <c r="J44" s="182">
        <f>SUM(J30:J43)</f>
        <v>209625084</v>
      </c>
      <c r="K44" s="335"/>
    </row>
    <row r="45" spans="1:11" ht="20.25" customHeight="1">
      <c r="A45" s="102" t="s">
        <v>207</v>
      </c>
      <c r="C45" s="2" t="s">
        <v>251</v>
      </c>
      <c r="D45" s="73" t="s">
        <v>58</v>
      </c>
      <c r="E45" s="161"/>
      <c r="F45" s="76">
        <v>750000000</v>
      </c>
      <c r="G45" s="212"/>
      <c r="H45" s="73" t="s">
        <v>58</v>
      </c>
      <c r="I45" s="160"/>
      <c r="J45" s="73" t="s">
        <v>58</v>
      </c>
    </row>
    <row r="46" spans="1:11" ht="20.25" customHeight="1">
      <c r="A46" s="102" t="s">
        <v>208</v>
      </c>
      <c r="C46" s="17"/>
      <c r="D46" s="73" t="s">
        <v>58</v>
      </c>
      <c r="E46" s="161"/>
      <c r="F46" s="18">
        <v>-36191073</v>
      </c>
      <c r="G46" s="212"/>
      <c r="H46" s="160" t="s">
        <v>58</v>
      </c>
      <c r="I46" s="160"/>
      <c r="J46" s="160" t="s">
        <v>58</v>
      </c>
    </row>
    <row r="47" spans="1:11" ht="20.25" customHeight="1">
      <c r="A47" s="102" t="s">
        <v>143</v>
      </c>
      <c r="C47" s="17"/>
      <c r="D47" s="18">
        <v>23338197</v>
      </c>
      <c r="E47" s="161"/>
      <c r="F47" s="18">
        <v>2101204</v>
      </c>
      <c r="G47" s="212"/>
      <c r="H47" s="76">
        <v>2071393</v>
      </c>
      <c r="I47" s="160"/>
      <c r="J47" s="73" t="s">
        <v>58</v>
      </c>
    </row>
    <row r="48" spans="1:11" ht="20.25" customHeight="1">
      <c r="A48" s="17" t="s">
        <v>178</v>
      </c>
      <c r="D48" s="87">
        <v>-39834326</v>
      </c>
      <c r="E48" s="74"/>
      <c r="F48" s="87">
        <v>-69518361</v>
      </c>
      <c r="G48" s="74"/>
      <c r="H48" s="87">
        <v>-8666944</v>
      </c>
      <c r="I48" s="199"/>
      <c r="J48" s="87">
        <v>-29374158</v>
      </c>
    </row>
    <row r="49" spans="1:10" ht="20.25" customHeight="1">
      <c r="A49" s="25" t="s">
        <v>262</v>
      </c>
      <c r="B49" s="25"/>
      <c r="C49" s="25"/>
      <c r="D49" s="174">
        <f t="shared" ref="D49:I49" si="0">SUM(D44:D48)</f>
        <v>1435287101</v>
      </c>
      <c r="E49" s="26">
        <f t="shared" si="0"/>
        <v>0</v>
      </c>
      <c r="F49" s="174">
        <f t="shared" ref="F49" si="1">SUM(F44:F48)</f>
        <v>2609492314</v>
      </c>
      <c r="G49" s="26">
        <f t="shared" si="0"/>
        <v>0</v>
      </c>
      <c r="H49" s="174">
        <f t="shared" si="0"/>
        <v>-282135095</v>
      </c>
      <c r="I49" s="26">
        <f t="shared" si="0"/>
        <v>0</v>
      </c>
      <c r="J49" s="174">
        <f t="shared" ref="J49" si="2">SUM(J44:J48)</f>
        <v>180250926</v>
      </c>
    </row>
    <row r="50" spans="1:10" ht="18.75" customHeight="1">
      <c r="A50" s="13"/>
      <c r="D50" s="26"/>
      <c r="E50" s="39"/>
      <c r="F50" s="26"/>
      <c r="G50" s="39"/>
      <c r="H50" s="26"/>
      <c r="I50" s="3"/>
      <c r="J50" s="26"/>
    </row>
    <row r="51" spans="1:10" s="242" customFormat="1" ht="20.25" customHeight="1">
      <c r="A51" s="60" t="s">
        <v>12</v>
      </c>
      <c r="B51" s="52"/>
      <c r="C51" s="61"/>
      <c r="D51" s="194"/>
      <c r="E51" s="52"/>
      <c r="F51" s="194"/>
      <c r="G51" s="68"/>
      <c r="H51" s="194"/>
      <c r="I51" s="52"/>
      <c r="J51" s="194"/>
    </row>
    <row r="52" spans="1:10" s="244" customFormat="1" ht="19.5" customHeight="1">
      <c r="A52" s="56" t="s">
        <v>113</v>
      </c>
      <c r="B52" s="56"/>
      <c r="C52" s="67"/>
      <c r="D52" s="42"/>
      <c r="E52" s="56"/>
      <c r="F52" s="42"/>
      <c r="G52" s="201"/>
      <c r="H52" s="42"/>
      <c r="I52" s="56"/>
      <c r="J52" s="42"/>
    </row>
    <row r="53" spans="1:10" s="244" customFormat="1" ht="19.5" customHeight="1">
      <c r="A53" s="56"/>
      <c r="B53" s="56"/>
      <c r="C53" s="67"/>
      <c r="D53" s="42"/>
      <c r="E53" s="56"/>
      <c r="F53" s="42"/>
      <c r="G53" s="201"/>
      <c r="H53" s="42"/>
      <c r="I53" s="56"/>
      <c r="J53" s="42"/>
    </row>
    <row r="54" spans="1:10" ht="20.25" customHeight="1">
      <c r="A54" s="25"/>
      <c r="B54" s="25"/>
      <c r="C54" s="65"/>
      <c r="D54" s="54"/>
      <c r="E54" s="54" t="s">
        <v>10</v>
      </c>
      <c r="F54" s="54"/>
      <c r="G54" s="54"/>
      <c r="H54" s="162"/>
      <c r="I54" s="54" t="s">
        <v>42</v>
      </c>
      <c r="J54" s="162"/>
    </row>
    <row r="55" spans="1:10" ht="20.25" customHeight="1">
      <c r="A55" s="25"/>
      <c r="B55" s="25"/>
      <c r="C55" s="65"/>
      <c r="D55" s="233" t="s">
        <v>41</v>
      </c>
      <c r="E55" s="233"/>
      <c r="F55" s="233"/>
      <c r="G55" s="54"/>
      <c r="H55" s="233" t="s">
        <v>41</v>
      </c>
      <c r="I55" s="233"/>
      <c r="J55" s="233"/>
    </row>
    <row r="56" spans="1:10" ht="20.25" customHeight="1">
      <c r="D56" s="234" t="s">
        <v>212</v>
      </c>
      <c r="E56" s="234"/>
      <c r="F56" s="234"/>
      <c r="G56" s="54"/>
      <c r="H56" s="234" t="s">
        <v>212</v>
      </c>
      <c r="I56" s="234"/>
      <c r="J56" s="234"/>
    </row>
    <row r="57" spans="1:10" ht="20.25" customHeight="1">
      <c r="A57" s="235"/>
      <c r="B57" s="235"/>
      <c r="C57" s="22" t="s">
        <v>46</v>
      </c>
      <c r="D57" s="197" t="s">
        <v>229</v>
      </c>
      <c r="E57" s="218"/>
      <c r="F57" s="197" t="s">
        <v>199</v>
      </c>
      <c r="G57" s="218"/>
      <c r="H57" s="197" t="s">
        <v>229</v>
      </c>
      <c r="I57" s="218"/>
      <c r="J57" s="197" t="s">
        <v>199</v>
      </c>
    </row>
    <row r="58" spans="1:10" ht="20.25" customHeight="1">
      <c r="A58" s="25"/>
      <c r="B58" s="25"/>
      <c r="C58" s="22"/>
      <c r="D58" s="232" t="s">
        <v>172</v>
      </c>
      <c r="E58" s="232"/>
      <c r="F58" s="232"/>
      <c r="G58" s="232"/>
      <c r="H58" s="232"/>
      <c r="I58" s="232"/>
      <c r="J58" s="232"/>
    </row>
    <row r="59" spans="1:10" ht="19.5" customHeight="1">
      <c r="A59" s="66" t="s">
        <v>24</v>
      </c>
      <c r="D59" s="202"/>
      <c r="E59" s="77"/>
      <c r="F59" s="202"/>
      <c r="G59" s="183"/>
      <c r="H59" s="77"/>
      <c r="I59" s="77"/>
      <c r="J59" s="77"/>
    </row>
    <row r="60" spans="1:10" ht="20.25" customHeight="1">
      <c r="A60" s="17" t="s">
        <v>29</v>
      </c>
      <c r="D60" s="161">
        <v>6102812</v>
      </c>
      <c r="E60" s="77"/>
      <c r="F60" s="161">
        <v>13192093</v>
      </c>
      <c r="G60" s="183"/>
      <c r="H60" s="74">
        <v>3014186</v>
      </c>
      <c r="I60" s="77"/>
      <c r="J60" s="74">
        <v>15346380</v>
      </c>
    </row>
    <row r="61" spans="1:10" ht="19.5" customHeight="1">
      <c r="A61" s="17" t="s">
        <v>179</v>
      </c>
      <c r="D61" s="73" t="s">
        <v>58</v>
      </c>
      <c r="E61" s="77"/>
      <c r="F61" s="73" t="s">
        <v>58</v>
      </c>
      <c r="G61" s="183"/>
      <c r="H61" s="76">
        <v>1779195540</v>
      </c>
      <c r="I61" s="77"/>
      <c r="J61" s="76">
        <v>289799310</v>
      </c>
    </row>
    <row r="62" spans="1:10" ht="20.25" customHeight="1">
      <c r="A62" s="15" t="s">
        <v>92</v>
      </c>
      <c r="C62" s="2">
        <v>7</v>
      </c>
      <c r="D62" s="73" t="s">
        <v>58</v>
      </c>
      <c r="E62" s="183"/>
      <c r="F62" s="73" t="s">
        <v>58</v>
      </c>
      <c r="G62" s="18"/>
      <c r="H62" s="76">
        <v>-550000000</v>
      </c>
      <c r="I62" s="76"/>
      <c r="J62" s="76">
        <v>-2258390000</v>
      </c>
    </row>
    <row r="63" spans="1:10" ht="20.25" customHeight="1">
      <c r="A63" s="15" t="s">
        <v>180</v>
      </c>
      <c r="D63" s="73"/>
      <c r="E63" s="183"/>
      <c r="F63" s="73"/>
      <c r="G63" s="18"/>
      <c r="H63" s="76"/>
      <c r="I63" s="76"/>
      <c r="J63" s="76"/>
    </row>
    <row r="64" spans="1:10" ht="20.25" customHeight="1">
      <c r="A64" s="15"/>
      <c r="B64" s="15" t="s">
        <v>181</v>
      </c>
      <c r="C64" s="2">
        <v>7</v>
      </c>
      <c r="D64" s="73" t="s">
        <v>58</v>
      </c>
      <c r="E64" s="183"/>
      <c r="F64" s="73" t="s">
        <v>58</v>
      </c>
      <c r="G64" s="18"/>
      <c r="H64" s="76">
        <v>628000000</v>
      </c>
      <c r="I64" s="76"/>
      <c r="J64" s="76">
        <v>2762390000</v>
      </c>
    </row>
    <row r="65" spans="1:10" ht="20.25" customHeight="1">
      <c r="A65" s="15" t="s">
        <v>263</v>
      </c>
      <c r="B65" s="15"/>
      <c r="C65" s="2">
        <v>7</v>
      </c>
      <c r="D65" s="73" t="s">
        <v>58</v>
      </c>
      <c r="E65" s="183"/>
      <c r="F65" s="73" t="s">
        <v>58</v>
      </c>
      <c r="G65" s="18"/>
      <c r="H65" s="76">
        <v>-100000000</v>
      </c>
      <c r="I65" s="76"/>
      <c r="J65" s="73" t="s">
        <v>58</v>
      </c>
    </row>
    <row r="66" spans="1:10" ht="20.25" customHeight="1">
      <c r="A66" s="15" t="s">
        <v>182</v>
      </c>
      <c r="C66" s="2">
        <v>12</v>
      </c>
      <c r="D66" s="73" t="s">
        <v>58</v>
      </c>
      <c r="E66" s="183"/>
      <c r="F66" s="73" t="s">
        <v>58</v>
      </c>
      <c r="G66" s="18"/>
      <c r="H66" s="76">
        <v>-999800</v>
      </c>
      <c r="I66" s="76"/>
      <c r="J66" s="76">
        <v>-5479500</v>
      </c>
    </row>
    <row r="67" spans="1:10" ht="20.25" customHeight="1">
      <c r="A67" s="15" t="s">
        <v>183</v>
      </c>
      <c r="D67" s="49">
        <v>-284724444</v>
      </c>
      <c r="E67" s="183"/>
      <c r="F67" s="49">
        <v>-928931400</v>
      </c>
      <c r="G67" s="18"/>
      <c r="H67" s="76">
        <v>-40002046</v>
      </c>
      <c r="I67" s="76"/>
      <c r="J67" s="76">
        <v>-49925553</v>
      </c>
    </row>
    <row r="68" spans="1:10" ht="20.25" customHeight="1">
      <c r="A68" s="28" t="s">
        <v>184</v>
      </c>
      <c r="D68" s="76">
        <v>3973981</v>
      </c>
      <c r="E68" s="76"/>
      <c r="F68" s="76">
        <v>22888548</v>
      </c>
      <c r="G68" s="18"/>
      <c r="H68" s="76">
        <v>1781978</v>
      </c>
      <c r="I68" s="76"/>
      <c r="J68" s="76">
        <v>2660623</v>
      </c>
    </row>
    <row r="69" spans="1:10" ht="20.25" customHeight="1">
      <c r="A69" s="17" t="s">
        <v>185</v>
      </c>
      <c r="C69" s="113"/>
      <c r="D69" s="76">
        <v>-9384300</v>
      </c>
      <c r="E69" s="76"/>
      <c r="F69" s="76">
        <v>-5047343</v>
      </c>
      <c r="G69" s="76"/>
      <c r="H69" s="76">
        <v>-1545200</v>
      </c>
      <c r="I69" s="70"/>
      <c r="J69" s="76">
        <v>-3053340</v>
      </c>
    </row>
    <row r="70" spans="1:10" ht="20.25" customHeight="1">
      <c r="A70" s="28" t="s">
        <v>186</v>
      </c>
      <c r="C70" s="113"/>
      <c r="D70" s="73" t="s">
        <v>58</v>
      </c>
      <c r="E70" s="76"/>
      <c r="F70" s="76">
        <v>1243</v>
      </c>
      <c r="G70" s="76"/>
      <c r="H70" s="76">
        <v>2303070</v>
      </c>
      <c r="I70" s="70"/>
      <c r="J70" s="76">
        <v>183</v>
      </c>
    </row>
    <row r="71" spans="1:10" ht="20.25" customHeight="1">
      <c r="A71" s="223" t="s">
        <v>266</v>
      </c>
      <c r="C71" s="113"/>
      <c r="D71" s="76">
        <v>-200000000</v>
      </c>
      <c r="E71" s="76"/>
      <c r="F71" s="73" t="s">
        <v>58</v>
      </c>
      <c r="G71" s="76"/>
      <c r="H71" s="76">
        <v>-200000000</v>
      </c>
      <c r="I71" s="70"/>
      <c r="J71" s="73" t="s">
        <v>58</v>
      </c>
    </row>
    <row r="72" spans="1:10" ht="20.25" customHeight="1">
      <c r="A72" s="223" t="s">
        <v>267</v>
      </c>
      <c r="C72" s="113"/>
      <c r="D72" s="87">
        <v>200176737</v>
      </c>
      <c r="F72" s="146" t="s">
        <v>58</v>
      </c>
      <c r="H72" s="87">
        <v>200176737</v>
      </c>
      <c r="I72" s="17"/>
      <c r="J72" s="146" t="s">
        <v>58</v>
      </c>
    </row>
    <row r="73" spans="1:10" ht="20.25" customHeight="1">
      <c r="A73" s="25" t="s">
        <v>84</v>
      </c>
      <c r="C73" s="113"/>
      <c r="D73" s="88">
        <f>SUM(D60:D72)</f>
        <v>-283855214</v>
      </c>
      <c r="E73" s="3"/>
      <c r="F73" s="88">
        <f>SUM(F60:F72)</f>
        <v>-897896859</v>
      </c>
      <c r="G73" s="39"/>
      <c r="H73" s="88">
        <f>SUM(H60:H72)</f>
        <v>1721924465</v>
      </c>
      <c r="I73" s="39"/>
      <c r="J73" s="88">
        <f>SUM(J60:J72)</f>
        <v>753348103</v>
      </c>
    </row>
    <row r="74" spans="1:10" ht="19.5" customHeight="1">
      <c r="B74" s="25"/>
      <c r="H74" s="17"/>
      <c r="I74" s="17"/>
      <c r="J74" s="17"/>
    </row>
    <row r="75" spans="1:10" ht="20.25" customHeight="1">
      <c r="A75" s="241" t="s">
        <v>96</v>
      </c>
      <c r="B75" s="241"/>
      <c r="C75" s="241"/>
      <c r="D75" s="7"/>
      <c r="E75" s="3"/>
      <c r="F75" s="7"/>
      <c r="G75" s="39"/>
      <c r="H75" s="7"/>
      <c r="I75" s="39"/>
      <c r="J75" s="7"/>
    </row>
    <row r="76" spans="1:10" ht="20.25" customHeight="1">
      <c r="A76" s="15" t="s">
        <v>30</v>
      </c>
      <c r="D76" s="48">
        <v>-156198</v>
      </c>
      <c r="E76" s="183"/>
      <c r="F76" s="48">
        <v>-31034796</v>
      </c>
      <c r="G76" s="18"/>
      <c r="H76" s="76">
        <v>-4580575</v>
      </c>
      <c r="I76" s="76"/>
      <c r="J76" s="76">
        <v>-33968204</v>
      </c>
    </row>
    <row r="77" spans="1:10" ht="20.25" customHeight="1">
      <c r="A77" s="15" t="s">
        <v>138</v>
      </c>
      <c r="D77" s="48"/>
      <c r="E77" s="183"/>
      <c r="F77" s="48"/>
      <c r="G77" s="18"/>
      <c r="H77" s="76"/>
      <c r="I77" s="76"/>
      <c r="J77" s="76"/>
    </row>
    <row r="78" spans="1:10" ht="20.25" customHeight="1">
      <c r="A78" s="15"/>
      <c r="B78" s="17" t="s">
        <v>82</v>
      </c>
      <c r="D78" s="57" t="s">
        <v>58</v>
      </c>
      <c r="E78" s="183"/>
      <c r="F78" s="49">
        <v>4242051</v>
      </c>
      <c r="G78" s="49"/>
      <c r="H78" s="49" t="s">
        <v>58</v>
      </c>
      <c r="I78" s="73"/>
      <c r="J78" s="49" t="s">
        <v>58</v>
      </c>
    </row>
    <row r="79" spans="1:10" ht="20.25" customHeight="1">
      <c r="A79" s="15" t="s">
        <v>187</v>
      </c>
      <c r="C79" s="2">
        <v>29</v>
      </c>
      <c r="D79" s="48">
        <v>-735000000</v>
      </c>
      <c r="E79" s="183"/>
      <c r="F79" s="48">
        <v>-562500000</v>
      </c>
      <c r="G79" s="18"/>
      <c r="H79" s="76">
        <v>-735000000</v>
      </c>
      <c r="I79" s="76"/>
      <c r="J79" s="76">
        <v>-562500000</v>
      </c>
    </row>
    <row r="80" spans="1:10" ht="20.25" customHeight="1">
      <c r="A80" s="15" t="s">
        <v>264</v>
      </c>
      <c r="B80" s="15"/>
      <c r="D80" s="57">
        <v>-4460</v>
      </c>
      <c r="E80" s="185"/>
      <c r="F80" s="57">
        <v>-690</v>
      </c>
      <c r="G80" s="186"/>
      <c r="H80" s="49" t="s">
        <v>58</v>
      </c>
      <c r="I80" s="184"/>
      <c r="J80" s="49" t="s">
        <v>58</v>
      </c>
    </row>
    <row r="81" spans="1:10" ht="20.25" customHeight="1">
      <c r="A81" s="15" t="s">
        <v>73</v>
      </c>
      <c r="C81" s="2">
        <v>7</v>
      </c>
      <c r="D81" s="57" t="s">
        <v>58</v>
      </c>
      <c r="E81" s="185"/>
      <c r="F81" s="57" t="s">
        <v>58</v>
      </c>
      <c r="G81" s="187"/>
      <c r="H81" s="49">
        <v>1859200000</v>
      </c>
      <c r="I81" s="184"/>
      <c r="J81" s="76">
        <v>1307000000</v>
      </c>
    </row>
    <row r="82" spans="1:10" ht="20.25" customHeight="1">
      <c r="A82" s="15" t="s">
        <v>193</v>
      </c>
      <c r="C82" s="2">
        <v>7</v>
      </c>
      <c r="D82" s="57" t="s">
        <v>58</v>
      </c>
      <c r="E82" s="185"/>
      <c r="F82" s="57" t="s">
        <v>58</v>
      </c>
      <c r="G82" s="187"/>
      <c r="H82" s="76">
        <v>-2424200000</v>
      </c>
      <c r="I82" s="184"/>
      <c r="J82" s="76">
        <v>-742000000</v>
      </c>
    </row>
    <row r="83" spans="1:10" ht="20.25" customHeight="1">
      <c r="A83" s="188" t="s">
        <v>131</v>
      </c>
      <c r="B83" s="110"/>
      <c r="D83" s="57" t="s">
        <v>58</v>
      </c>
      <c r="E83" s="185"/>
      <c r="F83" s="179">
        <v>-1700700000</v>
      </c>
      <c r="G83" s="187"/>
      <c r="H83" s="49" t="s">
        <v>58</v>
      </c>
      <c r="I83" s="184"/>
      <c r="J83" s="76">
        <v>-1700700000</v>
      </c>
    </row>
    <row r="84" spans="1:10" ht="20.25" customHeight="1">
      <c r="A84" s="25" t="s">
        <v>188</v>
      </c>
      <c r="B84" s="25"/>
      <c r="C84" s="25"/>
      <c r="D84" s="203">
        <f>SUM(D76:D83)</f>
        <v>-735160658</v>
      </c>
      <c r="E84" s="185"/>
      <c r="F84" s="203">
        <f>SUM(F76:F83)</f>
        <v>-2289993435</v>
      </c>
      <c r="G84" s="187"/>
      <c r="H84" s="203">
        <f>SUM(H76:H83)</f>
        <v>-1304580575</v>
      </c>
      <c r="I84" s="184"/>
      <c r="J84" s="203">
        <f>SUM(J76:J83)</f>
        <v>-1732168204</v>
      </c>
    </row>
    <row r="85" spans="1:10" ht="17.25" customHeight="1">
      <c r="A85" s="25"/>
      <c r="B85" s="25"/>
      <c r="C85" s="25"/>
      <c r="D85" s="204"/>
      <c r="E85" s="205"/>
      <c r="F85" s="204"/>
      <c r="G85" s="39"/>
      <c r="H85" s="206"/>
      <c r="I85" s="39"/>
      <c r="J85" s="206"/>
    </row>
    <row r="86" spans="1:10" ht="20.25" customHeight="1">
      <c r="A86" s="30" t="s">
        <v>265</v>
      </c>
      <c r="B86" s="30"/>
      <c r="D86" s="18"/>
      <c r="E86" s="18"/>
      <c r="F86" s="18"/>
      <c r="G86" s="18"/>
      <c r="H86" s="18"/>
      <c r="I86" s="18"/>
      <c r="J86" s="18"/>
    </row>
    <row r="87" spans="1:10" ht="20.25" customHeight="1">
      <c r="A87" s="30"/>
      <c r="B87" s="15" t="s">
        <v>189</v>
      </c>
      <c r="D87" s="18">
        <f>D84+D73+D49</f>
        <v>416271229</v>
      </c>
      <c r="E87" s="18"/>
      <c r="F87" s="18">
        <f>F84+F73+F49</f>
        <v>-578397980</v>
      </c>
      <c r="G87" s="18"/>
      <c r="H87" s="18">
        <f>H84+H73+H49</f>
        <v>135208795</v>
      </c>
      <c r="I87" s="18"/>
      <c r="J87" s="18">
        <f>J84+J73+J49</f>
        <v>-798569175</v>
      </c>
    </row>
    <row r="88" spans="1:10" ht="20.25" customHeight="1">
      <c r="A88" s="222" t="s">
        <v>235</v>
      </c>
      <c r="B88" s="15"/>
      <c r="D88" s="18">
        <v>-1262680</v>
      </c>
      <c r="E88" s="18"/>
      <c r="F88" s="160" t="s">
        <v>58</v>
      </c>
      <c r="G88" s="18"/>
      <c r="H88" s="160" t="s">
        <v>58</v>
      </c>
      <c r="I88" s="18"/>
      <c r="J88" s="160" t="s">
        <v>58</v>
      </c>
    </row>
    <row r="89" spans="1:10" ht="20.25" customHeight="1">
      <c r="A89" s="37" t="s">
        <v>227</v>
      </c>
      <c r="D89" s="76"/>
      <c r="E89" s="36"/>
      <c r="F89" s="76"/>
      <c r="G89" s="36"/>
      <c r="H89" s="76"/>
      <c r="I89" s="36"/>
      <c r="J89" s="76"/>
    </row>
    <row r="90" spans="1:10" ht="20.25" customHeight="1">
      <c r="B90" s="15" t="s">
        <v>228</v>
      </c>
      <c r="D90" s="87">
        <v>1555678</v>
      </c>
      <c r="E90" s="36"/>
      <c r="F90" s="87">
        <v>-351487</v>
      </c>
      <c r="G90" s="187"/>
      <c r="H90" s="146" t="s">
        <v>58</v>
      </c>
      <c r="I90" s="184"/>
      <c r="J90" s="146" t="s">
        <v>58</v>
      </c>
    </row>
    <row r="91" spans="1:10" ht="20.25" customHeight="1">
      <c r="A91" s="13" t="s">
        <v>127</v>
      </c>
      <c r="B91" s="13"/>
      <c r="C91" s="131"/>
      <c r="D91" s="7">
        <f>SUM(D87:D90)</f>
        <v>416564227</v>
      </c>
      <c r="E91" s="38"/>
      <c r="F91" s="7">
        <f>SUM(F87:F90)</f>
        <v>-578749467</v>
      </c>
      <c r="G91" s="189"/>
      <c r="H91" s="7">
        <f>SUM(H87:H90)</f>
        <v>135208795</v>
      </c>
      <c r="I91" s="190"/>
      <c r="J91" s="7">
        <f>SUM(J87:J90)</f>
        <v>-798569175</v>
      </c>
    </row>
    <row r="92" spans="1:10" ht="20.25" customHeight="1">
      <c r="A92" s="17" t="s">
        <v>234</v>
      </c>
      <c r="D92" s="87">
        <v>710184677</v>
      </c>
      <c r="E92" s="36"/>
      <c r="F92" s="87">
        <v>1288934144</v>
      </c>
      <c r="G92" s="36"/>
      <c r="H92" s="87">
        <v>32643323</v>
      </c>
      <c r="I92" s="36"/>
      <c r="J92" s="87">
        <v>831212498</v>
      </c>
    </row>
    <row r="93" spans="1:10" ht="20.25" customHeight="1" thickBot="1">
      <c r="A93" s="25" t="s">
        <v>141</v>
      </c>
      <c r="C93" s="2">
        <v>8</v>
      </c>
      <c r="D93" s="4">
        <f>SUM(D91:D92)</f>
        <v>1126748904</v>
      </c>
      <c r="E93" s="38"/>
      <c r="F93" s="4">
        <f>SUM(F91:F92)</f>
        <v>710184677</v>
      </c>
      <c r="G93" s="38"/>
      <c r="H93" s="4">
        <f>SUM(H91:H92)</f>
        <v>167852118</v>
      </c>
      <c r="I93" s="38"/>
      <c r="J93" s="4">
        <f>SUM(J91:J92)</f>
        <v>32643323</v>
      </c>
    </row>
    <row r="94" spans="1:10" ht="19.5" customHeight="1" thickTop="1">
      <c r="B94" s="25"/>
      <c r="H94" s="17"/>
      <c r="I94" s="17"/>
      <c r="J94" s="17"/>
    </row>
    <row r="95" spans="1:10" ht="18.75" customHeight="1">
      <c r="A95" s="66" t="s">
        <v>130</v>
      </c>
      <c r="D95" s="26"/>
      <c r="E95" s="39"/>
      <c r="F95" s="26"/>
      <c r="G95" s="39"/>
      <c r="H95" s="26"/>
      <c r="I95" s="3"/>
      <c r="J95" s="26"/>
    </row>
    <row r="96" spans="1:10" ht="18.75" customHeight="1">
      <c r="A96" s="15" t="s">
        <v>85</v>
      </c>
      <c r="D96" s="76">
        <v>19652527</v>
      </c>
      <c r="E96" s="76"/>
      <c r="F96" s="76">
        <v>51190196</v>
      </c>
      <c r="G96" s="76"/>
      <c r="H96" s="76">
        <v>1809596</v>
      </c>
      <c r="I96" s="76"/>
      <c r="J96" s="76">
        <v>4169408.57</v>
      </c>
    </row>
    <row r="97" spans="1:10" ht="18.75" customHeight="1">
      <c r="A97" s="15"/>
      <c r="D97" s="76"/>
      <c r="E97" s="76"/>
      <c r="F97" s="160"/>
      <c r="G97" s="76"/>
      <c r="H97" s="160"/>
      <c r="I97" s="76"/>
      <c r="J97" s="160"/>
    </row>
    <row r="98" spans="1:10" ht="18.75" customHeight="1">
      <c r="A98" s="15"/>
      <c r="D98" s="76"/>
      <c r="E98" s="76"/>
      <c r="F98" s="73"/>
      <c r="G98" s="76"/>
      <c r="H98" s="76"/>
      <c r="I98" s="76"/>
      <c r="J98" s="73"/>
    </row>
    <row r="99" spans="1:10" ht="18.75" customHeight="1">
      <c r="A99" s="15"/>
      <c r="D99" s="76"/>
      <c r="E99" s="76"/>
      <c r="F99" s="73"/>
      <c r="G99" s="76"/>
      <c r="H99" s="76"/>
      <c r="I99" s="76"/>
      <c r="J99" s="73"/>
    </row>
    <row r="100" spans="1:10" ht="19.5" customHeight="1">
      <c r="D100" s="76"/>
    </row>
    <row r="101" spans="1:10" ht="19.5" customHeight="1"/>
    <row r="102" spans="1:10" ht="19.5" customHeight="1"/>
    <row r="103" spans="1:10" ht="19.5" customHeight="1"/>
    <row r="104" spans="1:10" ht="19.5" customHeight="1">
      <c r="D104" s="33"/>
      <c r="F104" s="33"/>
    </row>
    <row r="105" spans="1:10" ht="19.5" customHeight="1"/>
    <row r="106" spans="1:10" ht="19.5" customHeight="1"/>
    <row r="107" spans="1:10" ht="19.5" customHeight="1"/>
    <row r="108" spans="1:10" ht="19.5" customHeight="1">
      <c r="B108" s="207"/>
    </row>
    <row r="109" spans="1:10" ht="19.5" customHeight="1">
      <c r="B109" s="207"/>
    </row>
    <row r="110" spans="1:10" ht="19.5" customHeight="1"/>
    <row r="111" spans="1:10" ht="19.5" customHeight="1"/>
    <row r="112" spans="1:10" ht="19.5" customHeight="1">
      <c r="C112" s="17"/>
      <c r="G112" s="17"/>
      <c r="H112" s="17"/>
      <c r="I112" s="17"/>
      <c r="J112" s="17"/>
    </row>
    <row r="113" spans="3:10" ht="19.5" customHeight="1">
      <c r="C113" s="17"/>
      <c r="G113" s="17"/>
      <c r="H113" s="17"/>
      <c r="I113" s="17"/>
      <c r="J113" s="17"/>
    </row>
    <row r="114" spans="3:10" ht="19.5" customHeight="1">
      <c r="C114" s="17"/>
      <c r="G114" s="17"/>
      <c r="H114" s="17"/>
      <c r="I114" s="17"/>
      <c r="J114" s="17"/>
    </row>
    <row r="115" spans="3:10" ht="19.5" customHeight="1">
      <c r="C115" s="17"/>
      <c r="G115" s="17"/>
      <c r="H115" s="17"/>
      <c r="I115" s="17"/>
      <c r="J115" s="17"/>
    </row>
    <row r="116" spans="3:10" ht="19.5" customHeight="1">
      <c r="C116" s="17"/>
      <c r="G116" s="17"/>
      <c r="H116" s="17"/>
      <c r="I116" s="17"/>
      <c r="J116" s="17"/>
    </row>
  </sheetData>
  <mergeCells count="15">
    <mergeCell ref="D4:F4"/>
    <mergeCell ref="H4:J4"/>
    <mergeCell ref="D5:F5"/>
    <mergeCell ref="H5:J5"/>
    <mergeCell ref="D6:F6"/>
    <mergeCell ref="H6:J6"/>
    <mergeCell ref="A75:C75"/>
    <mergeCell ref="A57:B57"/>
    <mergeCell ref="D58:J58"/>
    <mergeCell ref="A7:B7"/>
    <mergeCell ref="D8:J8"/>
    <mergeCell ref="D55:F55"/>
    <mergeCell ref="H55:J55"/>
    <mergeCell ref="D56:F56"/>
    <mergeCell ref="H56:J56"/>
  </mergeCells>
  <pageMargins left="0.7" right="0.5" top="0.48" bottom="0.5" header="0.5" footer="0.5"/>
  <pageSetup paperSize="9" scale="68" firstPageNumber="12" orientation="portrait" useFirstPageNumber="1" r:id="rId1"/>
  <headerFooter alignWithMargins="0">
    <oddFooter>&amp;L
  The accompanying notes are an integral part of these financial statements.
&amp;C&amp;P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</vt:lpstr>
      <vt:lpstr>PL</vt:lpstr>
      <vt:lpstr>10</vt:lpstr>
      <vt:lpstr>SH-OG-11</vt:lpstr>
      <vt:lpstr>CF (old)</vt:lpstr>
      <vt:lpstr>CF</vt:lpstr>
      <vt:lpstr>BS!Print_Area</vt:lpstr>
      <vt:lpstr>CF!Print_Area</vt:lpstr>
      <vt:lpstr>'CF (old)'!Print_Area</vt:lpstr>
      <vt:lpstr>PL!Print_Area</vt:lpstr>
      <vt:lpstr>'SH-OG-11'!Print_Area</vt:lpstr>
      <vt:lpstr>'CF (old)'!Print_Titles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Sathaporn, Malaithong</cp:lastModifiedBy>
  <cp:lastPrinted>2020-11-17T18:34:37Z</cp:lastPrinted>
  <dcterms:created xsi:type="dcterms:W3CDTF">1999-02-18T07:41:17Z</dcterms:created>
  <dcterms:modified xsi:type="dcterms:W3CDTF">2020-11-18T03:46:30Z</dcterms:modified>
</cp:coreProperties>
</file>