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SF\356Q1\"/>
    </mc:Choice>
  </mc:AlternateContent>
  <xr:revisionPtr revIDLastSave="0" documentId="13_ncr:1_{725AAD0C-9065-44EF-BA69-53A562EAE86C}" xr6:coauthVersionLast="45" xr6:coauthVersionMax="45" xr10:uidLastSave="{00000000-0000-0000-0000-000000000000}"/>
  <bookViews>
    <workbookView xWindow="-108" yWindow="-108" windowWidth="27288" windowHeight="17664" activeTab="3" xr2:uid="{00000000-000D-0000-FFFF-FFFF00000000}"/>
  </bookViews>
  <sheets>
    <sheet name="BS" sheetId="6" r:id="rId1"/>
    <sheet name="PL_3M" sheetId="7" r:id="rId2"/>
    <sheet name="CE" sheetId="2" r:id="rId3"/>
    <sheet name="CF." sheetId="9" r:id="rId4"/>
  </sheets>
  <externalReferences>
    <externalReference r:id="rId5"/>
    <externalReference r:id="rId6"/>
  </externalReferences>
  <definedNames>
    <definedName name="_xlnm.Print_Area" localSheetId="0">BS!$A$1:$K$67</definedName>
    <definedName name="_xlnm.Print_Area" localSheetId="2">CE!$A$1:$H$52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6" l="1"/>
  <c r="E18" i="6"/>
  <c r="D46" i="2" l="1"/>
  <c r="I41" i="7"/>
  <c r="G41" i="7"/>
  <c r="E41" i="7"/>
  <c r="I62" i="6"/>
  <c r="E62" i="6"/>
  <c r="I72" i="9" l="1"/>
  <c r="E72" i="9"/>
  <c r="K69" i="9"/>
  <c r="I69" i="9"/>
  <c r="G69" i="9"/>
  <c r="E69" i="9"/>
  <c r="K63" i="9"/>
  <c r="I63" i="9"/>
  <c r="G63" i="9"/>
  <c r="E63" i="9"/>
  <c r="A51" i="9"/>
  <c r="A49" i="9"/>
  <c r="K48" i="9"/>
  <c r="H46" i="2"/>
  <c r="H39" i="2"/>
  <c r="H37" i="2"/>
  <c r="H13" i="2"/>
  <c r="H11" i="2"/>
  <c r="H20" i="2"/>
  <c r="H40" i="2" l="1"/>
  <c r="I38" i="7" l="1"/>
  <c r="G38" i="7"/>
  <c r="E38" i="7"/>
  <c r="I33" i="7" l="1"/>
  <c r="G33" i="7"/>
  <c r="E33" i="7"/>
  <c r="I20" i="7"/>
  <c r="I22" i="7" s="1"/>
  <c r="I24" i="7" s="1"/>
  <c r="I28" i="7" s="1"/>
  <c r="G20" i="7"/>
  <c r="G22" i="7" s="1"/>
  <c r="G24" i="7" s="1"/>
  <c r="G28" i="7" s="1"/>
  <c r="E20" i="7"/>
  <c r="E22" i="7" s="1"/>
  <c r="E24" i="7" s="1"/>
  <c r="E28" i="7" s="1"/>
  <c r="J12" i="7"/>
  <c r="J20" i="7" s="1"/>
  <c r="J22" i="7" s="1"/>
  <c r="H12" i="7"/>
  <c r="H20" i="7" s="1"/>
  <c r="H22" i="7" s="1"/>
  <c r="F12" i="7"/>
  <c r="F20" i="7" s="1"/>
  <c r="F22" i="7" s="1"/>
  <c r="D12" i="7"/>
  <c r="D20" i="7" s="1"/>
  <c r="D22" i="7" s="1"/>
  <c r="J24" i="7" l="1"/>
  <c r="F42" i="2"/>
  <c r="H42" i="2" s="1"/>
  <c r="D24" i="7"/>
  <c r="D31" i="7" s="1"/>
  <c r="D33" i="7" s="1"/>
  <c r="D41" i="7" s="1"/>
  <c r="F22" i="2"/>
  <c r="H22" i="2" s="1"/>
  <c r="H24" i="7"/>
  <c r="F48" i="2"/>
  <c r="H48" i="2" s="1"/>
  <c r="H49" i="2" s="1"/>
  <c r="F24" i="7"/>
  <c r="F28" i="7" s="1"/>
  <c r="F36" i="7" s="1"/>
  <c r="F38" i="7" s="1"/>
  <c r="G11" i="9" s="1"/>
  <c r="G27" i="9" s="1"/>
  <c r="G41" i="9" s="1"/>
  <c r="G45" i="9" s="1"/>
  <c r="G71" i="9" s="1"/>
  <c r="G73" i="9" s="1"/>
  <c r="F16" i="2"/>
  <c r="H16" i="2" s="1"/>
  <c r="H17" i="2" s="1"/>
  <c r="J28" i="7"/>
  <c r="J36" i="7" s="1"/>
  <c r="J38" i="7" s="1"/>
  <c r="K11" i="9" s="1"/>
  <c r="K27" i="9" s="1"/>
  <c r="K41" i="9" s="1"/>
  <c r="K45" i="9" s="1"/>
  <c r="K71" i="9" s="1"/>
  <c r="K73" i="9" s="1"/>
  <c r="J31" i="7"/>
  <c r="J33" i="7" s="1"/>
  <c r="J41" i="7" s="1"/>
  <c r="D28" i="7"/>
  <c r="D36" i="7" s="1"/>
  <c r="D38" i="7" s="1"/>
  <c r="E11" i="9" s="1"/>
  <c r="E27" i="9" s="1"/>
  <c r="E41" i="9" s="1"/>
  <c r="E45" i="9" s="1"/>
  <c r="E71" i="9" s="1"/>
  <c r="E73" i="9" s="1"/>
  <c r="H28" i="7"/>
  <c r="H36" i="7" s="1"/>
  <c r="H38" i="7" s="1"/>
  <c r="I11" i="9" s="1"/>
  <c r="I27" i="9" s="1"/>
  <c r="I41" i="9" s="1"/>
  <c r="I45" i="9" s="1"/>
  <c r="I71" i="9" s="1"/>
  <c r="I73" i="9" s="1"/>
  <c r="H31" i="7"/>
  <c r="H33" i="7" s="1"/>
  <c r="H41" i="7" s="1"/>
  <c r="F31" i="7"/>
  <c r="F33" i="7" s="1"/>
  <c r="F41" i="7" s="1"/>
  <c r="D49" i="2"/>
  <c r="G49" i="2"/>
  <c r="G50" i="2" s="1"/>
  <c r="E49" i="2"/>
  <c r="E50" i="2" s="1"/>
  <c r="G43" i="2"/>
  <c r="F43" i="2"/>
  <c r="E43" i="2"/>
  <c r="D43" i="2"/>
  <c r="H43" i="2"/>
  <c r="G40" i="2"/>
  <c r="F40" i="2"/>
  <c r="E40" i="2"/>
  <c r="D40" i="2"/>
  <c r="E23" i="2"/>
  <c r="E24" i="2" s="1"/>
  <c r="F23" i="2"/>
  <c r="F24" i="2" s="1"/>
  <c r="G23" i="2"/>
  <c r="G24" i="2" s="1"/>
  <c r="D23" i="2"/>
  <c r="E17" i="2"/>
  <c r="G17" i="2"/>
  <c r="D17" i="2"/>
  <c r="E14" i="2"/>
  <c r="F14" i="2"/>
  <c r="G14" i="2"/>
  <c r="D14" i="2"/>
  <c r="F74" i="6"/>
  <c r="H74" i="6"/>
  <c r="J74" i="6"/>
  <c r="E48" i="6"/>
  <c r="F48" i="6"/>
  <c r="H48" i="6"/>
  <c r="I48" i="6"/>
  <c r="J48" i="6"/>
  <c r="K48" i="6"/>
  <c r="I28" i="6"/>
  <c r="G28" i="6"/>
  <c r="E28" i="6"/>
  <c r="F28" i="6"/>
  <c r="H28" i="6"/>
  <c r="J28" i="6"/>
  <c r="K28" i="6"/>
  <c r="F17" i="2" l="1"/>
  <c r="F49" i="2"/>
  <c r="F50" i="2" s="1"/>
  <c r="H44" i="2"/>
  <c r="E18" i="2"/>
  <c r="E44" i="2"/>
  <c r="G44" i="2"/>
  <c r="D44" i="2"/>
  <c r="D50" i="2" s="1"/>
  <c r="F44" i="2"/>
  <c r="F18" i="2"/>
  <c r="D18" i="2"/>
  <c r="G18" i="2"/>
  <c r="H50" i="2" l="1"/>
  <c r="D24" i="2"/>
  <c r="A30" i="2" l="1"/>
  <c r="A28" i="2"/>
  <c r="A34" i="6"/>
  <c r="A32" i="6"/>
  <c r="G18" i="6" l="1"/>
  <c r="G29" i="6" l="1"/>
  <c r="K63" i="6" l="1"/>
  <c r="G63" i="6"/>
  <c r="K53" i="6"/>
  <c r="I53" i="6"/>
  <c r="G53" i="6"/>
  <c r="E53" i="6"/>
  <c r="K18" i="6"/>
  <c r="I18" i="6"/>
  <c r="K54" i="6" l="1"/>
  <c r="K64" i="6" s="1"/>
  <c r="G54" i="6"/>
  <c r="K29" i="6"/>
  <c r="E29" i="6"/>
  <c r="I54" i="6"/>
  <c r="E54" i="6"/>
  <c r="I29" i="6"/>
  <c r="K74" i="6" l="1"/>
  <c r="G64" i="6"/>
  <c r="G74" i="6" s="1"/>
  <c r="H23" i="2" l="1"/>
  <c r="H24" i="2" s="1"/>
  <c r="H14" i="2" l="1"/>
  <c r="H18" i="2" s="1"/>
  <c r="E63" i="6" l="1"/>
  <c r="E64" i="6" l="1"/>
  <c r="E74" i="6" s="1"/>
  <c r="I63" i="6"/>
  <c r="I64" i="6" s="1"/>
  <c r="I74" i="6" s="1"/>
</calcChain>
</file>

<file path=xl/sharedStrings.xml><?xml version="1.0" encoding="utf-8"?>
<sst xmlns="http://schemas.openxmlformats.org/spreadsheetml/2006/main" count="241" uniqueCount="158">
  <si>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</si>
  <si>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</si>
  <si>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</si>
  <si>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</si>
  <si>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</si>
  <si>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</si>
  <si>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Investment in associated company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</si>
  <si>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</si>
  <si>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</si>
  <si>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</si>
  <si>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</si>
  <si>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</si>
  <si>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</si>
  <si>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</si>
  <si>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</si>
  <si>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</si>
  <si>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</si>
  <si>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</si>
  <si>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</si>
  <si>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</si>
  <si>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   Unappropriated  </t>
  </si>
  <si>
    <t>Total shareholders' equity</t>
  </si>
  <si>
    <t>Total liabilities and shareholders' equity</t>
  </si>
  <si>
    <t>Unappropriated</t>
  </si>
  <si>
    <t>Total</t>
  </si>
  <si>
    <t>Cash flows from operating activities</t>
  </si>
  <si>
    <t xml:space="preserve">   operating assets and liabilities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</si>
  <si>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</si>
  <si>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</si>
  <si>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</si>
  <si>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</si>
  <si>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</si>
  <si>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>Current assets</t>
  </si>
  <si>
    <t xml:space="preserve">Intangible assets </t>
  </si>
  <si>
    <t xml:space="preserve">Earnings per share </t>
  </si>
  <si>
    <t>(Unit: Thousand Baht)</t>
  </si>
  <si>
    <t>(Unaudited but reviewed)</t>
  </si>
  <si>
    <t>Cash and cash equivalents at beginning of period</t>
  </si>
  <si>
    <t>Cash and cash equivalents at end of period</t>
  </si>
  <si>
    <t>Statement of financial position</t>
  </si>
  <si>
    <t>Statement of financial position (continued)</t>
  </si>
  <si>
    <t>Statement of changes in shareholders' equity</t>
  </si>
  <si>
    <t>but reviewed)</t>
  </si>
  <si>
    <t>(Audited)</t>
  </si>
  <si>
    <t>Statement of comprehensive income</t>
  </si>
  <si>
    <t>Cash flows statement</t>
  </si>
  <si>
    <t>Cash flows statement (continued)</t>
  </si>
  <si>
    <t>Issued and fully paid up</t>
  </si>
  <si>
    <t xml:space="preserve">Administrative expenses  </t>
  </si>
  <si>
    <t>Operating liabilities increase (decrease)</t>
  </si>
  <si>
    <t>Issued and</t>
  </si>
  <si>
    <t>paid up share capital</t>
  </si>
  <si>
    <t>As at</t>
  </si>
  <si>
    <t xml:space="preserve">(Unaudited </t>
  </si>
  <si>
    <t>Cash and cash equivalents</t>
  </si>
  <si>
    <t>Net cash flows used in financing activities</t>
  </si>
  <si>
    <t>Net cash flows from investing activities</t>
  </si>
  <si>
    <t>Statement of changes in shareholders' equity (continued)</t>
  </si>
  <si>
    <t>Cash flows from (used in) operating activities</t>
  </si>
  <si>
    <t>Net cash flows from (used in) operating activities</t>
  </si>
  <si>
    <t>Net increase in cash and cash equivalents</t>
  </si>
  <si>
    <t xml:space="preserve">Tax income (expenses) </t>
  </si>
  <si>
    <t>31 December 2019</t>
  </si>
  <si>
    <t>Right-of-use assets</t>
  </si>
  <si>
    <t>Non - current provisions for employee benefit</t>
  </si>
  <si>
    <t>Balance as at 1 January 2020</t>
  </si>
  <si>
    <t xml:space="preserve">  Trade and other current receivables</t>
  </si>
  <si>
    <t>Trade and other current receivables</t>
  </si>
  <si>
    <t xml:space="preserve">Repayment of  lease liabilities </t>
  </si>
  <si>
    <t xml:space="preserve">   Other non current liabilities</t>
  </si>
  <si>
    <t>Three Sixty Five  Public Company Limited</t>
  </si>
  <si>
    <t>Consolidated financial statements</t>
  </si>
  <si>
    <t>Consolidated financail statements</t>
  </si>
  <si>
    <t>5</t>
  </si>
  <si>
    <t>6</t>
  </si>
  <si>
    <t>7</t>
  </si>
  <si>
    <t>8</t>
  </si>
  <si>
    <t>Restricted bank deposits</t>
  </si>
  <si>
    <t xml:space="preserve">Building improvements and equipment </t>
  </si>
  <si>
    <t>Witholding tax asset</t>
  </si>
  <si>
    <t>Guarantee and deposit</t>
  </si>
  <si>
    <t>Bank overdarft</t>
  </si>
  <si>
    <t>Provision for decommissioning</t>
  </si>
  <si>
    <t xml:space="preserve">33,853,794,025 ordinary shares of Baht 0.10 each  </t>
  </si>
  <si>
    <t xml:space="preserve">6,770,758,805 ordinary shares of Baht 0.10 each </t>
  </si>
  <si>
    <t>Retained deficits</t>
  </si>
  <si>
    <t>Revenue from services rendered</t>
  </si>
  <si>
    <t>Cost of services rendered</t>
  </si>
  <si>
    <t>Gross loss margin</t>
  </si>
  <si>
    <t>Other income</t>
  </si>
  <si>
    <t>Doubtful debt</t>
  </si>
  <si>
    <t>Service expenses</t>
  </si>
  <si>
    <t>Loss on impairment of current investments under projects</t>
  </si>
  <si>
    <t>Loss on impairment of  investments in subsidiary</t>
  </si>
  <si>
    <t>Loss on impairment of assets</t>
  </si>
  <si>
    <t>Financial cost</t>
  </si>
  <si>
    <t>Loss befor financial cost and income tax expenses</t>
  </si>
  <si>
    <t>Loss befor income tax expenses</t>
  </si>
  <si>
    <t>Loss for the period</t>
  </si>
  <si>
    <t>Total comprehensive loss for the period</t>
  </si>
  <si>
    <t>Other comprehensive loss:</t>
  </si>
  <si>
    <t>Other comprehensive loss for the period</t>
  </si>
  <si>
    <t>Loss attributable to for the period</t>
  </si>
  <si>
    <t>Shareholders of parent company</t>
  </si>
  <si>
    <t>Non-controlling interests</t>
  </si>
  <si>
    <t>Basic earnings per share (Unit : Baht)</t>
  </si>
  <si>
    <t>Accounting error adjustment</t>
  </si>
  <si>
    <t>Impracticable from retrospective restatement</t>
  </si>
  <si>
    <t>Balance as at 1 January 2019 (Before restatement)</t>
  </si>
  <si>
    <t>Toal comprehensive loss for the period</t>
  </si>
  <si>
    <t>Deficits</t>
  </si>
  <si>
    <t xml:space="preserve">Loss from operating activities before changes in </t>
  </si>
  <si>
    <t xml:space="preserve">   Gurantee and deposit</t>
  </si>
  <si>
    <t xml:space="preserve">   Right-of-use assets</t>
  </si>
  <si>
    <t xml:space="preserve">   Other non current assets</t>
  </si>
  <si>
    <t xml:space="preserve">   Provision for long - term employee benefits</t>
  </si>
  <si>
    <t xml:space="preserve">   Provision for decommissioning</t>
  </si>
  <si>
    <t xml:space="preserve">   Cash paid for corporate income tax</t>
  </si>
  <si>
    <t xml:space="preserve">Increase (decrease)  from current investments  </t>
  </si>
  <si>
    <t>Increase (decrease)  from bank overdraft</t>
  </si>
  <si>
    <t>Cash paid for equipment</t>
  </si>
  <si>
    <t>Cash received from interest income</t>
  </si>
  <si>
    <t>Increase (decrease)  of obligated bank deposits</t>
  </si>
  <si>
    <t>Increase in share capital</t>
  </si>
  <si>
    <t>Share total comprehensive expenses for the period</t>
  </si>
  <si>
    <t>(Increase) Decrease short-term loan to subsidairy</t>
  </si>
  <si>
    <t>Trade and other current  payables</t>
  </si>
  <si>
    <t xml:space="preserve">   Trade and other current payables</t>
  </si>
  <si>
    <t>Current Investments</t>
  </si>
  <si>
    <t>Deposit await to claim</t>
  </si>
  <si>
    <t>Provisions</t>
  </si>
  <si>
    <t>Current portion of finance lease liabilities</t>
  </si>
  <si>
    <t>Lease liabilities - net of current portion</t>
  </si>
  <si>
    <t xml:space="preserve">  Deposit await to claim</t>
  </si>
  <si>
    <t xml:space="preserve">   Cash received for interest income</t>
  </si>
  <si>
    <t>As at 31 March 2020</t>
  </si>
  <si>
    <t>31 March 2020</t>
  </si>
  <si>
    <t>For the three-month period ended 31 March 2020</t>
  </si>
  <si>
    <t>Balance as at 31 March 2019</t>
  </si>
  <si>
    <t>Balance as at 31 March 2020</t>
  </si>
  <si>
    <t xml:space="preserve">   Loss before tax</t>
  </si>
  <si>
    <t>Doubtful accounts</t>
  </si>
  <si>
    <t>Bad debt</t>
  </si>
  <si>
    <t>Depreciation</t>
  </si>
  <si>
    <t>(Reversal) loss in impairment for intagible assets</t>
  </si>
  <si>
    <t>Loss from impairment of assets</t>
  </si>
  <si>
    <t>Provisions for employee benefit</t>
  </si>
  <si>
    <t>Interest Income</t>
  </si>
  <si>
    <t>Interest expenses</t>
  </si>
  <si>
    <t>Loss from withholding tax written off</t>
  </si>
  <si>
    <t xml:space="preserve"> Share of loss of investment in associate company</t>
  </si>
  <si>
    <t>Loss on disposal and written off assests</t>
  </si>
  <si>
    <t>Investment in subsidiary companies</t>
  </si>
  <si>
    <t>Amortization of intangible asset</t>
  </si>
  <si>
    <t>(Reversal) loss in impairment for short-term investment project</t>
  </si>
  <si>
    <t>Unrealized (gain) loss from changing in fair value in short-term investment</t>
  </si>
  <si>
    <t>Loss from impairment of investment in subsidiary</t>
  </si>
  <si>
    <t>Current investments under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</si>
</sst>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_(* #,##0.0000_);_(* \(#,##0.0000\);_(* &quot;-&quot;??_);_(@_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4" fillId="0" borderId="0"/>
    <xf numFmtId="0" fontId="15" fillId="0" borderId="0"/>
  </cellStyleXfs>
  <cellXfs count="191">
    <xf numFmtId="0" fontId="0" fillId="0" borderId="0" xfId="0"/>
    <xf numFmtId="37" fontId="4" fillId="0" borderId="0" xfId="2" applyNumberFormat="1" applyFont="1" applyFill="1" applyAlignment="1"/>
    <xf numFmtId="37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3" fillId="0" borderId="0" xfId="2" applyFont="1" applyFill="1" applyAlignment="1"/>
    <xf numFmtId="37" fontId="6" fillId="0" borderId="0" xfId="2" applyNumberFormat="1" applyFont="1" applyFill="1" applyAlignment="1"/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0" fontId="6" fillId="0" borderId="0" xfId="2" applyFont="1" applyFill="1" applyAlignment="1">
      <alignment horizontal="center"/>
    </xf>
    <xf numFmtId="0" fontId="4" fillId="0" borderId="0" xfId="2" applyFont="1" applyFill="1" applyAlignment="1"/>
    <xf numFmtId="3" fontId="4" fillId="0" borderId="0" xfId="2" applyNumberFormat="1" applyFont="1" applyFill="1" applyAlignment="1"/>
    <xf numFmtId="0" fontId="4" fillId="0" borderId="0" xfId="2" applyFont="1" applyFill="1" applyBorder="1" applyAlignment="1"/>
    <xf numFmtId="37" fontId="6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164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164" fontId="6" fillId="0" borderId="0" xfId="2" applyNumberFormat="1" applyFont="1" applyFill="1" applyBorder="1" applyAlignment="1">
      <alignment horizontal="righ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/>
    <xf numFmtId="37" fontId="6" fillId="0" borderId="0" xfId="2" quotePrefix="1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0" xfId="2" applyFont="1" applyFill="1" applyAlignment="1"/>
    <xf numFmtId="164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Border="1" applyAlignment="1"/>
    <xf numFmtId="37" fontId="9" fillId="0" borderId="0" xfId="2" applyNumberFormat="1" applyFont="1" applyFill="1" applyAlignment="1"/>
    <xf numFmtId="37" fontId="9" fillId="0" borderId="0" xfId="2" applyNumberFormat="1" applyFont="1" applyFill="1" applyBorder="1" applyAlignment="1"/>
    <xf numFmtId="3" fontId="4" fillId="0" borderId="0" xfId="2" applyNumberFormat="1" applyFont="1" applyFill="1" applyBorder="1" applyAlignment="1"/>
    <xf numFmtId="37" fontId="4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center"/>
    </xf>
    <xf numFmtId="164" fontId="4" fillId="0" borderId="0" xfId="2" applyNumberFormat="1" applyFont="1" applyFill="1" applyBorder="1" applyAlignment="1">
      <alignment horizontal="left"/>
    </xf>
    <xf numFmtId="37" fontId="3" fillId="0" borderId="0" xfId="2" applyNumberFormat="1" applyFont="1" applyFill="1" applyAlignment="1"/>
    <xf numFmtId="164" fontId="4" fillId="0" borderId="4" xfId="2" applyNumberFormat="1" applyFont="1" applyFill="1" applyBorder="1" applyAlignment="1">
      <alignment horizontal="right"/>
    </xf>
    <xf numFmtId="41" fontId="4" fillId="0" borderId="4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/>
    <xf numFmtId="164" fontId="4" fillId="0" borderId="1" xfId="2" applyNumberFormat="1" applyFont="1" applyFill="1" applyBorder="1" applyAlignment="1">
      <alignment horizontal="right"/>
    </xf>
    <xf numFmtId="0" fontId="7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/>
    <xf numFmtId="164" fontId="4" fillId="0" borderId="0" xfId="3" applyNumberFormat="1" applyFont="1" applyFill="1" applyAlignment="1">
      <alignment horizontal="right"/>
    </xf>
    <xf numFmtId="37" fontId="4" fillId="0" borderId="0" xfId="0" applyNumberFormat="1" applyFont="1" applyAlignment="1"/>
    <xf numFmtId="0" fontId="4" fillId="0" borderId="0" xfId="0" applyFont="1" applyAlignment="1"/>
    <xf numFmtId="37" fontId="3" fillId="0" borderId="0" xfId="0" applyNumberFormat="1" applyFont="1" applyAlignment="1"/>
    <xf numFmtId="37" fontId="6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Alignment="1">
      <alignment horizontal="right"/>
    </xf>
    <xf numFmtId="0" fontId="5" fillId="0" borderId="0" xfId="0" quotePrefix="1" applyNumberFormat="1" applyFont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64" fontId="4" fillId="0" borderId="0" xfId="0" applyNumberFormat="1" applyFont="1" applyFill="1" applyAlignment="1"/>
    <xf numFmtId="37" fontId="4" fillId="0" borderId="0" xfId="0" applyNumberFormat="1" applyFont="1" applyBorder="1" applyAlignment="1"/>
    <xf numFmtId="37" fontId="4" fillId="0" borderId="0" xfId="0" applyNumberFormat="1" applyFont="1"/>
    <xf numFmtId="164" fontId="3" fillId="0" borderId="2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37" fontId="3" fillId="0" borderId="0" xfId="0" quotePrefix="1" applyNumberFormat="1" applyFont="1" applyFill="1" applyBorder="1" applyAlignment="1">
      <alignment horizontal="center"/>
    </xf>
    <xf numFmtId="37" fontId="4" fillId="0" borderId="0" xfId="2" applyNumberFormat="1" applyFont="1" applyFill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quotePrefix="1" applyFont="1" applyFill="1" applyAlignment="1">
      <alignment horizontal="center"/>
    </xf>
    <xf numFmtId="43" fontId="4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4" fillId="0" borderId="0" xfId="0" applyFont="1" applyFill="1" applyAlignment="1">
      <alignment horizontal="right"/>
    </xf>
    <xf numFmtId="37" fontId="3" fillId="0" borderId="0" xfId="0" quotePrefix="1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37" fontId="3" fillId="0" borderId="1" xfId="0" quotePrefix="1" applyNumberFormat="1" applyFont="1" applyFill="1" applyBorder="1" applyAlignment="1">
      <alignment horizontal="center"/>
    </xf>
    <xf numFmtId="15" fontId="5" fillId="0" borderId="0" xfId="0" quotePrefix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10" fillId="0" borderId="0" xfId="0" applyFont="1"/>
    <xf numFmtId="49" fontId="5" fillId="0" borderId="0" xfId="0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4" fontId="4" fillId="0" borderId="0" xfId="2" applyNumberFormat="1" applyFont="1" applyFill="1" applyBorder="1" applyAlignment="1"/>
    <xf numFmtId="37" fontId="4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66" fontId="11" fillId="0" borderId="0" xfId="1" applyNumberFormat="1" applyFont="1" applyFill="1"/>
    <xf numFmtId="164" fontId="11" fillId="0" borderId="0" xfId="1" applyNumberFormat="1" applyFont="1" applyFill="1"/>
    <xf numFmtId="37" fontId="4" fillId="0" borderId="0" xfId="0" applyNumberFormat="1" applyFont="1" applyAlignment="1">
      <alignment horizontal="right"/>
    </xf>
    <xf numFmtId="0" fontId="3" fillId="0" borderId="0" xfId="0" applyFont="1" applyAlignment="1"/>
    <xf numFmtId="166" fontId="4" fillId="0" borderId="0" xfId="1" applyNumberFormat="1" applyFont="1" applyFill="1"/>
    <xf numFmtId="166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64" fontId="4" fillId="0" borderId="0" xfId="8" applyNumberFormat="1" applyFont="1"/>
    <xf numFmtId="37" fontId="4" fillId="0" borderId="0" xfId="0" applyNumberFormat="1" applyFont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/>
    <xf numFmtId="166" fontId="11" fillId="0" borderId="1" xfId="1" applyNumberFormat="1" applyFont="1" applyFill="1" applyBorder="1"/>
    <xf numFmtId="165" fontId="11" fillId="0" borderId="0" xfId="1" applyFont="1" applyFill="1"/>
    <xf numFmtId="0" fontId="4" fillId="0" borderId="0" xfId="8" applyFont="1"/>
    <xf numFmtId="166" fontId="11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/>
    <xf numFmtId="0" fontId="4" fillId="0" borderId="0" xfId="9" applyFont="1" applyAlignment="1">
      <alignment vertical="top"/>
    </xf>
    <xf numFmtId="164" fontId="4" fillId="0" borderId="0" xfId="9" applyNumberFormat="1" applyFont="1" applyAlignment="1">
      <alignment vertical="top"/>
    </xf>
    <xf numFmtId="167" fontId="4" fillId="0" borderId="0" xfId="9" applyNumberFormat="1" applyFont="1" applyAlignment="1">
      <alignment vertical="top"/>
    </xf>
    <xf numFmtId="166" fontId="4" fillId="0" borderId="0" xfId="1" applyNumberFormat="1" applyFont="1" applyAlignment="1">
      <alignment vertical="top"/>
    </xf>
    <xf numFmtId="166" fontId="4" fillId="0" borderId="0" xfId="1" applyNumberFormat="1" applyFont="1" applyBorder="1" applyAlignment="1">
      <alignment vertical="top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Border="1" applyAlignment="1">
      <alignment vertical="center"/>
    </xf>
    <xf numFmtId="0" fontId="4" fillId="0" borderId="0" xfId="9" applyFont="1" applyAlignment="1">
      <alignment vertical="center"/>
    </xf>
    <xf numFmtId="165" fontId="4" fillId="0" borderId="0" xfId="1" applyFont="1" applyAlignment="1">
      <alignment vertical="center"/>
    </xf>
    <xf numFmtId="166" fontId="4" fillId="0" borderId="0" xfId="1" applyNumberFormat="1" applyFont="1" applyBorder="1"/>
    <xf numFmtId="166" fontId="13" fillId="0" borderId="0" xfId="1" applyNumberFormat="1" applyFont="1" applyAlignment="1">
      <alignment horizontal="right" vertical="center"/>
    </xf>
    <xf numFmtId="165" fontId="4" fillId="0" borderId="0" xfId="1" applyFont="1"/>
    <xf numFmtId="166" fontId="3" fillId="0" borderId="0" xfId="1" applyNumberFormat="1" applyFont="1" applyBorder="1" applyAlignment="1">
      <alignment vertical="top"/>
    </xf>
    <xf numFmtId="1" fontId="5" fillId="0" borderId="0" xfId="1" quotePrefix="1" applyNumberFormat="1" applyFont="1" applyAlignment="1">
      <alignment horizontal="center" vertical="top"/>
    </xf>
    <xf numFmtId="1" fontId="4" fillId="0" borderId="0" xfId="1" applyNumberFormat="1" applyFont="1" applyBorder="1" applyAlignment="1">
      <alignment horizontal="center" vertical="top"/>
    </xf>
    <xf numFmtId="1" fontId="4" fillId="0" borderId="0" xfId="1" applyNumberFormat="1" applyFont="1" applyBorder="1" applyAlignment="1">
      <alignment vertical="top"/>
    </xf>
    <xf numFmtId="166" fontId="5" fillId="0" borderId="0" xfId="1" quotePrefix="1" applyNumberFormat="1" applyFont="1" applyAlignment="1">
      <alignment horizontal="center" vertical="top"/>
    </xf>
    <xf numFmtId="166" fontId="4" fillId="0" borderId="0" xfId="1" applyNumberFormat="1" applyFont="1" applyBorder="1" applyAlignment="1">
      <alignment horizontal="center" vertical="top"/>
    </xf>
    <xf numFmtId="166" fontId="4" fillId="0" borderId="0" xfId="1" applyNumberFormat="1" applyFont="1" applyAlignment="1">
      <alignment horizontal="center"/>
    </xf>
    <xf numFmtId="0" fontId="4" fillId="0" borderId="0" xfId="10" applyFont="1"/>
    <xf numFmtId="166" fontId="4" fillId="0" borderId="0" xfId="1" applyNumberFormat="1" applyFont="1" applyAlignment="1">
      <alignment horizontal="right"/>
    </xf>
    <xf numFmtId="37" fontId="3" fillId="0" borderId="0" xfId="8" applyNumberFormat="1" applyFont="1"/>
    <xf numFmtId="0" fontId="3" fillId="0" borderId="0" xfId="8" applyFont="1"/>
    <xf numFmtId="166" fontId="3" fillId="0" borderId="0" xfId="1" applyNumberFormat="1" applyFont="1"/>
    <xf numFmtId="166" fontId="3" fillId="0" borderId="0" xfId="1" applyNumberFormat="1" applyFont="1" applyBorder="1"/>
    <xf numFmtId="0" fontId="3" fillId="0" borderId="0" xfId="8" applyFont="1" applyAlignment="1">
      <alignment horizontal="center"/>
    </xf>
    <xf numFmtId="0" fontId="4" fillId="0" borderId="0" xfId="8" applyFont="1" applyFill="1"/>
    <xf numFmtId="164" fontId="4" fillId="0" borderId="0" xfId="8" applyNumberFormat="1" applyFont="1" applyFill="1"/>
    <xf numFmtId="165" fontId="4" fillId="0" borderId="0" xfId="1" applyFont="1" applyFill="1"/>
    <xf numFmtId="168" fontId="11" fillId="0" borderId="0" xfId="1" applyNumberFormat="1" applyFont="1" applyFill="1"/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166" fontId="3" fillId="0" borderId="3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4" fillId="2" borderId="0" xfId="2" applyFont="1" applyFill="1" applyAlignment="1"/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left"/>
    </xf>
    <xf numFmtId="37" fontId="3" fillId="0" borderId="0" xfId="2" quotePrefix="1" applyNumberFormat="1" applyFont="1" applyFill="1" applyAlignment="1">
      <alignment horizontal="left"/>
    </xf>
    <xf numFmtId="37" fontId="3" fillId="0" borderId="0" xfId="2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37" fontId="3" fillId="0" borderId="0" xfId="9" applyNumberFormat="1" applyFont="1" applyAlignment="1">
      <alignment horizontal="left" vertical="top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37" fontId="4" fillId="0" borderId="0" xfId="0" applyNumberFormat="1" applyFont="1" applyAlignment="1">
      <alignment horizontal="right"/>
    </xf>
    <xf numFmtId="37" fontId="3" fillId="0" borderId="1" xfId="0" quotePrefix="1" applyNumberFormat="1" applyFont="1" applyBorder="1" applyAlignment="1">
      <alignment horizontal="center"/>
    </xf>
    <xf numFmtId="0" fontId="4" fillId="0" borderId="0" xfId="8" applyFont="1" applyAlignment="1">
      <alignment horizontal="left" wrapText="1"/>
    </xf>
    <xf numFmtId="37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/>
    <xf numFmtId="165" fontId="4" fillId="0" borderId="0" xfId="1" applyFont="1" applyFill="1" applyAlignment="1"/>
    <xf numFmtId="164" fontId="4" fillId="0" borderId="0" xfId="2" applyNumberFormat="1" applyFont="1" applyFill="1" applyBorder="1" applyAlignment="1">
      <alignment horizontal="center"/>
    </xf>
    <xf numFmtId="41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/>
    <xf numFmtId="164" fontId="4" fillId="0" borderId="0" xfId="0" applyNumberFormat="1" applyFont="1" applyFill="1" applyAlignment="1">
      <alignment horizontal="center" vertical="top"/>
    </xf>
    <xf numFmtId="166" fontId="4" fillId="0" borderId="2" xfId="1" applyNumberFormat="1" applyFont="1" applyFill="1" applyBorder="1"/>
    <xf numFmtId="166" fontId="4" fillId="0" borderId="5" xfId="1" applyNumberFormat="1" applyFont="1" applyFill="1" applyBorder="1"/>
  </cellXfs>
  <cellStyles count="11">
    <cellStyle name="Comma" xfId="1" builtinId="3"/>
    <cellStyle name="Comma 2" xfId="3" xr:uid="{00000000-0005-0000-0000-000001000000}"/>
    <cellStyle name="Comma 2 2" xfId="7" xr:uid="{00000000-0005-0000-0000-000002000000}"/>
    <cellStyle name="Comma 3" xfId="4" xr:uid="{00000000-0005-0000-0000-000003000000}"/>
    <cellStyle name="Comma 4" xfId="6" xr:uid="{00000000-0005-0000-0000-000004000000}"/>
    <cellStyle name="Normal" xfId="0" builtinId="0"/>
    <cellStyle name="Normal 13" xfId="9" xr:uid="{00000000-0005-0000-0000-000006000000}"/>
    <cellStyle name="Normal 2" xfId="2" xr:uid="{00000000-0005-0000-0000-000007000000}"/>
    <cellStyle name="Normal 69" xfId="5" xr:uid="{00000000-0005-0000-0000-000008000000}"/>
    <cellStyle name="Normal_Book1" xfId="10" xr:uid="{00000000-0005-0000-0000-000009000000}"/>
    <cellStyle name="Normal_Copy of ASTC-Q1_'54 T2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267B8F2-82BA-47C3-99E0-937E17E0B4A5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F088195-EB17-41F4-849E-F1C9F8E93C19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D1AD453-5E5C-4EEA-9542-4BF64E85E5AE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24A5187-9574-4185-9083-BAAB1A392A50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64A8D824-2FBC-426A-9A20-058254553F2A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5DF9614-0E7B-44EB-8EBA-2D156FB9BA9E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1D98BAEB-1E96-4B5A-A895-BD18C4443126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E1C0D85B-E588-4484-856F-5A49F371694C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CC6D6458-D1AC-499A-8CEB-1B475ECD66E2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62B9795A-D543-4348-84B3-357A2BBEED77}"/>
            </a:ext>
          </a:extLst>
        </xdr:cNvPr>
        <xdr:cNvSpPr>
          <a:spLocks noChangeShapeType="1"/>
        </xdr:cNvSpPr>
      </xdr:nvSpPr>
      <xdr:spPr bwMode="auto">
        <a:xfrm>
          <a:off x="5397500" y="205740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E0E25BB5-0533-46C4-94EE-A948E598E35F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3" name="Line 2">
          <a:extLst>
            <a:ext uri="{FF2B5EF4-FFF2-40B4-BE49-F238E27FC236}">
              <a16:creationId xmlns:a16="http://schemas.microsoft.com/office/drawing/2014/main" id="{E33D654A-0650-4D60-9FF6-8232045F2CA1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8AD06B46-8B12-4BE9-8935-392C823FEB0D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044C1181-AD1C-49AC-8F56-260B966BD8CB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28D4D7D-BFF2-4F1D-844A-BB25E80952AD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7" name="Line 6">
          <a:extLst>
            <a:ext uri="{FF2B5EF4-FFF2-40B4-BE49-F238E27FC236}">
              <a16:creationId xmlns:a16="http://schemas.microsoft.com/office/drawing/2014/main" id="{270744E6-619D-4046-9400-6D72BCBF3E0B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AF8BF7B-A11A-46AE-93BD-96B0B75DDBF9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9" name="Line 8">
          <a:extLst>
            <a:ext uri="{FF2B5EF4-FFF2-40B4-BE49-F238E27FC236}">
              <a16:creationId xmlns:a16="http://schemas.microsoft.com/office/drawing/2014/main" id="{24E35DC0-6C99-4188-A1B8-E5EBB09224AD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20" name="Line 9">
          <a:extLst>
            <a:ext uri="{FF2B5EF4-FFF2-40B4-BE49-F238E27FC236}">
              <a16:creationId xmlns:a16="http://schemas.microsoft.com/office/drawing/2014/main" id="{F8C043E3-5189-41F5-ACA4-3A59EB6E6A13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21" name="Line 10">
          <a:extLst>
            <a:ext uri="{FF2B5EF4-FFF2-40B4-BE49-F238E27FC236}">
              <a16:creationId xmlns:a16="http://schemas.microsoft.com/office/drawing/2014/main" id="{7D9189B4-B679-46F5-B569-B49C8ACFD459}"/>
            </a:ext>
          </a:extLst>
        </xdr:cNvPr>
        <xdr:cNvSpPr>
          <a:spLocks noChangeShapeType="1"/>
        </xdr:cNvSpPr>
      </xdr:nvSpPr>
      <xdr:spPr bwMode="auto">
        <a:xfrm>
          <a:off x="5397500" y="14331950"/>
          <a:ext cx="2889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Work\Audit\zz%20DIA\Job\365\&#3591;&#3610;&#3585;&#3634;&#3619;&#3648;&#3591;&#3636;&#3609;%20Final\FS\TSF%20Q1.63%20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1/Desktop/TSF/&#3591;&#3610;/TSF%20Q1.63-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แสดงการเปลี่ยนแปลงรวม"/>
      <sheetName val="งบแสดงการเปลี่ยนแปลงเฉพาะ"/>
      <sheetName val="งบกระแสเงินสด"/>
    </sheetNames>
    <sheetDataSet>
      <sheetData sheetId="0">
        <row r="66">
          <cell r="F66">
            <v>-1327432</v>
          </cell>
          <cell r="J66">
            <v>-1333699</v>
          </cell>
        </row>
      </sheetData>
      <sheetData sheetId="1" refreshError="1"/>
      <sheetData sheetId="2" refreshError="1"/>
      <sheetData sheetId="3">
        <row r="19">
          <cell r="D19">
            <v>677076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แสดงการเปลี่ยนแปลงรวม"/>
      <sheetName val="งบแสดงการเปลี่ยนแปลงเฉพาะ"/>
      <sheetName val="งบกระแสเงินสด"/>
    </sheetNames>
    <sheetDataSet>
      <sheetData sheetId="0">
        <row r="13">
          <cell r="H13">
            <v>27795</v>
          </cell>
          <cell r="L13">
            <v>4908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9"/>
  <sheetViews>
    <sheetView showGridLines="0" view="pageBreakPreview" topLeftCell="A18" zoomScale="60" zoomScaleNormal="70" workbookViewId="0">
      <selection activeCell="I48" sqref="I48"/>
    </sheetView>
  </sheetViews>
  <sheetFormatPr defaultColWidth="9.21875" defaultRowHeight="24" customHeight="1" x14ac:dyDescent="0.6"/>
  <cols>
    <col min="1" max="1" width="44" style="17" customWidth="1"/>
    <col min="2" max="2" width="9.21875" style="17" customWidth="1"/>
    <col min="3" max="3" width="6" style="17" customWidth="1"/>
    <col min="4" max="4" width="0.77734375" style="17" customWidth="1"/>
    <col min="5" max="5" width="17.21875" style="17" customWidth="1"/>
    <col min="6" max="6" width="0.77734375" style="19" customWidth="1"/>
    <col min="7" max="7" width="17.21875" style="17" customWidth="1"/>
    <col min="8" max="8" width="0.77734375" style="19" customWidth="1"/>
    <col min="9" max="9" width="17.21875" style="17" customWidth="1"/>
    <col min="10" max="10" width="0.77734375" style="19" customWidth="1"/>
    <col min="11" max="11" width="17.21875" style="17" customWidth="1"/>
    <col min="12" max="12" width="0.77734375" style="17" customWidth="1"/>
    <col min="13" max="16384" width="9.21875" style="17"/>
  </cols>
  <sheetData>
    <row r="1" spans="1:11" s="1" customFormat="1" ht="24" customHeight="1" x14ac:dyDescent="0.6">
      <c r="A1" s="168" t="s">
        <v>70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s="1" customFormat="1" ht="24" customHeight="1" x14ac:dyDescent="0.6">
      <c r="A2" s="168" t="s">
        <v>39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s="1" customFormat="1" ht="24" customHeight="1" x14ac:dyDescent="0.6">
      <c r="A3" s="170" t="s">
        <v>135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s="1" customFormat="1" ht="24" customHeight="1" x14ac:dyDescent="0.6">
      <c r="A4" s="171" t="s">
        <v>35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s="1" customFormat="1" ht="24" customHeight="1" x14ac:dyDescent="0.6">
      <c r="A5" s="2"/>
      <c r="B5" s="2"/>
      <c r="C5" s="2"/>
      <c r="D5" s="2"/>
      <c r="E5" s="167" t="s">
        <v>71</v>
      </c>
      <c r="F5" s="167"/>
      <c r="G5" s="167"/>
      <c r="H5" s="109"/>
      <c r="I5" s="167" t="s">
        <v>0</v>
      </c>
      <c r="J5" s="167"/>
      <c r="K5" s="167"/>
    </row>
    <row r="6" spans="1:11" s="1" customFormat="1" ht="24" customHeight="1" x14ac:dyDescent="0.6">
      <c r="A6" s="2"/>
      <c r="B6" s="2"/>
      <c r="C6" s="4" t="s">
        <v>1</v>
      </c>
      <c r="D6" s="2"/>
      <c r="E6" s="5" t="s">
        <v>52</v>
      </c>
      <c r="F6" s="68"/>
      <c r="G6" s="5" t="s">
        <v>52</v>
      </c>
      <c r="H6" s="109"/>
      <c r="I6" s="5" t="s">
        <v>52</v>
      </c>
      <c r="J6" s="68"/>
      <c r="K6" s="5" t="s">
        <v>52</v>
      </c>
    </row>
    <row r="7" spans="1:11" s="1" customFormat="1" ht="24" customHeight="1" x14ac:dyDescent="0.6">
      <c r="A7" s="6"/>
      <c r="B7" s="6"/>
      <c r="C7" s="4"/>
      <c r="D7" s="4"/>
      <c r="E7" s="103" t="s">
        <v>136</v>
      </c>
      <c r="F7" s="107"/>
      <c r="G7" s="7" t="s">
        <v>62</v>
      </c>
      <c r="H7" s="9"/>
      <c r="I7" s="103" t="s">
        <v>136</v>
      </c>
      <c r="J7" s="107"/>
      <c r="K7" s="7" t="s">
        <v>62</v>
      </c>
    </row>
    <row r="8" spans="1:11" s="1" customFormat="1" ht="24" customHeight="1" x14ac:dyDescent="0.6">
      <c r="A8" s="6"/>
      <c r="B8" s="6"/>
      <c r="C8" s="4"/>
      <c r="D8" s="4"/>
      <c r="E8" s="10" t="s">
        <v>53</v>
      </c>
      <c r="F8" s="107"/>
      <c r="G8" s="10" t="s">
        <v>43</v>
      </c>
      <c r="H8" s="9"/>
      <c r="I8" s="10" t="s">
        <v>53</v>
      </c>
      <c r="J8" s="107"/>
      <c r="K8" s="10" t="s">
        <v>43</v>
      </c>
    </row>
    <row r="9" spans="1:11" s="1" customFormat="1" ht="24" customHeight="1" x14ac:dyDescent="0.6">
      <c r="A9" s="6"/>
      <c r="B9" s="6"/>
      <c r="C9" s="4"/>
      <c r="D9" s="4"/>
      <c r="E9" s="10" t="s">
        <v>42</v>
      </c>
      <c r="F9" s="107"/>
      <c r="G9" s="8"/>
      <c r="H9" s="9"/>
      <c r="I9" s="10" t="s">
        <v>42</v>
      </c>
      <c r="J9" s="107"/>
      <c r="K9" s="8"/>
    </row>
    <row r="10" spans="1:11" s="1" customFormat="1" ht="24" customHeight="1" x14ac:dyDescent="0.6">
      <c r="A10" s="11" t="s">
        <v>2</v>
      </c>
      <c r="C10" s="12"/>
      <c r="D10" s="12"/>
      <c r="E10" s="13"/>
      <c r="F10" s="14"/>
      <c r="G10" s="13"/>
      <c r="H10" s="15"/>
      <c r="J10" s="15"/>
    </row>
    <row r="11" spans="1:11" ht="24" customHeight="1" x14ac:dyDescent="0.6">
      <c r="A11" s="11" t="s">
        <v>32</v>
      </c>
      <c r="B11" s="16"/>
      <c r="E11" s="18"/>
      <c r="G11" s="18"/>
    </row>
    <row r="12" spans="1:11" ht="24" customHeight="1" x14ac:dyDescent="0.6">
      <c r="A12" s="1" t="s">
        <v>54</v>
      </c>
      <c r="B12" s="16"/>
      <c r="C12" s="20"/>
      <c r="D12" s="21"/>
      <c r="E12" s="124">
        <v>18759</v>
      </c>
      <c r="F12" s="23"/>
      <c r="G12" s="24">
        <v>27795</v>
      </c>
      <c r="H12" s="23"/>
      <c r="I12" s="124">
        <v>4300</v>
      </c>
      <c r="J12" s="23"/>
      <c r="K12" s="24">
        <v>4908</v>
      </c>
    </row>
    <row r="13" spans="1:11" ht="24" customHeight="1" x14ac:dyDescent="0.6">
      <c r="A13" s="1" t="s">
        <v>128</v>
      </c>
      <c r="B13" s="16"/>
      <c r="C13" s="20" t="s">
        <v>73</v>
      </c>
      <c r="D13" s="21"/>
      <c r="E13" s="119">
        <v>3329</v>
      </c>
      <c r="F13" s="23"/>
      <c r="G13" s="24">
        <v>4387</v>
      </c>
      <c r="H13" s="23"/>
      <c r="I13" s="124">
        <v>1269</v>
      </c>
      <c r="J13" s="23"/>
      <c r="K13" s="24">
        <v>2327</v>
      </c>
    </row>
    <row r="14" spans="1:11" ht="24" customHeight="1" x14ac:dyDescent="0.6">
      <c r="A14" s="69" t="s">
        <v>67</v>
      </c>
      <c r="B14" s="16"/>
      <c r="C14" s="20" t="s">
        <v>74</v>
      </c>
      <c r="D14" s="21"/>
      <c r="E14" s="125">
        <v>6165</v>
      </c>
      <c r="F14" s="23"/>
      <c r="G14" s="24">
        <v>10383</v>
      </c>
      <c r="H14" s="23"/>
      <c r="I14" s="125">
        <v>2845</v>
      </c>
      <c r="J14" s="23"/>
      <c r="K14" s="24">
        <v>5380</v>
      </c>
    </row>
    <row r="15" spans="1:11" ht="24" customHeight="1" x14ac:dyDescent="0.6">
      <c r="A15" s="1" t="s">
        <v>129</v>
      </c>
      <c r="C15" s="20" t="s">
        <v>75</v>
      </c>
      <c r="D15" s="20"/>
      <c r="E15" s="125">
        <v>10646</v>
      </c>
      <c r="F15" s="25"/>
      <c r="G15" s="24">
        <v>10345</v>
      </c>
      <c r="H15" s="25"/>
      <c r="I15" s="125">
        <v>95</v>
      </c>
      <c r="J15" s="23"/>
      <c r="K15" s="24">
        <v>1687</v>
      </c>
    </row>
    <row r="16" spans="1:11" ht="24" customHeight="1" x14ac:dyDescent="0.6">
      <c r="A16" s="1" t="s">
        <v>157</v>
      </c>
      <c r="C16" s="20" t="s">
        <v>76</v>
      </c>
      <c r="D16" s="20"/>
      <c r="E16" s="124">
        <v>0</v>
      </c>
      <c r="F16" s="25"/>
      <c r="G16" s="24">
        <v>0</v>
      </c>
      <c r="H16" s="25"/>
      <c r="I16" s="124">
        <v>0</v>
      </c>
      <c r="J16" s="23"/>
      <c r="K16" s="24">
        <v>0</v>
      </c>
    </row>
    <row r="17" spans="1:11" ht="24" customHeight="1" x14ac:dyDescent="0.6">
      <c r="A17" s="1" t="s">
        <v>3</v>
      </c>
      <c r="B17" s="16"/>
      <c r="C17" s="26"/>
      <c r="D17" s="21"/>
      <c r="E17" s="124">
        <v>4855</v>
      </c>
      <c r="F17" s="23"/>
      <c r="G17" s="24">
        <v>4689</v>
      </c>
      <c r="H17" s="25"/>
      <c r="I17" s="119">
        <v>622</v>
      </c>
      <c r="J17" s="23"/>
      <c r="K17" s="24">
        <v>827</v>
      </c>
    </row>
    <row r="18" spans="1:11" ht="24" customHeight="1" x14ac:dyDescent="0.6">
      <c r="A18" s="11" t="s">
        <v>4</v>
      </c>
      <c r="B18" s="16"/>
      <c r="C18" s="26"/>
      <c r="D18" s="21"/>
      <c r="E18" s="64">
        <f>SUM(E12:E17)</f>
        <v>43754</v>
      </c>
      <c r="F18" s="65"/>
      <c r="G18" s="64">
        <f>SUM(G12:G17)</f>
        <v>57599</v>
      </c>
      <c r="H18" s="65"/>
      <c r="I18" s="64">
        <f>SUM(I12:I17)</f>
        <v>9131</v>
      </c>
      <c r="J18" s="31"/>
      <c r="K18" s="64">
        <f>SUM(K12:K17)</f>
        <v>15129</v>
      </c>
    </row>
    <row r="19" spans="1:11" ht="24" customHeight="1" x14ac:dyDescent="0.6">
      <c r="A19" s="11" t="s">
        <v>5</v>
      </c>
      <c r="B19" s="16"/>
      <c r="C19" s="27"/>
      <c r="E19" s="22"/>
      <c r="F19" s="25"/>
      <c r="G19" s="22"/>
      <c r="H19" s="25"/>
      <c r="I19" s="22"/>
      <c r="J19" s="23"/>
      <c r="K19" s="22"/>
    </row>
    <row r="20" spans="1:11" ht="24" customHeight="1" x14ac:dyDescent="0.6">
      <c r="A20" s="1" t="s">
        <v>77</v>
      </c>
      <c r="B20" s="16"/>
      <c r="C20" s="20">
        <v>9</v>
      </c>
      <c r="E20" s="22">
        <v>28377</v>
      </c>
      <c r="F20" s="25"/>
      <c r="G20" s="22">
        <v>40876</v>
      </c>
      <c r="H20" s="25"/>
      <c r="I20" s="22">
        <v>28377</v>
      </c>
      <c r="J20" s="23"/>
      <c r="K20" s="22">
        <v>40876</v>
      </c>
    </row>
    <row r="21" spans="1:11" ht="24" customHeight="1" x14ac:dyDescent="0.6">
      <c r="A21" s="1" t="s">
        <v>152</v>
      </c>
      <c r="B21" s="16"/>
      <c r="C21" s="20">
        <v>10</v>
      </c>
      <c r="E21" s="22">
        <v>0</v>
      </c>
      <c r="F21" s="25"/>
      <c r="G21" s="22">
        <v>0</v>
      </c>
      <c r="H21" s="25"/>
      <c r="I21" s="22">
        <v>29358</v>
      </c>
      <c r="J21" s="23"/>
      <c r="K21" s="22">
        <v>31302</v>
      </c>
    </row>
    <row r="22" spans="1:11" ht="24" customHeight="1" x14ac:dyDescent="0.6">
      <c r="A22" s="1" t="s">
        <v>6</v>
      </c>
      <c r="B22" s="16"/>
      <c r="C22" s="20">
        <v>11</v>
      </c>
      <c r="D22" s="21"/>
      <c r="E22" s="22">
        <v>0</v>
      </c>
      <c r="F22" s="25"/>
      <c r="G22" s="24">
        <v>0</v>
      </c>
      <c r="H22" s="25"/>
      <c r="I22" s="22">
        <v>0</v>
      </c>
      <c r="J22" s="23"/>
      <c r="K22" s="24">
        <v>0</v>
      </c>
    </row>
    <row r="23" spans="1:11" ht="24" customHeight="1" x14ac:dyDescent="0.6">
      <c r="A23" s="1" t="s">
        <v>78</v>
      </c>
      <c r="B23" s="16"/>
      <c r="C23" s="20">
        <v>12</v>
      </c>
      <c r="D23" s="21"/>
      <c r="E23" s="22">
        <v>37502</v>
      </c>
      <c r="F23" s="23"/>
      <c r="G23" s="24">
        <v>67714</v>
      </c>
      <c r="H23" s="23"/>
      <c r="I23" s="22">
        <v>33766</v>
      </c>
      <c r="J23" s="23"/>
      <c r="K23" s="24">
        <v>59885</v>
      </c>
    </row>
    <row r="24" spans="1:11" ht="24" customHeight="1" x14ac:dyDescent="0.6">
      <c r="A24" s="1" t="s">
        <v>33</v>
      </c>
      <c r="B24" s="16"/>
      <c r="C24" s="20">
        <v>13</v>
      </c>
      <c r="D24" s="21"/>
      <c r="E24" s="22">
        <v>193</v>
      </c>
      <c r="F24" s="23"/>
      <c r="G24" s="24">
        <v>229</v>
      </c>
      <c r="H24" s="23"/>
      <c r="I24" s="22">
        <v>179</v>
      </c>
      <c r="J24" s="23"/>
      <c r="K24" s="24">
        <v>211</v>
      </c>
    </row>
    <row r="25" spans="1:11" ht="24" customHeight="1" x14ac:dyDescent="0.6">
      <c r="A25" s="1" t="s">
        <v>63</v>
      </c>
      <c r="B25" s="16"/>
      <c r="C25" s="20">
        <v>14</v>
      </c>
      <c r="D25" s="21"/>
      <c r="E25" s="22">
        <v>2984</v>
      </c>
      <c r="F25" s="23"/>
      <c r="G25" s="24">
        <v>1050</v>
      </c>
      <c r="H25" s="23"/>
      <c r="I25" s="22">
        <v>2984</v>
      </c>
      <c r="J25" s="23"/>
      <c r="K25" s="24">
        <v>0</v>
      </c>
    </row>
    <row r="26" spans="1:11" ht="24" customHeight="1" x14ac:dyDescent="0.6">
      <c r="A26" s="1" t="s">
        <v>79</v>
      </c>
      <c r="B26" s="16"/>
      <c r="C26" s="28"/>
      <c r="D26" s="21"/>
      <c r="E26" s="22">
        <v>36121</v>
      </c>
      <c r="F26" s="23"/>
      <c r="G26" s="24">
        <v>35894</v>
      </c>
      <c r="H26" s="23"/>
      <c r="I26" s="22">
        <v>34953</v>
      </c>
      <c r="J26" s="23"/>
      <c r="K26" s="24">
        <v>34883</v>
      </c>
    </row>
    <row r="27" spans="1:11" ht="24" customHeight="1" x14ac:dyDescent="0.6">
      <c r="A27" s="1" t="s">
        <v>80</v>
      </c>
      <c r="B27" s="16"/>
      <c r="C27" s="28"/>
      <c r="D27" s="21"/>
      <c r="E27" s="22">
        <v>1875</v>
      </c>
      <c r="F27" s="23"/>
      <c r="G27" s="24">
        <v>3880</v>
      </c>
      <c r="H27" s="23"/>
      <c r="I27" s="22">
        <v>1665</v>
      </c>
      <c r="J27" s="23"/>
      <c r="K27" s="24">
        <v>1535</v>
      </c>
    </row>
    <row r="28" spans="1:11" ht="24" customHeight="1" x14ac:dyDescent="0.6">
      <c r="A28" s="11" t="s">
        <v>7</v>
      </c>
      <c r="B28" s="29"/>
      <c r="C28" s="30"/>
      <c r="D28" s="11"/>
      <c r="E28" s="64">
        <f t="shared" ref="E28:K28" si="0">SUM(E20:E27)</f>
        <v>107052</v>
      </c>
      <c r="F28" s="31">
        <f t="shared" si="0"/>
        <v>0</v>
      </c>
      <c r="G28" s="64">
        <f t="shared" si="0"/>
        <v>149643</v>
      </c>
      <c r="H28" s="31">
        <f t="shared" si="0"/>
        <v>0</v>
      </c>
      <c r="I28" s="64">
        <f t="shared" si="0"/>
        <v>131282</v>
      </c>
      <c r="J28" s="31">
        <f t="shared" si="0"/>
        <v>0</v>
      </c>
      <c r="K28" s="64">
        <f t="shared" si="0"/>
        <v>168692</v>
      </c>
    </row>
    <row r="29" spans="1:11" ht="24" customHeight="1" thickBot="1" x14ac:dyDescent="0.65">
      <c r="A29" s="11" t="s">
        <v>8</v>
      </c>
      <c r="B29" s="16"/>
      <c r="C29" s="32"/>
      <c r="D29" s="33"/>
      <c r="E29" s="66">
        <f>+E18+E28</f>
        <v>150806</v>
      </c>
      <c r="F29" s="31"/>
      <c r="G29" s="66">
        <f>+G18+G28</f>
        <v>207242</v>
      </c>
      <c r="H29" s="31"/>
      <c r="I29" s="66">
        <f>+I18+I28</f>
        <v>140413</v>
      </c>
      <c r="J29" s="31"/>
      <c r="K29" s="66">
        <f>+K18+K28</f>
        <v>183821</v>
      </c>
    </row>
    <row r="30" spans="1:11" ht="24" customHeight="1" thickTop="1" x14ac:dyDescent="0.6">
      <c r="A30" s="1"/>
      <c r="B30" s="16"/>
      <c r="C30" s="34"/>
      <c r="D30" s="33"/>
      <c r="E30" s="15"/>
      <c r="F30" s="35"/>
      <c r="G30" s="14"/>
      <c r="H30" s="35"/>
      <c r="I30" s="18"/>
      <c r="J30" s="35"/>
    </row>
    <row r="31" spans="1:11" s="1" customFormat="1" ht="24" customHeight="1" x14ac:dyDescent="0.6">
      <c r="A31" s="1" t="s">
        <v>9</v>
      </c>
      <c r="C31" s="20"/>
      <c r="D31" s="20"/>
      <c r="F31" s="15"/>
      <c r="H31" s="15"/>
      <c r="J31" s="15"/>
    </row>
    <row r="32" spans="1:11" s="1" customFormat="1" ht="24" customHeight="1" x14ac:dyDescent="0.6">
      <c r="A32" s="168" t="str">
        <f>A1</f>
        <v>Three Sixty Five  Public Company Limited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</row>
    <row r="33" spans="1:11" s="1" customFormat="1" ht="24" customHeight="1" x14ac:dyDescent="0.6">
      <c r="A33" s="168" t="s">
        <v>40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</row>
    <row r="34" spans="1:11" s="1" customFormat="1" ht="24" customHeight="1" x14ac:dyDescent="0.6">
      <c r="A34" s="168" t="str">
        <f>A3</f>
        <v>As at 31 March 2020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</row>
    <row r="35" spans="1:11" s="1" customFormat="1" ht="24" customHeight="1" x14ac:dyDescent="0.6">
      <c r="A35" s="171" t="s">
        <v>35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</row>
    <row r="36" spans="1:11" s="1" customFormat="1" ht="24" customHeight="1" x14ac:dyDescent="0.6">
      <c r="A36" s="2"/>
      <c r="B36" s="2"/>
      <c r="C36" s="2"/>
      <c r="D36" s="2"/>
      <c r="E36" s="167" t="s">
        <v>71</v>
      </c>
      <c r="F36" s="167"/>
      <c r="G36" s="167"/>
      <c r="H36" s="109"/>
      <c r="I36" s="167" t="s">
        <v>0</v>
      </c>
      <c r="J36" s="167"/>
      <c r="K36" s="167"/>
    </row>
    <row r="37" spans="1:11" s="1" customFormat="1" ht="24" customHeight="1" x14ac:dyDescent="0.6">
      <c r="A37" s="2"/>
      <c r="B37" s="2"/>
      <c r="C37" s="4" t="s">
        <v>1</v>
      </c>
      <c r="D37" s="2"/>
      <c r="E37" s="5" t="s">
        <v>52</v>
      </c>
      <c r="F37" s="68"/>
      <c r="G37" s="5" t="s">
        <v>52</v>
      </c>
      <c r="H37" s="109"/>
      <c r="I37" s="5" t="s">
        <v>52</v>
      </c>
      <c r="J37" s="68"/>
      <c r="K37" s="5" t="s">
        <v>52</v>
      </c>
    </row>
    <row r="38" spans="1:11" s="1" customFormat="1" ht="24" customHeight="1" x14ac:dyDescent="0.6">
      <c r="A38" s="6"/>
      <c r="B38" s="6"/>
      <c r="C38" s="4"/>
      <c r="D38" s="4"/>
      <c r="E38" s="103" t="s">
        <v>136</v>
      </c>
      <c r="F38" s="107"/>
      <c r="G38" s="7" t="s">
        <v>62</v>
      </c>
      <c r="H38" s="9"/>
      <c r="I38" s="103" t="s">
        <v>136</v>
      </c>
      <c r="J38" s="107"/>
      <c r="K38" s="7" t="s">
        <v>62</v>
      </c>
    </row>
    <row r="39" spans="1:11" s="1" customFormat="1" ht="24" customHeight="1" x14ac:dyDescent="0.6">
      <c r="A39" s="6"/>
      <c r="B39" s="6"/>
      <c r="C39" s="4"/>
      <c r="D39" s="4"/>
      <c r="E39" s="10" t="s">
        <v>53</v>
      </c>
      <c r="F39" s="107"/>
      <c r="G39" s="10" t="s">
        <v>43</v>
      </c>
      <c r="H39" s="9"/>
      <c r="I39" s="10" t="s">
        <v>53</v>
      </c>
      <c r="J39" s="107"/>
      <c r="K39" s="10" t="s">
        <v>43</v>
      </c>
    </row>
    <row r="40" spans="1:11" s="1" customFormat="1" ht="24" customHeight="1" x14ac:dyDescent="0.6">
      <c r="A40" s="6"/>
      <c r="B40" s="6"/>
      <c r="C40" s="4"/>
      <c r="D40" s="4"/>
      <c r="E40" s="10" t="s">
        <v>42</v>
      </c>
      <c r="F40" s="107"/>
      <c r="G40" s="8"/>
      <c r="H40" s="9"/>
      <c r="I40" s="10" t="s">
        <v>42</v>
      </c>
      <c r="J40" s="107"/>
      <c r="K40" s="8"/>
    </row>
    <row r="41" spans="1:11" s="1" customFormat="1" ht="24" customHeight="1" x14ac:dyDescent="0.6">
      <c r="A41" s="11" t="s">
        <v>10</v>
      </c>
      <c r="B41" s="36"/>
      <c r="C41" s="12"/>
      <c r="D41" s="12"/>
      <c r="E41" s="13"/>
      <c r="F41" s="14"/>
      <c r="G41" s="13"/>
      <c r="H41" s="15"/>
      <c r="J41" s="15"/>
    </row>
    <row r="42" spans="1:11" ht="24" customHeight="1" x14ac:dyDescent="0.6">
      <c r="A42" s="11" t="s">
        <v>11</v>
      </c>
      <c r="B42" s="37"/>
      <c r="C42" s="16"/>
      <c r="E42" s="18"/>
      <c r="F42" s="35"/>
      <c r="G42" s="18"/>
      <c r="H42" s="35"/>
      <c r="I42" s="18"/>
      <c r="J42" s="35"/>
      <c r="K42" s="18"/>
    </row>
    <row r="43" spans="1:11" s="166" customFormat="1" ht="24" customHeight="1" x14ac:dyDescent="0.6">
      <c r="A43" s="69" t="s">
        <v>81</v>
      </c>
      <c r="B43" s="37"/>
      <c r="C43" s="16">
        <v>15</v>
      </c>
      <c r="D43" s="17"/>
      <c r="E43" s="18">
        <v>23658</v>
      </c>
      <c r="F43" s="35"/>
      <c r="G43" s="18">
        <v>21152</v>
      </c>
      <c r="H43" s="35"/>
      <c r="I43" s="18">
        <v>23658</v>
      </c>
      <c r="J43" s="35"/>
      <c r="K43" s="18">
        <v>21152</v>
      </c>
    </row>
    <row r="44" spans="1:11" s="166" customFormat="1" ht="24" customHeight="1" x14ac:dyDescent="0.6">
      <c r="A44" s="69" t="s">
        <v>126</v>
      </c>
      <c r="B44" s="37"/>
      <c r="C44" s="20">
        <v>16</v>
      </c>
      <c r="D44" s="17"/>
      <c r="E44" s="18">
        <v>17998</v>
      </c>
      <c r="F44" s="35"/>
      <c r="G44" s="184">
        <v>39684</v>
      </c>
      <c r="H44" s="35"/>
      <c r="I44" s="18">
        <v>16905</v>
      </c>
      <c r="J44" s="35"/>
      <c r="K44" s="184">
        <v>26073</v>
      </c>
    </row>
    <row r="45" spans="1:11" s="166" customFormat="1" ht="24" customHeight="1" x14ac:dyDescent="0.6">
      <c r="A45" s="1" t="s">
        <v>130</v>
      </c>
      <c r="B45" s="17"/>
      <c r="C45" s="20">
        <v>17</v>
      </c>
      <c r="D45" s="21"/>
      <c r="E45" s="18">
        <v>747865</v>
      </c>
      <c r="F45" s="38"/>
      <c r="G45" s="24">
        <v>747865</v>
      </c>
      <c r="H45" s="38"/>
      <c r="I45" s="22">
        <v>747865</v>
      </c>
      <c r="J45" s="185"/>
      <c r="K45" s="186">
        <v>747865</v>
      </c>
    </row>
    <row r="46" spans="1:11" s="166" customFormat="1" ht="24" customHeight="1" x14ac:dyDescent="0.6">
      <c r="A46" s="1" t="s">
        <v>131</v>
      </c>
      <c r="B46" s="17"/>
      <c r="C46" s="20">
        <v>18</v>
      </c>
      <c r="D46" s="21"/>
      <c r="E46" s="24">
        <v>1682</v>
      </c>
      <c r="F46" s="23"/>
      <c r="G46" s="24">
        <v>0</v>
      </c>
      <c r="H46" s="23"/>
      <c r="I46" s="22">
        <v>1682</v>
      </c>
      <c r="J46" s="23"/>
      <c r="K46" s="187">
        <v>0</v>
      </c>
    </row>
    <row r="47" spans="1:11" s="166" customFormat="1" ht="24" customHeight="1" x14ac:dyDescent="0.6">
      <c r="A47" s="1" t="s">
        <v>12</v>
      </c>
      <c r="B47" s="17"/>
      <c r="C47" s="20"/>
      <c r="D47" s="21"/>
      <c r="E47" s="24">
        <v>955</v>
      </c>
      <c r="F47" s="23"/>
      <c r="G47" s="24">
        <v>1370</v>
      </c>
      <c r="H47" s="25"/>
      <c r="I47" s="188">
        <v>657</v>
      </c>
      <c r="J47" s="23"/>
      <c r="K47" s="24">
        <v>817</v>
      </c>
    </row>
    <row r="48" spans="1:11" ht="24" customHeight="1" x14ac:dyDescent="0.6">
      <c r="A48" s="11" t="s">
        <v>13</v>
      </c>
      <c r="C48" s="20"/>
      <c r="D48" s="21"/>
      <c r="E48" s="64">
        <f t="shared" ref="E48:K48" si="1">SUM(E43:E47)</f>
        <v>792158</v>
      </c>
      <c r="F48" s="31">
        <f t="shared" si="1"/>
        <v>0</v>
      </c>
      <c r="G48" s="64">
        <f t="shared" si="1"/>
        <v>810071</v>
      </c>
      <c r="H48" s="31">
        <f t="shared" si="1"/>
        <v>0</v>
      </c>
      <c r="I48" s="64">
        <f t="shared" si="1"/>
        <v>790767</v>
      </c>
      <c r="J48" s="31">
        <f t="shared" si="1"/>
        <v>0</v>
      </c>
      <c r="K48" s="64">
        <f t="shared" si="1"/>
        <v>795907</v>
      </c>
    </row>
    <row r="49" spans="1:11" ht="24" customHeight="1" x14ac:dyDescent="0.6">
      <c r="A49" s="11" t="s">
        <v>14</v>
      </c>
      <c r="C49" s="20"/>
      <c r="D49" s="21"/>
      <c r="E49" s="22"/>
      <c r="F49" s="23"/>
      <c r="G49" s="22"/>
      <c r="H49" s="23"/>
      <c r="I49" s="22"/>
      <c r="J49" s="23"/>
      <c r="K49" s="22"/>
    </row>
    <row r="50" spans="1:11" ht="24" customHeight="1" x14ac:dyDescent="0.6">
      <c r="A50" s="106" t="s">
        <v>132</v>
      </c>
      <c r="C50" s="20">
        <v>18</v>
      </c>
      <c r="D50" s="21"/>
      <c r="E50" s="22">
        <v>1321</v>
      </c>
      <c r="F50" s="23"/>
      <c r="G50" s="22">
        <v>0</v>
      </c>
      <c r="H50" s="23"/>
      <c r="I50" s="22">
        <v>1321</v>
      </c>
      <c r="J50" s="23"/>
      <c r="K50" s="24">
        <v>0</v>
      </c>
    </row>
    <row r="51" spans="1:11" ht="24" customHeight="1" x14ac:dyDescent="0.6">
      <c r="A51" s="36" t="s">
        <v>64</v>
      </c>
      <c r="B51" s="16"/>
      <c r="C51" s="28">
        <v>19</v>
      </c>
      <c r="D51" s="21"/>
      <c r="E51" s="22">
        <v>7568</v>
      </c>
      <c r="F51" s="23"/>
      <c r="G51" s="22">
        <v>2945</v>
      </c>
      <c r="H51" s="23"/>
      <c r="I51" s="22">
        <v>4833</v>
      </c>
      <c r="J51" s="23"/>
      <c r="K51" s="24">
        <v>2204</v>
      </c>
    </row>
    <row r="52" spans="1:11" ht="24" customHeight="1" x14ac:dyDescent="0.6">
      <c r="A52" s="36" t="s">
        <v>82</v>
      </c>
      <c r="C52" s="20"/>
      <c r="E52" s="22">
        <v>115</v>
      </c>
      <c r="F52" s="23"/>
      <c r="G52" s="22">
        <v>115</v>
      </c>
      <c r="H52" s="23"/>
      <c r="I52" s="22">
        <v>115</v>
      </c>
      <c r="J52" s="23"/>
      <c r="K52" s="24">
        <v>115</v>
      </c>
    </row>
    <row r="53" spans="1:11" ht="24" customHeight="1" x14ac:dyDescent="0.6">
      <c r="A53" s="11" t="s">
        <v>15</v>
      </c>
      <c r="C53" s="16"/>
      <c r="D53" s="21"/>
      <c r="E53" s="64">
        <f>SUM(E50:E52)</f>
        <v>9004</v>
      </c>
      <c r="F53" s="31"/>
      <c r="G53" s="64">
        <f>SUM(G50:G52)</f>
        <v>3060</v>
      </c>
      <c r="H53" s="31"/>
      <c r="I53" s="64">
        <f>SUM(I50:I52)</f>
        <v>6269</v>
      </c>
      <c r="J53" s="31"/>
      <c r="K53" s="64">
        <f>SUM(K50:K52)</f>
        <v>2319</v>
      </c>
    </row>
    <row r="54" spans="1:11" ht="24" customHeight="1" x14ac:dyDescent="0.6">
      <c r="A54" s="11" t="s">
        <v>16</v>
      </c>
      <c r="C54" s="16"/>
      <c r="D54" s="21"/>
      <c r="E54" s="64">
        <f>+E48+E53</f>
        <v>801162</v>
      </c>
      <c r="F54" s="31"/>
      <c r="G54" s="64">
        <f>+G48+G53</f>
        <v>813131</v>
      </c>
      <c r="H54" s="31"/>
      <c r="I54" s="64">
        <f>+I48+I53</f>
        <v>797036</v>
      </c>
      <c r="J54" s="31"/>
      <c r="K54" s="64">
        <f>+K48+K53</f>
        <v>798226</v>
      </c>
    </row>
    <row r="55" spans="1:11" s="1" customFormat="1" ht="24" customHeight="1" x14ac:dyDescent="0.6">
      <c r="A55" s="11" t="s">
        <v>17</v>
      </c>
      <c r="C55" s="20"/>
      <c r="D55" s="20"/>
      <c r="E55" s="13"/>
      <c r="F55" s="14"/>
      <c r="G55" s="13"/>
      <c r="H55" s="15"/>
      <c r="J55" s="15"/>
    </row>
    <row r="56" spans="1:11" s="1" customFormat="1" ht="24" customHeight="1" x14ac:dyDescent="0.6">
      <c r="A56" s="39" t="s">
        <v>18</v>
      </c>
      <c r="C56" s="20"/>
      <c r="D56" s="20"/>
      <c r="E56" s="13"/>
      <c r="F56" s="14"/>
      <c r="G56" s="13"/>
      <c r="H56" s="15"/>
      <c r="J56" s="15"/>
    </row>
    <row r="57" spans="1:11" s="1" customFormat="1" ht="24" customHeight="1" x14ac:dyDescent="0.6">
      <c r="A57" s="36" t="s">
        <v>19</v>
      </c>
      <c r="C57" s="28">
        <v>20</v>
      </c>
      <c r="D57" s="20"/>
      <c r="E57" s="13"/>
      <c r="F57" s="14"/>
      <c r="G57" s="13"/>
      <c r="H57" s="15"/>
      <c r="J57" s="15"/>
    </row>
    <row r="58" spans="1:11" s="1" customFormat="1" ht="24" customHeight="1" thickBot="1" x14ac:dyDescent="0.65">
      <c r="A58" s="36" t="s">
        <v>83</v>
      </c>
      <c r="C58" s="20"/>
      <c r="D58" s="20"/>
      <c r="E58" s="40">
        <v>3385379</v>
      </c>
      <c r="F58" s="31"/>
      <c r="G58" s="41">
        <v>3385379</v>
      </c>
      <c r="H58" s="31"/>
      <c r="I58" s="40">
        <v>3385379</v>
      </c>
      <c r="J58" s="23"/>
      <c r="K58" s="41">
        <v>3385379</v>
      </c>
    </row>
    <row r="59" spans="1:11" ht="24" customHeight="1" thickTop="1" x14ac:dyDescent="0.6">
      <c r="A59" s="36" t="s">
        <v>47</v>
      </c>
      <c r="B59" s="37"/>
      <c r="C59" s="20"/>
      <c r="D59" s="33"/>
      <c r="E59" s="42"/>
      <c r="F59" s="38"/>
      <c r="G59" s="42"/>
      <c r="H59" s="38"/>
      <c r="I59" s="42"/>
      <c r="J59" s="110"/>
      <c r="K59" s="42"/>
    </row>
    <row r="60" spans="1:11" ht="24" customHeight="1" x14ac:dyDescent="0.6">
      <c r="A60" s="36" t="s">
        <v>84</v>
      </c>
      <c r="B60" s="37"/>
      <c r="C60" s="20"/>
      <c r="D60" s="33"/>
      <c r="E60" s="24">
        <v>677076</v>
      </c>
      <c r="F60" s="38"/>
      <c r="G60" s="24">
        <v>677076</v>
      </c>
      <c r="H60" s="23"/>
      <c r="I60" s="24">
        <v>677076</v>
      </c>
      <c r="J60" s="23"/>
      <c r="K60" s="24">
        <v>677076</v>
      </c>
    </row>
    <row r="61" spans="1:11" ht="24" customHeight="1" x14ac:dyDescent="0.6">
      <c r="A61" s="36" t="s">
        <v>85</v>
      </c>
      <c r="B61" s="16"/>
      <c r="C61" s="20"/>
      <c r="D61" s="21"/>
      <c r="E61" s="22"/>
      <c r="F61" s="23"/>
      <c r="G61" s="24"/>
      <c r="H61" s="23"/>
      <c r="I61" s="22"/>
      <c r="J61" s="23"/>
      <c r="K61" s="24"/>
    </row>
    <row r="62" spans="1:11" ht="24" customHeight="1" x14ac:dyDescent="0.6">
      <c r="A62" s="1" t="s">
        <v>20</v>
      </c>
      <c r="B62" s="16"/>
      <c r="C62" s="21"/>
      <c r="D62" s="21"/>
      <c r="E62" s="43">
        <f>[1]งบแสดงฐานะการเงิน!$F$66</f>
        <v>-1327432</v>
      </c>
      <c r="F62" s="23"/>
      <c r="G62" s="43">
        <v>-1282965</v>
      </c>
      <c r="H62" s="25"/>
      <c r="I62" s="43">
        <f>[1]งบแสดงฐานะการเงิน!$J$66</f>
        <v>-1333699</v>
      </c>
      <c r="J62" s="23"/>
      <c r="K62" s="43">
        <v>-1291481</v>
      </c>
    </row>
    <row r="63" spans="1:11" ht="24" customHeight="1" x14ac:dyDescent="0.6">
      <c r="A63" s="11" t="s">
        <v>21</v>
      </c>
      <c r="B63" s="37"/>
      <c r="C63" s="21"/>
      <c r="D63" s="21"/>
      <c r="E63" s="67">
        <f>SUM(E60:E62)</f>
        <v>-650356</v>
      </c>
      <c r="F63" s="31"/>
      <c r="G63" s="67">
        <f>SUM(G60:G62)</f>
        <v>-605889</v>
      </c>
      <c r="H63" s="31"/>
      <c r="I63" s="67">
        <f>SUM(I60:I62)</f>
        <v>-656623</v>
      </c>
      <c r="J63" s="31"/>
      <c r="K63" s="67">
        <f>SUM(K60:K62)</f>
        <v>-614405</v>
      </c>
    </row>
    <row r="64" spans="1:11" ht="24" customHeight="1" thickBot="1" x14ac:dyDescent="0.65">
      <c r="A64" s="11" t="s">
        <v>22</v>
      </c>
      <c r="B64" s="44"/>
      <c r="C64" s="11"/>
      <c r="D64" s="11"/>
      <c r="E64" s="66">
        <f>SUM(E54,E63)</f>
        <v>150806</v>
      </c>
      <c r="F64" s="31"/>
      <c r="G64" s="66">
        <f>SUM(G54,G63)</f>
        <v>207242</v>
      </c>
      <c r="H64" s="31"/>
      <c r="I64" s="66">
        <f>SUM(I54,I63)</f>
        <v>140413</v>
      </c>
      <c r="J64" s="31"/>
      <c r="K64" s="66">
        <f>SUM(K54,K63)</f>
        <v>183821</v>
      </c>
    </row>
    <row r="65" spans="1:11" ht="24" customHeight="1" thickTop="1" x14ac:dyDescent="0.6">
      <c r="A65" s="45"/>
      <c r="B65" s="44"/>
    </row>
    <row r="66" spans="1:11" s="1" customFormat="1" ht="24" customHeight="1" x14ac:dyDescent="0.6">
      <c r="A66" s="1" t="s">
        <v>9</v>
      </c>
      <c r="C66" s="12"/>
      <c r="D66" s="12"/>
      <c r="F66" s="15"/>
      <c r="H66" s="15"/>
      <c r="J66" s="15"/>
    </row>
    <row r="67" spans="1:11" s="1" customFormat="1" ht="24" customHeight="1" x14ac:dyDescent="0.6">
      <c r="C67" s="12"/>
      <c r="D67" s="12"/>
      <c r="F67" s="15"/>
      <c r="H67" s="15"/>
      <c r="J67" s="15"/>
    </row>
    <row r="68" spans="1:11" s="1" customFormat="1" ht="24" customHeight="1" x14ac:dyDescent="0.6">
      <c r="C68" s="12"/>
      <c r="D68" s="12"/>
      <c r="F68" s="15"/>
      <c r="H68" s="15"/>
      <c r="J68" s="15"/>
    </row>
    <row r="69" spans="1:11" s="1" customFormat="1" ht="24" customHeight="1" x14ac:dyDescent="0.6">
      <c r="C69" s="12"/>
      <c r="D69" s="12"/>
      <c r="F69" s="15"/>
      <c r="H69" s="15"/>
      <c r="J69" s="15"/>
    </row>
    <row r="70" spans="1:11" s="1" customFormat="1" ht="24" customHeight="1" x14ac:dyDescent="0.6">
      <c r="C70" s="12"/>
      <c r="D70" s="12"/>
      <c r="F70" s="15"/>
      <c r="H70" s="15"/>
      <c r="J70" s="15"/>
    </row>
    <row r="71" spans="1:11" s="1" customFormat="1" ht="24" customHeight="1" x14ac:dyDescent="0.6">
      <c r="C71" s="12"/>
      <c r="D71" s="12"/>
      <c r="F71" s="15"/>
      <c r="H71" s="15"/>
      <c r="J71" s="15"/>
    </row>
    <row r="72" spans="1:11" s="1" customFormat="1" ht="24" customHeight="1" x14ac:dyDescent="0.6">
      <c r="C72" s="12"/>
      <c r="D72" s="12"/>
      <c r="F72" s="15"/>
      <c r="H72" s="15"/>
      <c r="J72" s="15"/>
    </row>
    <row r="73" spans="1:11" ht="24" customHeight="1" x14ac:dyDescent="0.6">
      <c r="E73" s="18"/>
    </row>
    <row r="74" spans="1:11" ht="24" customHeight="1" x14ac:dyDescent="0.6">
      <c r="E74" s="46">
        <f t="shared" ref="E74:K74" si="2">E29-E64</f>
        <v>0</v>
      </c>
      <c r="F74" s="108">
        <f t="shared" si="2"/>
        <v>0</v>
      </c>
      <c r="G74" s="46">
        <f t="shared" si="2"/>
        <v>0</v>
      </c>
      <c r="H74" s="108">
        <f t="shared" si="2"/>
        <v>0</v>
      </c>
      <c r="I74" s="46">
        <f t="shared" si="2"/>
        <v>0</v>
      </c>
      <c r="J74" s="108">
        <f t="shared" si="2"/>
        <v>0</v>
      </c>
      <c r="K74" s="46">
        <f t="shared" si="2"/>
        <v>0</v>
      </c>
    </row>
    <row r="75" spans="1:11" ht="24" customHeight="1" x14ac:dyDescent="0.6">
      <c r="E75" s="18"/>
    </row>
    <row r="76" spans="1:11" ht="24" customHeight="1" x14ac:dyDescent="0.6">
      <c r="E76" s="18"/>
    </row>
    <row r="77" spans="1:11" ht="24" customHeight="1" x14ac:dyDescent="0.6">
      <c r="E77" s="18"/>
    </row>
    <row r="78" spans="1:11" ht="24" customHeight="1" x14ac:dyDescent="0.6">
      <c r="E78" s="18"/>
    </row>
    <row r="79" spans="1:11" ht="24" customHeight="1" x14ac:dyDescent="0.6">
      <c r="E79" s="18"/>
    </row>
    <row r="80" spans="1:11" ht="24" customHeight="1" x14ac:dyDescent="0.6">
      <c r="E80" s="18"/>
    </row>
    <row r="81" spans="5:5" ht="24" customHeight="1" x14ac:dyDescent="0.6">
      <c r="E81" s="18"/>
    </row>
    <row r="82" spans="5:5" ht="24" customHeight="1" x14ac:dyDescent="0.6">
      <c r="E82" s="18"/>
    </row>
    <row r="83" spans="5:5" ht="24" customHeight="1" x14ac:dyDescent="0.6">
      <c r="E83" s="18"/>
    </row>
    <row r="84" spans="5:5" ht="24" customHeight="1" x14ac:dyDescent="0.6">
      <c r="E84" s="18"/>
    </row>
    <row r="85" spans="5:5" ht="24" customHeight="1" x14ac:dyDescent="0.6">
      <c r="E85" s="18"/>
    </row>
    <row r="86" spans="5:5" ht="24" customHeight="1" x14ac:dyDescent="0.6">
      <c r="E86" s="18"/>
    </row>
    <row r="87" spans="5:5" ht="24" customHeight="1" x14ac:dyDescent="0.6">
      <c r="E87" s="18"/>
    </row>
    <row r="88" spans="5:5" ht="24" customHeight="1" x14ac:dyDescent="0.6">
      <c r="E88" s="18"/>
    </row>
    <row r="89" spans="5:5" ht="24" customHeight="1" x14ac:dyDescent="0.6">
      <c r="E89" s="18"/>
    </row>
  </sheetData>
  <mergeCells count="12">
    <mergeCell ref="A32:K32"/>
    <mergeCell ref="A33:K33"/>
    <mergeCell ref="A34:K34"/>
    <mergeCell ref="A35:K35"/>
    <mergeCell ref="E36:G36"/>
    <mergeCell ref="I36:K36"/>
    <mergeCell ref="E5:G5"/>
    <mergeCell ref="I5:K5"/>
    <mergeCell ref="A1:K1"/>
    <mergeCell ref="A2:K2"/>
    <mergeCell ref="A3:K3"/>
    <mergeCell ref="A4:K4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9" firstPageNumber="5" orientation="portrait" useFirstPageNumber="1" r:id="rId1"/>
  <headerFooter>
    <oddFooter>&amp;R&amp;P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 tint="-0.14999847407452621"/>
  </sheetPr>
  <dimension ref="A1:J43"/>
  <sheetViews>
    <sheetView showGridLines="0" view="pageBreakPreview" zoomScale="50" zoomScaleNormal="100" zoomScaleSheetLayoutView="50" workbookViewId="0">
      <selection activeCell="D35" sqref="D35"/>
    </sheetView>
  </sheetViews>
  <sheetFormatPr defaultColWidth="9.21875" defaultRowHeight="24" customHeight="1" x14ac:dyDescent="0.6"/>
  <cols>
    <col min="1" max="1" width="43.21875" style="53" customWidth="1"/>
    <col min="2" max="2" width="9.21875" style="53"/>
    <col min="3" max="3" width="10.21875" style="53" customWidth="1"/>
    <col min="4" max="4" width="17.77734375" style="53" customWidth="1"/>
    <col min="5" max="5" width="1.44140625" style="92" customWidth="1"/>
    <col min="6" max="6" width="17.77734375" style="53" customWidth="1"/>
    <col min="7" max="7" width="1.44140625" style="92" customWidth="1"/>
    <col min="8" max="8" width="17.77734375" style="53" customWidth="1"/>
    <col min="9" max="9" width="1.44140625" style="92" customWidth="1"/>
    <col min="10" max="10" width="17.77734375" style="53" customWidth="1"/>
    <col min="11" max="16384" width="9.21875" style="53"/>
  </cols>
  <sheetData>
    <row r="1" spans="1:10" ht="24" customHeight="1" x14ac:dyDescent="0.6">
      <c r="A1" s="6"/>
      <c r="B1" s="6"/>
      <c r="C1" s="50"/>
      <c r="D1" s="6"/>
      <c r="E1" s="111"/>
      <c r="F1" s="6"/>
      <c r="G1" s="111"/>
      <c r="H1" s="6"/>
      <c r="I1" s="111"/>
      <c r="J1" s="70" t="s">
        <v>36</v>
      </c>
    </row>
    <row r="2" spans="1:10" s="71" customFormat="1" ht="24" customHeight="1" x14ac:dyDescent="0.6">
      <c r="A2" s="172" t="s">
        <v>70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s="71" customFormat="1" ht="24" customHeight="1" x14ac:dyDescent="0.6">
      <c r="A3" s="172" t="s">
        <v>44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s="71" customFormat="1" ht="24" customHeight="1" x14ac:dyDescent="0.6">
      <c r="A4" s="172" t="s">
        <v>137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0" s="6" customFormat="1" ht="24" customHeight="1" x14ac:dyDescent="0.6">
      <c r="A5" s="171" t="s">
        <v>35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0" s="6" customFormat="1" ht="24" customHeight="1" x14ac:dyDescent="0.6">
      <c r="A6" s="105"/>
      <c r="B6" s="105"/>
      <c r="C6" s="105"/>
      <c r="E6" s="68"/>
      <c r="F6" s="165"/>
      <c r="G6" s="105"/>
      <c r="H6" s="105"/>
      <c r="I6" s="105"/>
      <c r="J6" s="105"/>
    </row>
    <row r="7" spans="1:10" s="6" customFormat="1" ht="24" customHeight="1" x14ac:dyDescent="0.6">
      <c r="A7" s="72"/>
      <c r="B7" s="72"/>
      <c r="C7" s="72"/>
      <c r="D7" s="167" t="s">
        <v>71</v>
      </c>
      <c r="E7" s="167"/>
      <c r="F7" s="167"/>
      <c r="G7" s="68"/>
      <c r="H7" s="102"/>
      <c r="I7" s="68" t="s">
        <v>0</v>
      </c>
      <c r="J7" s="73"/>
    </row>
    <row r="8" spans="1:10" s="6" customFormat="1" ht="24" customHeight="1" x14ac:dyDescent="0.6">
      <c r="C8" s="4" t="s">
        <v>1</v>
      </c>
      <c r="D8" s="74">
        <v>2020</v>
      </c>
      <c r="E8" s="74"/>
      <c r="F8" s="74">
        <v>2019</v>
      </c>
      <c r="G8" s="111"/>
      <c r="H8" s="74">
        <v>2020</v>
      </c>
      <c r="I8" s="74"/>
      <c r="J8" s="74">
        <v>2019</v>
      </c>
    </row>
    <row r="9" spans="1:10" s="6" customFormat="1" ht="24" customHeight="1" x14ac:dyDescent="0.6">
      <c r="C9" s="4"/>
      <c r="D9" s="74"/>
      <c r="E9" s="74"/>
      <c r="F9" s="75"/>
      <c r="G9" s="111"/>
      <c r="H9" s="75"/>
      <c r="I9" s="75"/>
      <c r="J9" s="75"/>
    </row>
    <row r="10" spans="1:10" s="6" customFormat="1" ht="24" customHeight="1" x14ac:dyDescent="0.6">
      <c r="A10" s="6" t="s">
        <v>86</v>
      </c>
      <c r="C10" s="53"/>
      <c r="D10" s="56">
        <v>3481</v>
      </c>
      <c r="E10" s="57"/>
      <c r="F10" s="56">
        <v>26264</v>
      </c>
      <c r="G10" s="57"/>
      <c r="H10" s="56">
        <v>680</v>
      </c>
      <c r="I10" s="57"/>
      <c r="J10" s="56">
        <v>21098</v>
      </c>
    </row>
    <row r="11" spans="1:10" ht="24" customHeight="1" x14ac:dyDescent="0.6">
      <c r="A11" s="6" t="s">
        <v>87</v>
      </c>
      <c r="C11" s="77"/>
      <c r="D11" s="58">
        <v>-6192</v>
      </c>
      <c r="E11" s="51"/>
      <c r="F11" s="58">
        <v>-58807</v>
      </c>
      <c r="G11" s="51"/>
      <c r="H11" s="58">
        <v>-2427</v>
      </c>
      <c r="I11" s="51"/>
      <c r="J11" s="58">
        <v>-59656</v>
      </c>
    </row>
    <row r="12" spans="1:10" ht="24" customHeight="1" x14ac:dyDescent="0.6">
      <c r="A12" s="76" t="s">
        <v>88</v>
      </c>
      <c r="C12" s="78"/>
      <c r="D12" s="79">
        <f>SUM(D10:D11)</f>
        <v>-2711</v>
      </c>
      <c r="E12" s="81"/>
      <c r="F12" s="79">
        <f>SUM(F10:F11)</f>
        <v>-32543</v>
      </c>
      <c r="G12" s="81"/>
      <c r="H12" s="79">
        <f>SUM(H10:H11)</f>
        <v>-1747</v>
      </c>
      <c r="I12" s="81"/>
      <c r="J12" s="79">
        <f>SUM(J10:J11)</f>
        <v>-38558</v>
      </c>
    </row>
    <row r="13" spans="1:10" ht="24" customHeight="1" x14ac:dyDescent="0.6">
      <c r="A13" s="53" t="s">
        <v>89</v>
      </c>
      <c r="C13" s="78"/>
      <c r="D13" s="56">
        <v>3581</v>
      </c>
      <c r="E13" s="51"/>
      <c r="F13" s="56">
        <v>1238</v>
      </c>
      <c r="G13" s="51"/>
      <c r="H13" s="56">
        <v>3677</v>
      </c>
      <c r="I13" s="51"/>
      <c r="J13" s="56">
        <v>1212</v>
      </c>
    </row>
    <row r="14" spans="1:10" ht="24" customHeight="1" x14ac:dyDescent="0.6">
      <c r="A14" s="6" t="s">
        <v>90</v>
      </c>
      <c r="C14" s="78"/>
      <c r="D14" s="56">
        <v>1865</v>
      </c>
      <c r="E14" s="51"/>
      <c r="F14" s="56">
        <v>-3371</v>
      </c>
      <c r="G14" s="51"/>
      <c r="H14" s="56">
        <v>-2969</v>
      </c>
      <c r="I14" s="51"/>
      <c r="J14" s="56">
        <v>-25056</v>
      </c>
    </row>
    <row r="15" spans="1:10" ht="24" customHeight="1" x14ac:dyDescent="0.6">
      <c r="A15" s="6" t="s">
        <v>91</v>
      </c>
      <c r="C15" s="50"/>
      <c r="D15" s="51">
        <v>-26337</v>
      </c>
      <c r="E15" s="51"/>
      <c r="F15" s="51">
        <v>-7222</v>
      </c>
      <c r="G15" s="52"/>
      <c r="H15" s="51">
        <v>-20624</v>
      </c>
      <c r="I15" s="51"/>
      <c r="J15" s="51">
        <v>-3402</v>
      </c>
    </row>
    <row r="16" spans="1:10" ht="24" customHeight="1" x14ac:dyDescent="0.6">
      <c r="A16" s="6" t="s">
        <v>48</v>
      </c>
      <c r="C16" s="50"/>
      <c r="D16" s="51">
        <v>-20690</v>
      </c>
      <c r="E16" s="51"/>
      <c r="F16" s="51">
        <v>-21643</v>
      </c>
      <c r="G16" s="52"/>
      <c r="H16" s="51">
        <v>-18437</v>
      </c>
      <c r="I16" s="51"/>
      <c r="J16" s="51">
        <v>-14929</v>
      </c>
    </row>
    <row r="17" spans="1:10" ht="24" customHeight="1" x14ac:dyDescent="0.6">
      <c r="A17" s="6" t="s">
        <v>92</v>
      </c>
      <c r="C17" s="50"/>
      <c r="D17" s="51">
        <v>0</v>
      </c>
      <c r="E17" s="51"/>
      <c r="F17" s="51">
        <v>-5260</v>
      </c>
      <c r="G17" s="52"/>
      <c r="H17" s="51">
        <v>0</v>
      </c>
      <c r="I17" s="51"/>
      <c r="J17" s="51">
        <v>0</v>
      </c>
    </row>
    <row r="18" spans="1:10" ht="24" customHeight="1" x14ac:dyDescent="0.6">
      <c r="A18" s="6" t="s">
        <v>93</v>
      </c>
      <c r="C18" s="50"/>
      <c r="D18" s="51">
        <v>0</v>
      </c>
      <c r="E18" s="51"/>
      <c r="F18" s="51">
        <v>0</v>
      </c>
      <c r="G18" s="52"/>
      <c r="H18" s="51">
        <v>-1943</v>
      </c>
      <c r="I18" s="51"/>
      <c r="J18" s="51">
        <v>-13619</v>
      </c>
    </row>
    <row r="19" spans="1:10" ht="24" customHeight="1" x14ac:dyDescent="0.6">
      <c r="A19" s="6" t="s">
        <v>94</v>
      </c>
      <c r="C19" s="50"/>
      <c r="D19" s="58">
        <v>0</v>
      </c>
      <c r="E19" s="51"/>
      <c r="F19" s="58">
        <v>-12305</v>
      </c>
      <c r="G19" s="52"/>
      <c r="H19" s="58">
        <v>0</v>
      </c>
      <c r="I19" s="51"/>
      <c r="J19" s="58">
        <v>-2946</v>
      </c>
    </row>
    <row r="20" spans="1:10" ht="24" customHeight="1" x14ac:dyDescent="0.6">
      <c r="A20" s="3" t="s">
        <v>96</v>
      </c>
      <c r="B20" s="76"/>
      <c r="C20" s="104"/>
      <c r="D20" s="79">
        <f t="shared" ref="D20:J20" si="0">SUM(D12:D19)</f>
        <v>-44292</v>
      </c>
      <c r="E20" s="81">
        <f t="shared" si="0"/>
        <v>0</v>
      </c>
      <c r="F20" s="79">
        <f t="shared" si="0"/>
        <v>-81106</v>
      </c>
      <c r="G20" s="81">
        <f t="shared" si="0"/>
        <v>0</v>
      </c>
      <c r="H20" s="79">
        <f t="shared" si="0"/>
        <v>-42043</v>
      </c>
      <c r="I20" s="81">
        <f t="shared" si="0"/>
        <v>0</v>
      </c>
      <c r="J20" s="79">
        <f t="shared" si="0"/>
        <v>-97298</v>
      </c>
    </row>
    <row r="21" spans="1:10" ht="24" customHeight="1" x14ac:dyDescent="0.6">
      <c r="A21" s="6" t="s">
        <v>95</v>
      </c>
      <c r="B21" s="76"/>
      <c r="C21" s="104"/>
      <c r="D21" s="58">
        <v>-175</v>
      </c>
      <c r="E21" s="51"/>
      <c r="F21" s="58">
        <v>-13</v>
      </c>
      <c r="G21" s="51"/>
      <c r="H21" s="58">
        <v>-175</v>
      </c>
      <c r="I21" s="51"/>
      <c r="J21" s="58">
        <v>-8</v>
      </c>
    </row>
    <row r="22" spans="1:10" ht="24" customHeight="1" x14ac:dyDescent="0.6">
      <c r="A22" s="3" t="s">
        <v>97</v>
      </c>
      <c r="B22" s="76"/>
      <c r="C22" s="104"/>
      <c r="D22" s="79">
        <f>SUM(D20:D21)</f>
        <v>-44467</v>
      </c>
      <c r="E22" s="81">
        <f t="shared" ref="E22:J22" si="1">SUM(E20:E21)</f>
        <v>0</v>
      </c>
      <c r="F22" s="79">
        <f t="shared" si="1"/>
        <v>-81119</v>
      </c>
      <c r="G22" s="81">
        <f t="shared" si="1"/>
        <v>0</v>
      </c>
      <c r="H22" s="79">
        <f t="shared" si="1"/>
        <v>-42218</v>
      </c>
      <c r="I22" s="81">
        <f t="shared" si="1"/>
        <v>0</v>
      </c>
      <c r="J22" s="79">
        <f t="shared" si="1"/>
        <v>-97306</v>
      </c>
    </row>
    <row r="23" spans="1:10" ht="24" customHeight="1" x14ac:dyDescent="0.6">
      <c r="A23" s="53" t="s">
        <v>61</v>
      </c>
      <c r="C23" s="50"/>
      <c r="D23" s="51">
        <v>0</v>
      </c>
      <c r="E23" s="51"/>
      <c r="F23" s="51">
        <v>0</v>
      </c>
      <c r="G23" s="52"/>
      <c r="H23" s="51">
        <v>0</v>
      </c>
      <c r="I23" s="51"/>
      <c r="J23" s="51">
        <v>0</v>
      </c>
    </row>
    <row r="24" spans="1:10" ht="24" customHeight="1" x14ac:dyDescent="0.6">
      <c r="A24" s="76" t="s">
        <v>98</v>
      </c>
      <c r="C24" s="50"/>
      <c r="D24" s="79">
        <f>SUM(D22:D23)</f>
        <v>-44467</v>
      </c>
      <c r="E24" s="81">
        <f t="shared" ref="E24:J24" si="2">SUM(E22:E23)</f>
        <v>0</v>
      </c>
      <c r="F24" s="79">
        <f t="shared" si="2"/>
        <v>-81119</v>
      </c>
      <c r="G24" s="81">
        <f t="shared" si="2"/>
        <v>0</v>
      </c>
      <c r="H24" s="79">
        <f t="shared" si="2"/>
        <v>-42218</v>
      </c>
      <c r="I24" s="81">
        <f t="shared" si="2"/>
        <v>0</v>
      </c>
      <c r="J24" s="79">
        <f t="shared" si="2"/>
        <v>-97306</v>
      </c>
    </row>
    <row r="25" spans="1:10" ht="24" customHeight="1" x14ac:dyDescent="0.6">
      <c r="A25" s="76"/>
      <c r="C25" s="50"/>
      <c r="D25" s="51"/>
      <c r="E25" s="51"/>
      <c r="F25" s="51"/>
      <c r="G25" s="51"/>
      <c r="H25" s="51"/>
      <c r="I25" s="51"/>
      <c r="J25" s="51"/>
    </row>
    <row r="26" spans="1:10" ht="24" customHeight="1" x14ac:dyDescent="0.6">
      <c r="A26" s="3" t="s">
        <v>100</v>
      </c>
      <c r="C26" s="50"/>
      <c r="D26" s="51"/>
      <c r="E26" s="81"/>
      <c r="F26" s="51"/>
      <c r="G26" s="81"/>
      <c r="H26" s="51"/>
      <c r="I26" s="81"/>
      <c r="J26" s="51"/>
    </row>
    <row r="27" spans="1:10" ht="24" customHeight="1" x14ac:dyDescent="0.6">
      <c r="A27" s="6" t="s">
        <v>101</v>
      </c>
      <c r="C27" s="50"/>
      <c r="D27" s="81">
        <v>0</v>
      </c>
      <c r="E27" s="81"/>
      <c r="F27" s="81">
        <v>0</v>
      </c>
      <c r="G27" s="81"/>
      <c r="H27" s="81">
        <v>0</v>
      </c>
      <c r="I27" s="81"/>
      <c r="J27" s="81">
        <v>0</v>
      </c>
    </row>
    <row r="28" spans="1:10" ht="24" customHeight="1" thickBot="1" x14ac:dyDescent="0.65">
      <c r="A28" s="3" t="s">
        <v>99</v>
      </c>
      <c r="C28" s="50"/>
      <c r="D28" s="82">
        <f>SUM(D24:D27)</f>
        <v>-44467</v>
      </c>
      <c r="E28" s="81">
        <f t="shared" ref="E28:J28" si="3">SUM(E24:E27)</f>
        <v>0</v>
      </c>
      <c r="F28" s="82">
        <f t="shared" si="3"/>
        <v>-81119</v>
      </c>
      <c r="G28" s="81">
        <f t="shared" si="3"/>
        <v>0</v>
      </c>
      <c r="H28" s="82">
        <f t="shared" si="3"/>
        <v>-42218</v>
      </c>
      <c r="I28" s="81">
        <f t="shared" si="3"/>
        <v>0</v>
      </c>
      <c r="J28" s="82">
        <f t="shared" si="3"/>
        <v>-97306</v>
      </c>
    </row>
    <row r="29" spans="1:10" ht="24" customHeight="1" thickTop="1" x14ac:dyDescent="0.6">
      <c r="A29" s="76"/>
      <c r="C29" s="50"/>
      <c r="D29" s="51"/>
      <c r="E29" s="81"/>
      <c r="F29" s="51"/>
      <c r="G29" s="81"/>
      <c r="H29" s="51"/>
      <c r="I29" s="81"/>
      <c r="J29" s="51"/>
    </row>
    <row r="30" spans="1:10" ht="24" customHeight="1" x14ac:dyDescent="0.6">
      <c r="A30" s="3" t="s">
        <v>102</v>
      </c>
      <c r="C30" s="50"/>
      <c r="D30" s="51"/>
      <c r="E30" s="81"/>
      <c r="F30" s="51"/>
      <c r="G30" s="81"/>
      <c r="H30" s="51"/>
      <c r="I30" s="81"/>
      <c r="J30" s="51"/>
    </row>
    <row r="31" spans="1:10" ht="24" customHeight="1" x14ac:dyDescent="0.6">
      <c r="A31" s="6" t="s">
        <v>103</v>
      </c>
      <c r="C31" s="50"/>
      <c r="D31" s="115">
        <f>D24</f>
        <v>-44467</v>
      </c>
      <c r="E31" s="116"/>
      <c r="F31" s="115">
        <f>F24</f>
        <v>-81119</v>
      </c>
      <c r="G31" s="116"/>
      <c r="H31" s="115">
        <f>H24</f>
        <v>-42218</v>
      </c>
      <c r="I31" s="116"/>
      <c r="J31" s="115">
        <f>J24</f>
        <v>-97306</v>
      </c>
    </row>
    <row r="32" spans="1:10" ht="24" customHeight="1" x14ac:dyDescent="0.6">
      <c r="A32" s="6" t="s">
        <v>104</v>
      </c>
      <c r="C32" s="50"/>
      <c r="D32" s="81">
        <v>0</v>
      </c>
      <c r="E32" s="81"/>
      <c r="F32" s="81">
        <v>0</v>
      </c>
      <c r="G32" s="81"/>
      <c r="H32" s="81">
        <v>0</v>
      </c>
      <c r="I32" s="81"/>
      <c r="J32" s="81">
        <v>0</v>
      </c>
    </row>
    <row r="33" spans="1:10" ht="24" customHeight="1" thickBot="1" x14ac:dyDescent="0.65">
      <c r="A33" s="3" t="s">
        <v>99</v>
      </c>
      <c r="C33" s="50"/>
      <c r="D33" s="82">
        <f>SUM(D31:D32)</f>
        <v>-44467</v>
      </c>
      <c r="E33" s="81">
        <f t="shared" ref="E33:J33" si="4">SUM(E31:E32)</f>
        <v>0</v>
      </c>
      <c r="F33" s="82">
        <f t="shared" si="4"/>
        <v>-81119</v>
      </c>
      <c r="G33" s="81">
        <f t="shared" si="4"/>
        <v>0</v>
      </c>
      <c r="H33" s="82">
        <f t="shared" si="4"/>
        <v>-42218</v>
      </c>
      <c r="I33" s="81">
        <f t="shared" si="4"/>
        <v>0</v>
      </c>
      <c r="J33" s="82">
        <f t="shared" si="4"/>
        <v>-97306</v>
      </c>
    </row>
    <row r="34" spans="1:10" ht="24" customHeight="1" thickTop="1" x14ac:dyDescent="0.6">
      <c r="A34" s="76"/>
      <c r="C34" s="50"/>
      <c r="D34" s="51"/>
      <c r="E34" s="81"/>
      <c r="F34" s="51"/>
      <c r="G34" s="81"/>
      <c r="H34" s="51"/>
      <c r="I34" s="81"/>
      <c r="J34" s="51"/>
    </row>
    <row r="35" spans="1:10" ht="24" customHeight="1" x14ac:dyDescent="0.6">
      <c r="A35" s="3" t="s">
        <v>124</v>
      </c>
      <c r="C35" s="50"/>
      <c r="D35" s="51"/>
      <c r="E35" s="81"/>
      <c r="F35" s="51"/>
      <c r="G35" s="81"/>
      <c r="H35" s="51"/>
      <c r="I35" s="81"/>
      <c r="J35" s="51"/>
    </row>
    <row r="36" spans="1:10" ht="24" customHeight="1" x14ac:dyDescent="0.6">
      <c r="A36" s="6" t="s">
        <v>103</v>
      </c>
      <c r="C36" s="50"/>
      <c r="D36" s="116">
        <f>+D28</f>
        <v>-44467</v>
      </c>
      <c r="E36" s="116"/>
      <c r="F36" s="116">
        <f>+F28</f>
        <v>-81119</v>
      </c>
      <c r="G36" s="116"/>
      <c r="H36" s="116">
        <f>+H28</f>
        <v>-42218</v>
      </c>
      <c r="I36" s="116"/>
      <c r="J36" s="116">
        <f>+J28</f>
        <v>-97306</v>
      </c>
    </row>
    <row r="37" spans="1:10" ht="24" customHeight="1" x14ac:dyDescent="0.6">
      <c r="A37" s="6" t="s">
        <v>104</v>
      </c>
      <c r="C37" s="50"/>
      <c r="D37" s="81">
        <v>0</v>
      </c>
      <c r="E37" s="81"/>
      <c r="F37" s="81">
        <v>0</v>
      </c>
      <c r="G37" s="81"/>
      <c r="H37" s="81">
        <v>0</v>
      </c>
      <c r="I37" s="81"/>
      <c r="J37" s="81">
        <v>0</v>
      </c>
    </row>
    <row r="38" spans="1:10" ht="24" customHeight="1" thickBot="1" x14ac:dyDescent="0.65">
      <c r="A38" s="3" t="s">
        <v>99</v>
      </c>
      <c r="C38" s="50"/>
      <c r="D38" s="82">
        <f>SUM(D36:D37)</f>
        <v>-44467</v>
      </c>
      <c r="E38" s="81">
        <f t="shared" ref="E38:J38" si="5">SUM(E36:E37)</f>
        <v>0</v>
      </c>
      <c r="F38" s="82">
        <f t="shared" si="5"/>
        <v>-81119</v>
      </c>
      <c r="G38" s="81">
        <f t="shared" si="5"/>
        <v>0</v>
      </c>
      <c r="H38" s="82">
        <f t="shared" si="5"/>
        <v>-42218</v>
      </c>
      <c r="I38" s="81">
        <f t="shared" si="5"/>
        <v>0</v>
      </c>
      <c r="J38" s="82">
        <f t="shared" si="5"/>
        <v>-97306</v>
      </c>
    </row>
    <row r="39" spans="1:10" ht="24" customHeight="1" thickTop="1" x14ac:dyDescent="0.6">
      <c r="A39" s="76"/>
      <c r="C39" s="50"/>
      <c r="D39" s="51"/>
      <c r="E39" s="81"/>
      <c r="F39" s="51"/>
      <c r="G39" s="81"/>
      <c r="H39" s="51"/>
      <c r="I39" s="81"/>
      <c r="J39" s="51"/>
    </row>
    <row r="40" spans="1:10" ht="24" customHeight="1" x14ac:dyDescent="0.6">
      <c r="A40" s="76" t="s">
        <v>34</v>
      </c>
      <c r="C40" s="80"/>
      <c r="D40" s="56"/>
      <c r="E40" s="51"/>
      <c r="F40" s="56"/>
      <c r="G40" s="51"/>
      <c r="H40" s="56"/>
      <c r="I40" s="81"/>
      <c r="J40" s="56"/>
    </row>
    <row r="41" spans="1:10" ht="24" customHeight="1" x14ac:dyDescent="0.6">
      <c r="A41" s="53" t="s">
        <v>105</v>
      </c>
      <c r="D41" s="160">
        <f>D33/(6770758805/1000)</f>
        <v>-6.5675061364115451E-3</v>
      </c>
      <c r="E41" s="160">
        <f>+E14/1343289404</f>
        <v>0</v>
      </c>
      <c r="F41" s="160">
        <f>F33/(6770758805/1000)</f>
        <v>-1.198078418331725E-2</v>
      </c>
      <c r="G41" s="160">
        <f>+G14/1343289404</f>
        <v>0</v>
      </c>
      <c r="H41" s="160">
        <f>H33/(6770758805/1000)</f>
        <v>-6.2353424801993079E-3</v>
      </c>
      <c r="I41" s="160">
        <f>+I14/1343289404</f>
        <v>0</v>
      </c>
      <c r="J41" s="160">
        <f>J33/(6770758805/1000)</f>
        <v>-1.4371505883231651E-2</v>
      </c>
    </row>
    <row r="42" spans="1:10" ht="24" customHeight="1" x14ac:dyDescent="0.6">
      <c r="A42" s="6"/>
      <c r="B42" s="78"/>
      <c r="C42" s="78"/>
      <c r="D42" s="83"/>
      <c r="E42" s="83"/>
      <c r="F42" s="83"/>
      <c r="G42" s="83"/>
      <c r="H42" s="83"/>
      <c r="I42" s="112"/>
      <c r="J42" s="83"/>
    </row>
    <row r="43" spans="1:10" s="71" customFormat="1" ht="24" customHeight="1" x14ac:dyDescent="0.6">
      <c r="A43" s="6" t="s">
        <v>9</v>
      </c>
      <c r="B43" s="53"/>
      <c r="C43" s="53"/>
      <c r="D43" s="53"/>
      <c r="E43" s="92"/>
      <c r="F43" s="53"/>
      <c r="G43" s="92"/>
      <c r="H43" s="53"/>
      <c r="I43" s="92"/>
      <c r="J43" s="53"/>
    </row>
  </sheetData>
  <mergeCells count="5">
    <mergeCell ref="A2:J2"/>
    <mergeCell ref="A3:J3"/>
    <mergeCell ref="A4:J4"/>
    <mergeCell ref="A5:J5"/>
    <mergeCell ref="D7:F7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8" firstPageNumber="7" fitToHeight="2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52"/>
  <sheetViews>
    <sheetView showGridLines="0" view="pageBreakPreview" zoomScale="60" zoomScaleNormal="85" workbookViewId="0">
      <selection activeCell="D36" sqref="D36"/>
    </sheetView>
  </sheetViews>
  <sheetFormatPr defaultColWidth="9.21875" defaultRowHeight="24" customHeight="1" x14ac:dyDescent="0.6"/>
  <cols>
    <col min="1" max="1" width="46.5546875" style="53" customWidth="1"/>
    <col min="2" max="2" width="8" style="53" customWidth="1"/>
    <col min="3" max="3" width="1.44140625" style="53" customWidth="1"/>
    <col min="4" max="4" width="19.21875" style="53" customWidth="1"/>
    <col min="5" max="5" width="1.44140625" style="53" customWidth="1"/>
    <col min="6" max="6" width="19.21875" style="53" customWidth="1"/>
    <col min="7" max="7" width="1.44140625" style="53" customWidth="1"/>
    <col min="8" max="8" width="19.21875" style="53" customWidth="1"/>
    <col min="9" max="16384" width="9.21875" style="53"/>
  </cols>
  <sheetData>
    <row r="1" spans="1:8" ht="24" customHeight="1" x14ac:dyDescent="0.6">
      <c r="H1" s="84" t="s">
        <v>36</v>
      </c>
    </row>
    <row r="2" spans="1:8" ht="24" customHeight="1" x14ac:dyDescent="0.6">
      <c r="A2" s="3" t="s">
        <v>70</v>
      </c>
      <c r="B2" s="85"/>
      <c r="C2" s="85"/>
      <c r="D2" s="85"/>
      <c r="E2" s="85"/>
      <c r="F2" s="85"/>
      <c r="G2" s="85"/>
      <c r="H2" s="85"/>
    </row>
    <row r="3" spans="1:8" ht="24" customHeight="1" x14ac:dyDescent="0.6">
      <c r="A3" s="3" t="s">
        <v>41</v>
      </c>
      <c r="B3" s="3"/>
      <c r="C3" s="3"/>
      <c r="D3" s="3"/>
      <c r="E3" s="3"/>
      <c r="F3" s="3"/>
      <c r="G3" s="3"/>
      <c r="H3" s="3"/>
    </row>
    <row r="4" spans="1:8" ht="24" customHeight="1" x14ac:dyDescent="0.6">
      <c r="A4" s="3" t="s">
        <v>137</v>
      </c>
      <c r="B4" s="3"/>
      <c r="C4" s="3"/>
      <c r="D4" s="3"/>
      <c r="E4" s="3"/>
      <c r="F4" s="3"/>
      <c r="G4" s="3"/>
      <c r="H4" s="3"/>
    </row>
    <row r="5" spans="1:8" ht="24" customHeight="1" x14ac:dyDescent="0.6">
      <c r="B5" s="6"/>
      <c r="C5" s="6"/>
      <c r="D5" s="6"/>
      <c r="E5" s="6"/>
      <c r="F5" s="6"/>
      <c r="G5" s="6"/>
      <c r="H5" s="105" t="s">
        <v>35</v>
      </c>
    </row>
    <row r="6" spans="1:8" ht="24" customHeight="1" x14ac:dyDescent="0.6">
      <c r="A6" s="76"/>
      <c r="B6" s="76"/>
      <c r="C6" s="76"/>
      <c r="D6" s="175" t="s">
        <v>72</v>
      </c>
      <c r="E6" s="175"/>
      <c r="F6" s="175"/>
      <c r="G6" s="175"/>
      <c r="H6" s="175"/>
    </row>
    <row r="7" spans="1:8" ht="24" customHeight="1" x14ac:dyDescent="0.6">
      <c r="A7" s="76"/>
      <c r="B7" s="76"/>
      <c r="C7" s="76"/>
      <c r="D7" s="86"/>
      <c r="E7" s="86"/>
      <c r="F7" s="86"/>
      <c r="G7" s="86"/>
      <c r="H7" s="86"/>
    </row>
    <row r="8" spans="1:8" ht="24" customHeight="1" x14ac:dyDescent="0.6">
      <c r="B8" s="87"/>
      <c r="C8" s="87"/>
      <c r="D8" s="88" t="s">
        <v>50</v>
      </c>
      <c r="E8" s="87"/>
      <c r="F8" s="88" t="s">
        <v>110</v>
      </c>
      <c r="G8" s="87"/>
      <c r="H8" s="90"/>
    </row>
    <row r="9" spans="1:8" ht="24" customHeight="1" x14ac:dyDescent="0.6">
      <c r="B9" s="101" t="s">
        <v>1</v>
      </c>
      <c r="C9" s="89"/>
      <c r="D9" s="101" t="s">
        <v>51</v>
      </c>
      <c r="E9" s="89"/>
      <c r="F9" s="101" t="s">
        <v>23</v>
      </c>
      <c r="G9" s="89"/>
      <c r="H9" s="91" t="s">
        <v>24</v>
      </c>
    </row>
    <row r="10" spans="1:8" ht="24" customHeight="1" x14ac:dyDescent="0.6">
      <c r="B10" s="92"/>
      <c r="C10" s="92"/>
      <c r="D10" s="93"/>
      <c r="E10" s="93"/>
      <c r="F10" s="93"/>
      <c r="G10" s="94"/>
      <c r="H10" s="94"/>
    </row>
    <row r="11" spans="1:8" ht="24" customHeight="1" x14ac:dyDescent="0.6">
      <c r="A11" s="95" t="s">
        <v>108</v>
      </c>
      <c r="B11" s="95"/>
      <c r="C11" s="95"/>
      <c r="D11" s="96">
        <v>677076</v>
      </c>
      <c r="E11" s="96"/>
      <c r="F11" s="96">
        <v>-1098751</v>
      </c>
      <c r="G11" s="96"/>
      <c r="H11" s="96">
        <f>SUM(D11:F11)</f>
        <v>-421675</v>
      </c>
    </row>
    <row r="12" spans="1:8" ht="24" customHeight="1" x14ac:dyDescent="0.6">
      <c r="A12" s="95" t="s">
        <v>106</v>
      </c>
      <c r="B12" s="98"/>
      <c r="C12" s="95"/>
      <c r="D12" s="61"/>
      <c r="E12" s="57"/>
      <c r="F12" s="61"/>
      <c r="G12" s="57"/>
      <c r="H12" s="57"/>
    </row>
    <row r="13" spans="1:8" ht="24" customHeight="1" x14ac:dyDescent="0.6">
      <c r="A13" s="97" t="s">
        <v>107</v>
      </c>
      <c r="B13" s="98"/>
      <c r="C13" s="95"/>
      <c r="D13" s="59">
        <v>0</v>
      </c>
      <c r="E13" s="57"/>
      <c r="F13" s="59">
        <v>-12753</v>
      </c>
      <c r="G13" s="57"/>
      <c r="H13" s="59">
        <f>SUM(D13:F13)</f>
        <v>-12753</v>
      </c>
    </row>
    <row r="14" spans="1:8" ht="24" customHeight="1" x14ac:dyDescent="0.6">
      <c r="A14" s="100" t="s">
        <v>108</v>
      </c>
      <c r="B14" s="98"/>
      <c r="C14" s="95"/>
      <c r="D14" s="113">
        <f>SUM(D11:D13)</f>
        <v>677076</v>
      </c>
      <c r="E14" s="96">
        <f t="shared" ref="E14:H14" si="0">SUM(E11:E13)</f>
        <v>0</v>
      </c>
      <c r="F14" s="113">
        <f t="shared" si="0"/>
        <v>-1111504</v>
      </c>
      <c r="G14" s="96">
        <f t="shared" si="0"/>
        <v>0</v>
      </c>
      <c r="H14" s="113">
        <f t="shared" si="0"/>
        <v>-434428</v>
      </c>
    </row>
    <row r="15" spans="1:8" ht="24" customHeight="1" x14ac:dyDescent="0.6">
      <c r="A15" s="95" t="s">
        <v>109</v>
      </c>
      <c r="B15" s="98"/>
      <c r="C15" s="95"/>
      <c r="D15" s="57"/>
      <c r="E15" s="57"/>
      <c r="F15" s="57"/>
      <c r="G15" s="57"/>
      <c r="H15" s="57"/>
    </row>
    <row r="16" spans="1:8" ht="24" customHeight="1" x14ac:dyDescent="0.6">
      <c r="A16" s="97" t="s">
        <v>98</v>
      </c>
      <c r="B16" s="98"/>
      <c r="C16" s="95"/>
      <c r="D16" s="59">
        <v>0</v>
      </c>
      <c r="E16" s="57"/>
      <c r="F16" s="59">
        <f>+PL_3M!F22</f>
        <v>-81119</v>
      </c>
      <c r="G16" s="57"/>
      <c r="H16" s="59">
        <f>SUM(D16:F16)</f>
        <v>-81119</v>
      </c>
    </row>
    <row r="17" spans="1:9" ht="24" customHeight="1" x14ac:dyDescent="0.6">
      <c r="A17" s="95" t="s">
        <v>109</v>
      </c>
      <c r="B17" s="98"/>
      <c r="C17" s="95"/>
      <c r="D17" s="96">
        <f>SUM(D16)</f>
        <v>0</v>
      </c>
      <c r="E17" s="96">
        <f t="shared" ref="E17:H17" si="1">SUM(E16)</f>
        <v>0</v>
      </c>
      <c r="F17" s="96">
        <f t="shared" si="1"/>
        <v>-81119</v>
      </c>
      <c r="G17" s="96">
        <f t="shared" si="1"/>
        <v>0</v>
      </c>
      <c r="H17" s="96">
        <f t="shared" si="1"/>
        <v>-81119</v>
      </c>
    </row>
    <row r="18" spans="1:9" ht="24" customHeight="1" thickBot="1" x14ac:dyDescent="0.65">
      <c r="A18" s="95" t="s">
        <v>138</v>
      </c>
      <c r="B18" s="95"/>
      <c r="C18" s="95"/>
      <c r="D18" s="99">
        <f>SUM(D14,D17)</f>
        <v>677076</v>
      </c>
      <c r="E18" s="96">
        <f t="shared" ref="E18:H18" si="2">SUM(E14,E17)</f>
        <v>0</v>
      </c>
      <c r="F18" s="99">
        <f t="shared" si="2"/>
        <v>-1192623</v>
      </c>
      <c r="G18" s="96">
        <f t="shared" si="2"/>
        <v>0</v>
      </c>
      <c r="H18" s="99">
        <f t="shared" si="2"/>
        <v>-515547</v>
      </c>
    </row>
    <row r="19" spans="1:9" ht="24" customHeight="1" thickTop="1" x14ac:dyDescent="0.6">
      <c r="A19" s="95"/>
      <c r="B19" s="95"/>
      <c r="C19" s="95"/>
      <c r="D19" s="57"/>
      <c r="E19" s="57"/>
      <c r="F19" s="57"/>
      <c r="G19" s="57"/>
      <c r="H19" s="57"/>
    </row>
    <row r="20" spans="1:9" ht="24" customHeight="1" x14ac:dyDescent="0.6">
      <c r="A20" s="95" t="s">
        <v>65</v>
      </c>
      <c r="B20" s="95"/>
      <c r="C20" s="95"/>
      <c r="D20" s="96">
        <v>677076</v>
      </c>
      <c r="E20" s="96"/>
      <c r="F20" s="96">
        <v>-1282965</v>
      </c>
      <c r="G20" s="96"/>
      <c r="H20" s="96">
        <f>SUM(D20:F20)</f>
        <v>-605889</v>
      </c>
    </row>
    <row r="21" spans="1:9" ht="24" customHeight="1" x14ac:dyDescent="0.6">
      <c r="A21" s="95" t="s">
        <v>109</v>
      </c>
      <c r="B21" s="98"/>
      <c r="C21" s="95"/>
      <c r="D21" s="61"/>
      <c r="E21" s="61"/>
      <c r="F21" s="61"/>
      <c r="G21" s="57"/>
      <c r="H21" s="57"/>
    </row>
    <row r="22" spans="1:9" ht="24" customHeight="1" x14ac:dyDescent="0.6">
      <c r="A22" s="97" t="s">
        <v>98</v>
      </c>
      <c r="B22" s="98"/>
      <c r="C22" s="95"/>
      <c r="D22" s="59">
        <v>0</v>
      </c>
      <c r="E22" s="57"/>
      <c r="F22" s="59">
        <f>+PL_3M!D22</f>
        <v>-44467</v>
      </c>
      <c r="G22" s="57"/>
      <c r="H22" s="59">
        <f>SUM(D22:F22)</f>
        <v>-44467</v>
      </c>
    </row>
    <row r="23" spans="1:9" ht="24" customHeight="1" x14ac:dyDescent="0.6">
      <c r="A23" s="95" t="s">
        <v>109</v>
      </c>
      <c r="B23" s="98"/>
      <c r="C23" s="95"/>
      <c r="D23" s="96">
        <f>SUM(D22)</f>
        <v>0</v>
      </c>
      <c r="E23" s="96">
        <f t="shared" ref="E23:H23" si="3">SUM(E22)</f>
        <v>0</v>
      </c>
      <c r="F23" s="96">
        <f t="shared" si="3"/>
        <v>-44467</v>
      </c>
      <c r="G23" s="96">
        <f t="shared" si="3"/>
        <v>0</v>
      </c>
      <c r="H23" s="96">
        <f t="shared" si="3"/>
        <v>-44467</v>
      </c>
    </row>
    <row r="24" spans="1:9" ht="24" customHeight="1" thickBot="1" x14ac:dyDescent="0.65">
      <c r="A24" s="95" t="s">
        <v>139</v>
      </c>
      <c r="B24" s="95"/>
      <c r="C24" s="95"/>
      <c r="D24" s="99">
        <f>SUM(D20,D23)</f>
        <v>677076</v>
      </c>
      <c r="E24" s="96">
        <f t="shared" ref="E24:H24" si="4">SUM(E20,E23)</f>
        <v>0</v>
      </c>
      <c r="F24" s="99">
        <f t="shared" si="4"/>
        <v>-1327432</v>
      </c>
      <c r="G24" s="96">
        <f t="shared" si="4"/>
        <v>0</v>
      </c>
      <c r="H24" s="99">
        <f t="shared" si="4"/>
        <v>-650356</v>
      </c>
    </row>
    <row r="25" spans="1:9" ht="24" customHeight="1" thickTop="1" x14ac:dyDescent="0.6">
      <c r="D25" s="57"/>
      <c r="E25" s="57"/>
      <c r="F25" s="57"/>
      <c r="G25" s="57"/>
      <c r="I25" s="57"/>
    </row>
    <row r="26" spans="1:9" ht="24" customHeight="1" x14ac:dyDescent="0.6">
      <c r="A26" s="6" t="s">
        <v>9</v>
      </c>
      <c r="D26" s="92"/>
      <c r="E26" s="6"/>
      <c r="F26" s="92"/>
      <c r="G26" s="6"/>
      <c r="H26" s="6"/>
    </row>
    <row r="27" spans="1:9" ht="24" customHeight="1" x14ac:dyDescent="0.6">
      <c r="H27" s="84" t="s">
        <v>36</v>
      </c>
    </row>
    <row r="28" spans="1:9" ht="24" customHeight="1" x14ac:dyDescent="0.6">
      <c r="A28" s="3" t="str">
        <f>A2</f>
        <v>Three Sixty Five  Public Company Limited</v>
      </c>
      <c r="B28" s="85"/>
      <c r="C28" s="85"/>
      <c r="D28" s="85"/>
      <c r="E28" s="85"/>
      <c r="F28" s="85"/>
      <c r="G28" s="85"/>
      <c r="H28" s="85"/>
    </row>
    <row r="29" spans="1:9" ht="24" customHeight="1" x14ac:dyDescent="0.6">
      <c r="A29" s="3" t="s">
        <v>57</v>
      </c>
      <c r="B29" s="3"/>
      <c r="C29" s="3"/>
      <c r="D29" s="3"/>
      <c r="E29" s="3"/>
      <c r="F29" s="3"/>
      <c r="G29" s="3"/>
      <c r="H29" s="3"/>
    </row>
    <row r="30" spans="1:9" ht="24" customHeight="1" x14ac:dyDescent="0.6">
      <c r="A30" s="3" t="str">
        <f>A4</f>
        <v>For the three-month period ended 31 March 2020</v>
      </c>
      <c r="B30" s="3"/>
      <c r="C30" s="3"/>
      <c r="D30" s="3"/>
      <c r="E30" s="3"/>
      <c r="F30" s="3"/>
      <c r="G30" s="3"/>
      <c r="H30" s="3"/>
    </row>
    <row r="31" spans="1:9" ht="24" customHeight="1" x14ac:dyDescent="0.6">
      <c r="B31" s="6"/>
      <c r="C31" s="6"/>
      <c r="D31" s="6"/>
      <c r="E31" s="6"/>
      <c r="F31" s="6"/>
      <c r="G31" s="6"/>
      <c r="H31" s="105" t="s">
        <v>35</v>
      </c>
    </row>
    <row r="32" spans="1:9" ht="24" customHeight="1" x14ac:dyDescent="0.6">
      <c r="A32" s="76"/>
      <c r="B32" s="76"/>
      <c r="C32" s="76"/>
      <c r="D32" s="175" t="s">
        <v>0</v>
      </c>
      <c r="E32" s="175"/>
      <c r="F32" s="175"/>
      <c r="G32" s="175"/>
      <c r="H32" s="175"/>
    </row>
    <row r="33" spans="1:8" ht="24" customHeight="1" x14ac:dyDescent="0.6">
      <c r="A33" s="76"/>
      <c r="B33" s="76"/>
      <c r="C33" s="76"/>
      <c r="D33" s="86"/>
      <c r="E33" s="86"/>
      <c r="F33" s="86"/>
      <c r="G33" s="86"/>
      <c r="H33" s="86"/>
    </row>
    <row r="34" spans="1:8" ht="24" customHeight="1" x14ac:dyDescent="0.6">
      <c r="B34" s="87"/>
      <c r="C34" s="87"/>
      <c r="D34" s="88" t="s">
        <v>50</v>
      </c>
      <c r="E34" s="87"/>
      <c r="F34" s="88" t="s">
        <v>110</v>
      </c>
      <c r="G34" s="87"/>
      <c r="H34" s="90"/>
    </row>
    <row r="35" spans="1:8" ht="24" customHeight="1" x14ac:dyDescent="0.6">
      <c r="B35" s="101" t="s">
        <v>1</v>
      </c>
      <c r="C35" s="89"/>
      <c r="D35" s="101" t="s">
        <v>51</v>
      </c>
      <c r="E35" s="89"/>
      <c r="F35" s="101" t="s">
        <v>23</v>
      </c>
      <c r="G35" s="89"/>
      <c r="H35" s="91" t="s">
        <v>24</v>
      </c>
    </row>
    <row r="37" spans="1:8" ht="24" customHeight="1" x14ac:dyDescent="0.6">
      <c r="A37" s="95" t="s">
        <v>108</v>
      </c>
      <c r="B37" s="95"/>
      <c r="C37" s="95"/>
      <c r="D37" s="96">
        <v>677076</v>
      </c>
      <c r="E37" s="96"/>
      <c r="F37" s="96">
        <v>-1098606</v>
      </c>
      <c r="G37" s="96"/>
      <c r="H37" s="96">
        <f>SUM(D37:F37)</f>
        <v>-421530</v>
      </c>
    </row>
    <row r="38" spans="1:8" ht="24" customHeight="1" x14ac:dyDescent="0.6">
      <c r="A38" s="95" t="s">
        <v>106</v>
      </c>
      <c r="B38" s="98"/>
      <c r="C38" s="95"/>
      <c r="D38" s="61"/>
      <c r="E38" s="57"/>
      <c r="F38" s="61"/>
      <c r="G38" s="57"/>
      <c r="H38" s="57"/>
    </row>
    <row r="39" spans="1:8" ht="24" customHeight="1" x14ac:dyDescent="0.6">
      <c r="A39" s="97" t="s">
        <v>107</v>
      </c>
      <c r="B39" s="98"/>
      <c r="C39" s="95"/>
      <c r="D39" s="59">
        <v>0</v>
      </c>
      <c r="E39" s="57"/>
      <c r="F39" s="59">
        <v>-9412</v>
      </c>
      <c r="G39" s="57"/>
      <c r="H39" s="59">
        <f>SUM(D39:F39)</f>
        <v>-9412</v>
      </c>
    </row>
    <row r="40" spans="1:8" ht="24" customHeight="1" x14ac:dyDescent="0.6">
      <c r="A40" s="100" t="s">
        <v>108</v>
      </c>
      <c r="B40" s="98"/>
      <c r="C40" s="95"/>
      <c r="D40" s="113">
        <f>SUM(D37:D39)</f>
        <v>677076</v>
      </c>
      <c r="E40" s="96">
        <f t="shared" ref="E40" si="5">SUM(E37:E39)</f>
        <v>0</v>
      </c>
      <c r="F40" s="113">
        <f t="shared" ref="F40" si="6">SUM(F37:F39)</f>
        <v>-1108018</v>
      </c>
      <c r="G40" s="96">
        <f t="shared" ref="G40" si="7">SUM(G37:G39)</f>
        <v>0</v>
      </c>
      <c r="H40" s="113">
        <f t="shared" ref="H40" si="8">SUM(H37:H39)</f>
        <v>-430942</v>
      </c>
    </row>
    <row r="41" spans="1:8" ht="24" customHeight="1" x14ac:dyDescent="0.6">
      <c r="A41" s="95" t="s">
        <v>109</v>
      </c>
      <c r="B41" s="98"/>
      <c r="C41" s="95"/>
      <c r="D41" s="57"/>
      <c r="E41" s="57"/>
      <c r="F41" s="57"/>
      <c r="G41" s="57"/>
      <c r="H41" s="57"/>
    </row>
    <row r="42" spans="1:8" ht="24" customHeight="1" x14ac:dyDescent="0.6">
      <c r="A42" s="97" t="s">
        <v>98</v>
      </c>
      <c r="B42" s="98"/>
      <c r="C42" s="95"/>
      <c r="D42" s="59">
        <v>0</v>
      </c>
      <c r="E42" s="57"/>
      <c r="F42" s="59">
        <f>+PL_3M!J22</f>
        <v>-97306</v>
      </c>
      <c r="G42" s="57"/>
      <c r="H42" s="59">
        <f>SUM(D42:F42)</f>
        <v>-97306</v>
      </c>
    </row>
    <row r="43" spans="1:8" ht="24" customHeight="1" x14ac:dyDescent="0.6">
      <c r="A43" s="95" t="s">
        <v>109</v>
      </c>
      <c r="B43" s="98"/>
      <c r="C43" s="95"/>
      <c r="D43" s="96">
        <f>SUM(D42)</f>
        <v>0</v>
      </c>
      <c r="E43" s="96">
        <f t="shared" ref="E43" si="9">SUM(E42)</f>
        <v>0</v>
      </c>
      <c r="F43" s="96">
        <f t="shared" ref="F43" si="10">SUM(F42)</f>
        <v>-97306</v>
      </c>
      <c r="G43" s="96">
        <f t="shared" ref="G43" si="11">SUM(G42)</f>
        <v>0</v>
      </c>
      <c r="H43" s="96">
        <f t="shared" ref="H43" si="12">SUM(H42)</f>
        <v>-97306</v>
      </c>
    </row>
    <row r="44" spans="1:8" ht="24" customHeight="1" thickBot="1" x14ac:dyDescent="0.65">
      <c r="A44" s="95" t="s">
        <v>138</v>
      </c>
      <c r="B44" s="95"/>
      <c r="C44" s="95"/>
      <c r="D44" s="99">
        <f>SUM(D40,D43)</f>
        <v>677076</v>
      </c>
      <c r="E44" s="96">
        <f t="shared" ref="E44" si="13">SUM(E40,E43)</f>
        <v>0</v>
      </c>
      <c r="F44" s="99">
        <f t="shared" ref="F44" si="14">SUM(F40,F43)</f>
        <v>-1205324</v>
      </c>
      <c r="G44" s="96">
        <f t="shared" ref="G44" si="15">SUM(G40,G43)</f>
        <v>0</v>
      </c>
      <c r="H44" s="99">
        <f t="shared" ref="H44" si="16">SUM(H40,H43)</f>
        <v>-528248</v>
      </c>
    </row>
    <row r="45" spans="1:8" ht="24" customHeight="1" thickTop="1" x14ac:dyDescent="0.6">
      <c r="A45" s="95"/>
      <c r="B45" s="95"/>
      <c r="C45" s="95"/>
      <c r="D45" s="57"/>
      <c r="E45" s="57"/>
      <c r="F45" s="57"/>
      <c r="G45" s="57"/>
      <c r="H45" s="57"/>
    </row>
    <row r="46" spans="1:8" ht="24" customHeight="1" x14ac:dyDescent="0.6">
      <c r="A46" s="95" t="s">
        <v>65</v>
      </c>
      <c r="B46" s="95"/>
      <c r="C46" s="95"/>
      <c r="D46" s="96">
        <f>[1]งบแสดงการเปลี่ยนแปลงเฉพาะ!$D$19</f>
        <v>677076</v>
      </c>
      <c r="E46" s="96"/>
      <c r="F46" s="96">
        <v>-1291481</v>
      </c>
      <c r="G46" s="96"/>
      <c r="H46" s="96">
        <f>SUM(D46:F46)</f>
        <v>-614405</v>
      </c>
    </row>
    <row r="47" spans="1:8" ht="24" customHeight="1" x14ac:dyDescent="0.6">
      <c r="A47" s="95" t="s">
        <v>109</v>
      </c>
      <c r="B47" s="98"/>
      <c r="C47" s="95"/>
      <c r="D47" s="61"/>
      <c r="E47" s="61"/>
      <c r="F47" s="61"/>
      <c r="G47" s="57"/>
      <c r="H47" s="57"/>
    </row>
    <row r="48" spans="1:8" ht="24" customHeight="1" x14ac:dyDescent="0.6">
      <c r="A48" s="97" t="s">
        <v>98</v>
      </c>
      <c r="B48" s="98"/>
      <c r="C48" s="95"/>
      <c r="D48" s="59">
        <v>0</v>
      </c>
      <c r="E48" s="57"/>
      <c r="F48" s="59">
        <f>+PL_3M!H22</f>
        <v>-42218</v>
      </c>
      <c r="G48" s="57"/>
      <c r="H48" s="59">
        <f>SUM(D48:F48)</f>
        <v>-42218</v>
      </c>
    </row>
    <row r="49" spans="1:9" ht="24" customHeight="1" x14ac:dyDescent="0.6">
      <c r="A49" s="95" t="s">
        <v>109</v>
      </c>
      <c r="B49" s="98"/>
      <c r="C49" s="95"/>
      <c r="D49" s="96">
        <f>SUM(D48)</f>
        <v>0</v>
      </c>
      <c r="E49" s="96">
        <f t="shared" ref="E49" si="17">SUM(E48)</f>
        <v>0</v>
      </c>
      <c r="F49" s="96">
        <f>SUM(F48)</f>
        <v>-42218</v>
      </c>
      <c r="G49" s="96">
        <f t="shared" ref="G49" si="18">SUM(G48)</f>
        <v>0</v>
      </c>
      <c r="H49" s="96">
        <f>SUM(H48)</f>
        <v>-42218</v>
      </c>
    </row>
    <row r="50" spans="1:9" ht="24" customHeight="1" thickBot="1" x14ac:dyDescent="0.65">
      <c r="A50" s="95" t="s">
        <v>139</v>
      </c>
      <c r="B50" s="95"/>
      <c r="C50" s="95"/>
      <c r="D50" s="99">
        <f>SUM(D46,D49)</f>
        <v>677076</v>
      </c>
      <c r="E50" s="96">
        <f t="shared" ref="E50" si="19">SUM(E46,E49)</f>
        <v>0</v>
      </c>
      <c r="F50" s="99">
        <f>SUM(F46,F49)</f>
        <v>-1333699</v>
      </c>
      <c r="G50" s="96">
        <f t="shared" ref="G50" si="20">SUM(G46,G49)</f>
        <v>0</v>
      </c>
      <c r="H50" s="99">
        <f>SUM(H46,H49)</f>
        <v>-656623</v>
      </c>
    </row>
    <row r="51" spans="1:9" ht="24" customHeight="1" thickTop="1" x14ac:dyDescent="0.6">
      <c r="I51" s="61"/>
    </row>
    <row r="52" spans="1:9" ht="24" customHeight="1" x14ac:dyDescent="0.6">
      <c r="A52" s="6" t="s">
        <v>9</v>
      </c>
    </row>
  </sheetData>
  <mergeCells count="2">
    <mergeCell ref="D6:H6"/>
    <mergeCell ref="D32:H32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9" firstPageNumber="8" orientation="portrait" useFirstPageNumber="1" r:id="rId1"/>
  <headerFooter>
    <oddFooter>&amp;R&amp;P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1"/>
  <sheetViews>
    <sheetView tabSelected="1" view="pageBreakPreview" topLeftCell="A3" zoomScale="70" zoomScaleNormal="70" zoomScaleSheetLayoutView="70" workbookViewId="0">
      <selection activeCell="G27" sqref="G27"/>
    </sheetView>
  </sheetViews>
  <sheetFormatPr defaultColWidth="7.6640625" defaultRowHeight="22.2" customHeight="1" x14ac:dyDescent="0.6"/>
  <cols>
    <col min="1" max="3" width="3.33203125" style="128" customWidth="1"/>
    <col min="4" max="4" width="46.5546875" style="128" customWidth="1"/>
    <col min="5" max="5" width="12.77734375" style="125" customWidth="1"/>
    <col min="6" max="6" width="1.44140625" style="140" customWidth="1"/>
    <col min="7" max="7" width="14.77734375" style="125" customWidth="1"/>
    <col min="8" max="8" width="1.44140625" style="140" customWidth="1"/>
    <col min="9" max="9" width="12.77734375" style="125" customWidth="1"/>
    <col min="10" max="10" width="1.44140625" style="140" customWidth="1"/>
    <col min="11" max="11" width="12.77734375" style="125" customWidth="1"/>
    <col min="12" max="17" width="7.6640625" style="128"/>
    <col min="18" max="18" width="14.109375" style="142" bestFit="1" customWidth="1"/>
    <col min="19" max="256" width="7.6640625" style="128"/>
    <col min="257" max="259" width="3.33203125" style="128" customWidth="1"/>
    <col min="260" max="260" width="52.88671875" style="128" customWidth="1"/>
    <col min="261" max="261" width="12.77734375" style="128" customWidth="1"/>
    <col min="262" max="262" width="1.44140625" style="128" customWidth="1"/>
    <col min="263" max="263" width="12.77734375" style="128" customWidth="1"/>
    <col min="264" max="264" width="1.44140625" style="128" customWidth="1"/>
    <col min="265" max="265" width="12.77734375" style="128" customWidth="1"/>
    <col min="266" max="266" width="1.44140625" style="128" customWidth="1"/>
    <col min="267" max="267" width="12.77734375" style="128" customWidth="1"/>
    <col min="268" max="273" width="7.6640625" style="128"/>
    <col min="274" max="274" width="14.109375" style="128" bestFit="1" customWidth="1"/>
    <col min="275" max="512" width="7.6640625" style="128"/>
    <col min="513" max="515" width="3.33203125" style="128" customWidth="1"/>
    <col min="516" max="516" width="52.88671875" style="128" customWidth="1"/>
    <col min="517" max="517" width="12.77734375" style="128" customWidth="1"/>
    <col min="518" max="518" width="1.44140625" style="128" customWidth="1"/>
    <col min="519" max="519" width="12.77734375" style="128" customWidth="1"/>
    <col min="520" max="520" width="1.44140625" style="128" customWidth="1"/>
    <col min="521" max="521" width="12.77734375" style="128" customWidth="1"/>
    <col min="522" max="522" width="1.44140625" style="128" customWidth="1"/>
    <col min="523" max="523" width="12.77734375" style="128" customWidth="1"/>
    <col min="524" max="529" width="7.6640625" style="128"/>
    <col min="530" max="530" width="14.109375" style="128" bestFit="1" customWidth="1"/>
    <col min="531" max="768" width="7.6640625" style="128"/>
    <col min="769" max="771" width="3.33203125" style="128" customWidth="1"/>
    <col min="772" max="772" width="52.88671875" style="128" customWidth="1"/>
    <col min="773" max="773" width="12.77734375" style="128" customWidth="1"/>
    <col min="774" max="774" width="1.44140625" style="128" customWidth="1"/>
    <col min="775" max="775" width="12.77734375" style="128" customWidth="1"/>
    <col min="776" max="776" width="1.44140625" style="128" customWidth="1"/>
    <col min="777" max="777" width="12.77734375" style="128" customWidth="1"/>
    <col min="778" max="778" width="1.44140625" style="128" customWidth="1"/>
    <col min="779" max="779" width="12.77734375" style="128" customWidth="1"/>
    <col min="780" max="785" width="7.6640625" style="128"/>
    <col min="786" max="786" width="14.109375" style="128" bestFit="1" customWidth="1"/>
    <col min="787" max="1024" width="7.6640625" style="128"/>
    <col min="1025" max="1027" width="3.33203125" style="128" customWidth="1"/>
    <col min="1028" max="1028" width="52.88671875" style="128" customWidth="1"/>
    <col min="1029" max="1029" width="12.77734375" style="128" customWidth="1"/>
    <col min="1030" max="1030" width="1.44140625" style="128" customWidth="1"/>
    <col min="1031" max="1031" width="12.77734375" style="128" customWidth="1"/>
    <col min="1032" max="1032" width="1.44140625" style="128" customWidth="1"/>
    <col min="1033" max="1033" width="12.77734375" style="128" customWidth="1"/>
    <col min="1034" max="1034" width="1.44140625" style="128" customWidth="1"/>
    <col min="1035" max="1035" width="12.77734375" style="128" customWidth="1"/>
    <col min="1036" max="1041" width="7.6640625" style="128"/>
    <col min="1042" max="1042" width="14.109375" style="128" bestFit="1" customWidth="1"/>
    <col min="1043" max="1280" width="7.6640625" style="128"/>
    <col min="1281" max="1283" width="3.33203125" style="128" customWidth="1"/>
    <col min="1284" max="1284" width="52.88671875" style="128" customWidth="1"/>
    <col min="1285" max="1285" width="12.77734375" style="128" customWidth="1"/>
    <col min="1286" max="1286" width="1.44140625" style="128" customWidth="1"/>
    <col min="1287" max="1287" width="12.77734375" style="128" customWidth="1"/>
    <col min="1288" max="1288" width="1.44140625" style="128" customWidth="1"/>
    <col min="1289" max="1289" width="12.77734375" style="128" customWidth="1"/>
    <col min="1290" max="1290" width="1.44140625" style="128" customWidth="1"/>
    <col min="1291" max="1291" width="12.77734375" style="128" customWidth="1"/>
    <col min="1292" max="1297" width="7.6640625" style="128"/>
    <col min="1298" max="1298" width="14.109375" style="128" bestFit="1" customWidth="1"/>
    <col min="1299" max="1536" width="7.6640625" style="128"/>
    <col min="1537" max="1539" width="3.33203125" style="128" customWidth="1"/>
    <col min="1540" max="1540" width="52.88671875" style="128" customWidth="1"/>
    <col min="1541" max="1541" width="12.77734375" style="128" customWidth="1"/>
    <col min="1542" max="1542" width="1.44140625" style="128" customWidth="1"/>
    <col min="1543" max="1543" width="12.77734375" style="128" customWidth="1"/>
    <col min="1544" max="1544" width="1.44140625" style="128" customWidth="1"/>
    <col min="1545" max="1545" width="12.77734375" style="128" customWidth="1"/>
    <col min="1546" max="1546" width="1.44140625" style="128" customWidth="1"/>
    <col min="1547" max="1547" width="12.77734375" style="128" customWidth="1"/>
    <col min="1548" max="1553" width="7.6640625" style="128"/>
    <col min="1554" max="1554" width="14.109375" style="128" bestFit="1" customWidth="1"/>
    <col min="1555" max="1792" width="7.6640625" style="128"/>
    <col min="1793" max="1795" width="3.33203125" style="128" customWidth="1"/>
    <col min="1796" max="1796" width="52.88671875" style="128" customWidth="1"/>
    <col min="1797" max="1797" width="12.77734375" style="128" customWidth="1"/>
    <col min="1798" max="1798" width="1.44140625" style="128" customWidth="1"/>
    <col min="1799" max="1799" width="12.77734375" style="128" customWidth="1"/>
    <col min="1800" max="1800" width="1.44140625" style="128" customWidth="1"/>
    <col min="1801" max="1801" width="12.77734375" style="128" customWidth="1"/>
    <col min="1802" max="1802" width="1.44140625" style="128" customWidth="1"/>
    <col min="1803" max="1803" width="12.77734375" style="128" customWidth="1"/>
    <col min="1804" max="1809" width="7.6640625" style="128"/>
    <col min="1810" max="1810" width="14.109375" style="128" bestFit="1" customWidth="1"/>
    <col min="1811" max="2048" width="7.6640625" style="128"/>
    <col min="2049" max="2051" width="3.33203125" style="128" customWidth="1"/>
    <col min="2052" max="2052" width="52.88671875" style="128" customWidth="1"/>
    <col min="2053" max="2053" width="12.77734375" style="128" customWidth="1"/>
    <col min="2054" max="2054" width="1.44140625" style="128" customWidth="1"/>
    <col min="2055" max="2055" width="12.77734375" style="128" customWidth="1"/>
    <col min="2056" max="2056" width="1.44140625" style="128" customWidth="1"/>
    <col min="2057" max="2057" width="12.77734375" style="128" customWidth="1"/>
    <col min="2058" max="2058" width="1.44140625" style="128" customWidth="1"/>
    <col min="2059" max="2059" width="12.77734375" style="128" customWidth="1"/>
    <col min="2060" max="2065" width="7.6640625" style="128"/>
    <col min="2066" max="2066" width="14.109375" style="128" bestFit="1" customWidth="1"/>
    <col min="2067" max="2304" width="7.6640625" style="128"/>
    <col min="2305" max="2307" width="3.33203125" style="128" customWidth="1"/>
    <col min="2308" max="2308" width="52.88671875" style="128" customWidth="1"/>
    <col min="2309" max="2309" width="12.77734375" style="128" customWidth="1"/>
    <col min="2310" max="2310" width="1.44140625" style="128" customWidth="1"/>
    <col min="2311" max="2311" width="12.77734375" style="128" customWidth="1"/>
    <col min="2312" max="2312" width="1.44140625" style="128" customWidth="1"/>
    <col min="2313" max="2313" width="12.77734375" style="128" customWidth="1"/>
    <col min="2314" max="2314" width="1.44140625" style="128" customWidth="1"/>
    <col min="2315" max="2315" width="12.77734375" style="128" customWidth="1"/>
    <col min="2316" max="2321" width="7.6640625" style="128"/>
    <col min="2322" max="2322" width="14.109375" style="128" bestFit="1" customWidth="1"/>
    <col min="2323" max="2560" width="7.6640625" style="128"/>
    <col min="2561" max="2563" width="3.33203125" style="128" customWidth="1"/>
    <col min="2564" max="2564" width="52.88671875" style="128" customWidth="1"/>
    <col min="2565" max="2565" width="12.77734375" style="128" customWidth="1"/>
    <col min="2566" max="2566" width="1.44140625" style="128" customWidth="1"/>
    <col min="2567" max="2567" width="12.77734375" style="128" customWidth="1"/>
    <col min="2568" max="2568" width="1.44140625" style="128" customWidth="1"/>
    <col min="2569" max="2569" width="12.77734375" style="128" customWidth="1"/>
    <col min="2570" max="2570" width="1.44140625" style="128" customWidth="1"/>
    <col min="2571" max="2571" width="12.77734375" style="128" customWidth="1"/>
    <col min="2572" max="2577" width="7.6640625" style="128"/>
    <col min="2578" max="2578" width="14.109375" style="128" bestFit="1" customWidth="1"/>
    <col min="2579" max="2816" width="7.6640625" style="128"/>
    <col min="2817" max="2819" width="3.33203125" style="128" customWidth="1"/>
    <col min="2820" max="2820" width="52.88671875" style="128" customWidth="1"/>
    <col min="2821" max="2821" width="12.77734375" style="128" customWidth="1"/>
    <col min="2822" max="2822" width="1.44140625" style="128" customWidth="1"/>
    <col min="2823" max="2823" width="12.77734375" style="128" customWidth="1"/>
    <col min="2824" max="2824" width="1.44140625" style="128" customWidth="1"/>
    <col min="2825" max="2825" width="12.77734375" style="128" customWidth="1"/>
    <col min="2826" max="2826" width="1.44140625" style="128" customWidth="1"/>
    <col min="2827" max="2827" width="12.77734375" style="128" customWidth="1"/>
    <col min="2828" max="2833" width="7.6640625" style="128"/>
    <col min="2834" max="2834" width="14.109375" style="128" bestFit="1" customWidth="1"/>
    <col min="2835" max="3072" width="7.6640625" style="128"/>
    <col min="3073" max="3075" width="3.33203125" style="128" customWidth="1"/>
    <col min="3076" max="3076" width="52.88671875" style="128" customWidth="1"/>
    <col min="3077" max="3077" width="12.77734375" style="128" customWidth="1"/>
    <col min="3078" max="3078" width="1.44140625" style="128" customWidth="1"/>
    <col min="3079" max="3079" width="12.77734375" style="128" customWidth="1"/>
    <col min="3080" max="3080" width="1.44140625" style="128" customWidth="1"/>
    <col min="3081" max="3081" width="12.77734375" style="128" customWidth="1"/>
    <col min="3082" max="3082" width="1.44140625" style="128" customWidth="1"/>
    <col min="3083" max="3083" width="12.77734375" style="128" customWidth="1"/>
    <col min="3084" max="3089" width="7.6640625" style="128"/>
    <col min="3090" max="3090" width="14.109375" style="128" bestFit="1" customWidth="1"/>
    <col min="3091" max="3328" width="7.6640625" style="128"/>
    <col min="3329" max="3331" width="3.33203125" style="128" customWidth="1"/>
    <col min="3332" max="3332" width="52.88671875" style="128" customWidth="1"/>
    <col min="3333" max="3333" width="12.77734375" style="128" customWidth="1"/>
    <col min="3334" max="3334" width="1.44140625" style="128" customWidth="1"/>
    <col min="3335" max="3335" width="12.77734375" style="128" customWidth="1"/>
    <col min="3336" max="3336" width="1.44140625" style="128" customWidth="1"/>
    <col min="3337" max="3337" width="12.77734375" style="128" customWidth="1"/>
    <col min="3338" max="3338" width="1.44140625" style="128" customWidth="1"/>
    <col min="3339" max="3339" width="12.77734375" style="128" customWidth="1"/>
    <col min="3340" max="3345" width="7.6640625" style="128"/>
    <col min="3346" max="3346" width="14.109375" style="128" bestFit="1" customWidth="1"/>
    <col min="3347" max="3584" width="7.6640625" style="128"/>
    <col min="3585" max="3587" width="3.33203125" style="128" customWidth="1"/>
    <col min="3588" max="3588" width="52.88671875" style="128" customWidth="1"/>
    <col min="3589" max="3589" width="12.77734375" style="128" customWidth="1"/>
    <col min="3590" max="3590" width="1.44140625" style="128" customWidth="1"/>
    <col min="3591" max="3591" width="12.77734375" style="128" customWidth="1"/>
    <col min="3592" max="3592" width="1.44140625" style="128" customWidth="1"/>
    <col min="3593" max="3593" width="12.77734375" style="128" customWidth="1"/>
    <col min="3594" max="3594" width="1.44140625" style="128" customWidth="1"/>
    <col min="3595" max="3595" width="12.77734375" style="128" customWidth="1"/>
    <col min="3596" max="3601" width="7.6640625" style="128"/>
    <col min="3602" max="3602" width="14.109375" style="128" bestFit="1" customWidth="1"/>
    <col min="3603" max="3840" width="7.6640625" style="128"/>
    <col min="3841" max="3843" width="3.33203125" style="128" customWidth="1"/>
    <col min="3844" max="3844" width="52.88671875" style="128" customWidth="1"/>
    <col min="3845" max="3845" width="12.77734375" style="128" customWidth="1"/>
    <col min="3846" max="3846" width="1.44140625" style="128" customWidth="1"/>
    <col min="3847" max="3847" width="12.77734375" style="128" customWidth="1"/>
    <col min="3848" max="3848" width="1.44140625" style="128" customWidth="1"/>
    <col min="3849" max="3849" width="12.77734375" style="128" customWidth="1"/>
    <col min="3850" max="3850" width="1.44140625" style="128" customWidth="1"/>
    <col min="3851" max="3851" width="12.77734375" style="128" customWidth="1"/>
    <col min="3852" max="3857" width="7.6640625" style="128"/>
    <col min="3858" max="3858" width="14.109375" style="128" bestFit="1" customWidth="1"/>
    <col min="3859" max="4096" width="7.6640625" style="128"/>
    <col min="4097" max="4099" width="3.33203125" style="128" customWidth="1"/>
    <col min="4100" max="4100" width="52.88671875" style="128" customWidth="1"/>
    <col min="4101" max="4101" width="12.77734375" style="128" customWidth="1"/>
    <col min="4102" max="4102" width="1.44140625" style="128" customWidth="1"/>
    <col min="4103" max="4103" width="12.77734375" style="128" customWidth="1"/>
    <col min="4104" max="4104" width="1.44140625" style="128" customWidth="1"/>
    <col min="4105" max="4105" width="12.77734375" style="128" customWidth="1"/>
    <col min="4106" max="4106" width="1.44140625" style="128" customWidth="1"/>
    <col min="4107" max="4107" width="12.77734375" style="128" customWidth="1"/>
    <col min="4108" max="4113" width="7.6640625" style="128"/>
    <col min="4114" max="4114" width="14.109375" style="128" bestFit="1" customWidth="1"/>
    <col min="4115" max="4352" width="7.6640625" style="128"/>
    <col min="4353" max="4355" width="3.33203125" style="128" customWidth="1"/>
    <col min="4356" max="4356" width="52.88671875" style="128" customWidth="1"/>
    <col min="4357" max="4357" width="12.77734375" style="128" customWidth="1"/>
    <col min="4358" max="4358" width="1.44140625" style="128" customWidth="1"/>
    <col min="4359" max="4359" width="12.77734375" style="128" customWidth="1"/>
    <col min="4360" max="4360" width="1.44140625" style="128" customWidth="1"/>
    <col min="4361" max="4361" width="12.77734375" style="128" customWidth="1"/>
    <col min="4362" max="4362" width="1.44140625" style="128" customWidth="1"/>
    <col min="4363" max="4363" width="12.77734375" style="128" customWidth="1"/>
    <col min="4364" max="4369" width="7.6640625" style="128"/>
    <col min="4370" max="4370" width="14.109375" style="128" bestFit="1" customWidth="1"/>
    <col min="4371" max="4608" width="7.6640625" style="128"/>
    <col min="4609" max="4611" width="3.33203125" style="128" customWidth="1"/>
    <col min="4612" max="4612" width="52.88671875" style="128" customWidth="1"/>
    <col min="4613" max="4613" width="12.77734375" style="128" customWidth="1"/>
    <col min="4614" max="4614" width="1.44140625" style="128" customWidth="1"/>
    <col min="4615" max="4615" width="12.77734375" style="128" customWidth="1"/>
    <col min="4616" max="4616" width="1.44140625" style="128" customWidth="1"/>
    <col min="4617" max="4617" width="12.77734375" style="128" customWidth="1"/>
    <col min="4618" max="4618" width="1.44140625" style="128" customWidth="1"/>
    <col min="4619" max="4619" width="12.77734375" style="128" customWidth="1"/>
    <col min="4620" max="4625" width="7.6640625" style="128"/>
    <col min="4626" max="4626" width="14.109375" style="128" bestFit="1" customWidth="1"/>
    <col min="4627" max="4864" width="7.6640625" style="128"/>
    <col min="4865" max="4867" width="3.33203125" style="128" customWidth="1"/>
    <col min="4868" max="4868" width="52.88671875" style="128" customWidth="1"/>
    <col min="4869" max="4869" width="12.77734375" style="128" customWidth="1"/>
    <col min="4870" max="4870" width="1.44140625" style="128" customWidth="1"/>
    <col min="4871" max="4871" width="12.77734375" style="128" customWidth="1"/>
    <col min="4872" max="4872" width="1.44140625" style="128" customWidth="1"/>
    <col min="4873" max="4873" width="12.77734375" style="128" customWidth="1"/>
    <col min="4874" max="4874" width="1.44140625" style="128" customWidth="1"/>
    <col min="4875" max="4875" width="12.77734375" style="128" customWidth="1"/>
    <col min="4876" max="4881" width="7.6640625" style="128"/>
    <col min="4882" max="4882" width="14.109375" style="128" bestFit="1" customWidth="1"/>
    <col min="4883" max="5120" width="7.6640625" style="128"/>
    <col min="5121" max="5123" width="3.33203125" style="128" customWidth="1"/>
    <col min="5124" max="5124" width="52.88671875" style="128" customWidth="1"/>
    <col min="5125" max="5125" width="12.77734375" style="128" customWidth="1"/>
    <col min="5126" max="5126" width="1.44140625" style="128" customWidth="1"/>
    <col min="5127" max="5127" width="12.77734375" style="128" customWidth="1"/>
    <col min="5128" max="5128" width="1.44140625" style="128" customWidth="1"/>
    <col min="5129" max="5129" width="12.77734375" style="128" customWidth="1"/>
    <col min="5130" max="5130" width="1.44140625" style="128" customWidth="1"/>
    <col min="5131" max="5131" width="12.77734375" style="128" customWidth="1"/>
    <col min="5132" max="5137" width="7.6640625" style="128"/>
    <col min="5138" max="5138" width="14.109375" style="128" bestFit="1" customWidth="1"/>
    <col min="5139" max="5376" width="7.6640625" style="128"/>
    <col min="5377" max="5379" width="3.33203125" style="128" customWidth="1"/>
    <col min="5380" max="5380" width="52.88671875" style="128" customWidth="1"/>
    <col min="5381" max="5381" width="12.77734375" style="128" customWidth="1"/>
    <col min="5382" max="5382" width="1.44140625" style="128" customWidth="1"/>
    <col min="5383" max="5383" width="12.77734375" style="128" customWidth="1"/>
    <col min="5384" max="5384" width="1.44140625" style="128" customWidth="1"/>
    <col min="5385" max="5385" width="12.77734375" style="128" customWidth="1"/>
    <col min="5386" max="5386" width="1.44140625" style="128" customWidth="1"/>
    <col min="5387" max="5387" width="12.77734375" style="128" customWidth="1"/>
    <col min="5388" max="5393" width="7.6640625" style="128"/>
    <col min="5394" max="5394" width="14.109375" style="128" bestFit="1" customWidth="1"/>
    <col min="5395" max="5632" width="7.6640625" style="128"/>
    <col min="5633" max="5635" width="3.33203125" style="128" customWidth="1"/>
    <col min="5636" max="5636" width="52.88671875" style="128" customWidth="1"/>
    <col min="5637" max="5637" width="12.77734375" style="128" customWidth="1"/>
    <col min="5638" max="5638" width="1.44140625" style="128" customWidth="1"/>
    <col min="5639" max="5639" width="12.77734375" style="128" customWidth="1"/>
    <col min="5640" max="5640" width="1.44140625" style="128" customWidth="1"/>
    <col min="5641" max="5641" width="12.77734375" style="128" customWidth="1"/>
    <col min="5642" max="5642" width="1.44140625" style="128" customWidth="1"/>
    <col min="5643" max="5643" width="12.77734375" style="128" customWidth="1"/>
    <col min="5644" max="5649" width="7.6640625" style="128"/>
    <col min="5650" max="5650" width="14.109375" style="128" bestFit="1" customWidth="1"/>
    <col min="5651" max="5888" width="7.6640625" style="128"/>
    <col min="5889" max="5891" width="3.33203125" style="128" customWidth="1"/>
    <col min="5892" max="5892" width="52.88671875" style="128" customWidth="1"/>
    <col min="5893" max="5893" width="12.77734375" style="128" customWidth="1"/>
    <col min="5894" max="5894" width="1.44140625" style="128" customWidth="1"/>
    <col min="5895" max="5895" width="12.77734375" style="128" customWidth="1"/>
    <col min="5896" max="5896" width="1.44140625" style="128" customWidth="1"/>
    <col min="5897" max="5897" width="12.77734375" style="128" customWidth="1"/>
    <col min="5898" max="5898" width="1.44140625" style="128" customWidth="1"/>
    <col min="5899" max="5899" width="12.77734375" style="128" customWidth="1"/>
    <col min="5900" max="5905" width="7.6640625" style="128"/>
    <col min="5906" max="5906" width="14.109375" style="128" bestFit="1" customWidth="1"/>
    <col min="5907" max="6144" width="7.6640625" style="128"/>
    <col min="6145" max="6147" width="3.33203125" style="128" customWidth="1"/>
    <col min="6148" max="6148" width="52.88671875" style="128" customWidth="1"/>
    <col min="6149" max="6149" width="12.77734375" style="128" customWidth="1"/>
    <col min="6150" max="6150" width="1.44140625" style="128" customWidth="1"/>
    <col min="6151" max="6151" width="12.77734375" style="128" customWidth="1"/>
    <col min="6152" max="6152" width="1.44140625" style="128" customWidth="1"/>
    <col min="6153" max="6153" width="12.77734375" style="128" customWidth="1"/>
    <col min="6154" max="6154" width="1.44140625" style="128" customWidth="1"/>
    <col min="6155" max="6155" width="12.77734375" style="128" customWidth="1"/>
    <col min="6156" max="6161" width="7.6640625" style="128"/>
    <col min="6162" max="6162" width="14.109375" style="128" bestFit="1" customWidth="1"/>
    <col min="6163" max="6400" width="7.6640625" style="128"/>
    <col min="6401" max="6403" width="3.33203125" style="128" customWidth="1"/>
    <col min="6404" max="6404" width="52.88671875" style="128" customWidth="1"/>
    <col min="6405" max="6405" width="12.77734375" style="128" customWidth="1"/>
    <col min="6406" max="6406" width="1.44140625" style="128" customWidth="1"/>
    <col min="6407" max="6407" width="12.77734375" style="128" customWidth="1"/>
    <col min="6408" max="6408" width="1.44140625" style="128" customWidth="1"/>
    <col min="6409" max="6409" width="12.77734375" style="128" customWidth="1"/>
    <col min="6410" max="6410" width="1.44140625" style="128" customWidth="1"/>
    <col min="6411" max="6411" width="12.77734375" style="128" customWidth="1"/>
    <col min="6412" max="6417" width="7.6640625" style="128"/>
    <col min="6418" max="6418" width="14.109375" style="128" bestFit="1" customWidth="1"/>
    <col min="6419" max="6656" width="7.6640625" style="128"/>
    <col min="6657" max="6659" width="3.33203125" style="128" customWidth="1"/>
    <col min="6660" max="6660" width="52.88671875" style="128" customWidth="1"/>
    <col min="6661" max="6661" width="12.77734375" style="128" customWidth="1"/>
    <col min="6662" max="6662" width="1.44140625" style="128" customWidth="1"/>
    <col min="6663" max="6663" width="12.77734375" style="128" customWidth="1"/>
    <col min="6664" max="6664" width="1.44140625" style="128" customWidth="1"/>
    <col min="6665" max="6665" width="12.77734375" style="128" customWidth="1"/>
    <col min="6666" max="6666" width="1.44140625" style="128" customWidth="1"/>
    <col min="6667" max="6667" width="12.77734375" style="128" customWidth="1"/>
    <col min="6668" max="6673" width="7.6640625" style="128"/>
    <col min="6674" max="6674" width="14.109375" style="128" bestFit="1" customWidth="1"/>
    <col min="6675" max="6912" width="7.6640625" style="128"/>
    <col min="6913" max="6915" width="3.33203125" style="128" customWidth="1"/>
    <col min="6916" max="6916" width="52.88671875" style="128" customWidth="1"/>
    <col min="6917" max="6917" width="12.77734375" style="128" customWidth="1"/>
    <col min="6918" max="6918" width="1.44140625" style="128" customWidth="1"/>
    <col min="6919" max="6919" width="12.77734375" style="128" customWidth="1"/>
    <col min="6920" max="6920" width="1.44140625" style="128" customWidth="1"/>
    <col min="6921" max="6921" width="12.77734375" style="128" customWidth="1"/>
    <col min="6922" max="6922" width="1.44140625" style="128" customWidth="1"/>
    <col min="6923" max="6923" width="12.77734375" style="128" customWidth="1"/>
    <col min="6924" max="6929" width="7.6640625" style="128"/>
    <col min="6930" max="6930" width="14.109375" style="128" bestFit="1" customWidth="1"/>
    <col min="6931" max="7168" width="7.6640625" style="128"/>
    <col min="7169" max="7171" width="3.33203125" style="128" customWidth="1"/>
    <col min="7172" max="7172" width="52.88671875" style="128" customWidth="1"/>
    <col min="7173" max="7173" width="12.77734375" style="128" customWidth="1"/>
    <col min="7174" max="7174" width="1.44140625" style="128" customWidth="1"/>
    <col min="7175" max="7175" width="12.77734375" style="128" customWidth="1"/>
    <col min="7176" max="7176" width="1.44140625" style="128" customWidth="1"/>
    <col min="7177" max="7177" width="12.77734375" style="128" customWidth="1"/>
    <col min="7178" max="7178" width="1.44140625" style="128" customWidth="1"/>
    <col min="7179" max="7179" width="12.77734375" style="128" customWidth="1"/>
    <col min="7180" max="7185" width="7.6640625" style="128"/>
    <col min="7186" max="7186" width="14.109375" style="128" bestFit="1" customWidth="1"/>
    <col min="7187" max="7424" width="7.6640625" style="128"/>
    <col min="7425" max="7427" width="3.33203125" style="128" customWidth="1"/>
    <col min="7428" max="7428" width="52.88671875" style="128" customWidth="1"/>
    <col min="7429" max="7429" width="12.77734375" style="128" customWidth="1"/>
    <col min="7430" max="7430" width="1.44140625" style="128" customWidth="1"/>
    <col min="7431" max="7431" width="12.77734375" style="128" customWidth="1"/>
    <col min="7432" max="7432" width="1.44140625" style="128" customWidth="1"/>
    <col min="7433" max="7433" width="12.77734375" style="128" customWidth="1"/>
    <col min="7434" max="7434" width="1.44140625" style="128" customWidth="1"/>
    <col min="7435" max="7435" width="12.77734375" style="128" customWidth="1"/>
    <col min="7436" max="7441" width="7.6640625" style="128"/>
    <col min="7442" max="7442" width="14.109375" style="128" bestFit="1" customWidth="1"/>
    <col min="7443" max="7680" width="7.6640625" style="128"/>
    <col min="7681" max="7683" width="3.33203125" style="128" customWidth="1"/>
    <col min="7684" max="7684" width="52.88671875" style="128" customWidth="1"/>
    <col min="7685" max="7685" width="12.77734375" style="128" customWidth="1"/>
    <col min="7686" max="7686" width="1.44140625" style="128" customWidth="1"/>
    <col min="7687" max="7687" width="12.77734375" style="128" customWidth="1"/>
    <col min="7688" max="7688" width="1.44140625" style="128" customWidth="1"/>
    <col min="7689" max="7689" width="12.77734375" style="128" customWidth="1"/>
    <col min="7690" max="7690" width="1.44140625" style="128" customWidth="1"/>
    <col min="7691" max="7691" width="12.77734375" style="128" customWidth="1"/>
    <col min="7692" max="7697" width="7.6640625" style="128"/>
    <col min="7698" max="7698" width="14.109375" style="128" bestFit="1" customWidth="1"/>
    <col min="7699" max="7936" width="7.6640625" style="128"/>
    <col min="7937" max="7939" width="3.33203125" style="128" customWidth="1"/>
    <col min="7940" max="7940" width="52.88671875" style="128" customWidth="1"/>
    <col min="7941" max="7941" width="12.77734375" style="128" customWidth="1"/>
    <col min="7942" max="7942" width="1.44140625" style="128" customWidth="1"/>
    <col min="7943" max="7943" width="12.77734375" style="128" customWidth="1"/>
    <col min="7944" max="7944" width="1.44140625" style="128" customWidth="1"/>
    <col min="7945" max="7945" width="12.77734375" style="128" customWidth="1"/>
    <col min="7946" max="7946" width="1.44140625" style="128" customWidth="1"/>
    <col min="7947" max="7947" width="12.77734375" style="128" customWidth="1"/>
    <col min="7948" max="7953" width="7.6640625" style="128"/>
    <col min="7954" max="7954" width="14.109375" style="128" bestFit="1" customWidth="1"/>
    <col min="7955" max="8192" width="7.6640625" style="128"/>
    <col min="8193" max="8195" width="3.33203125" style="128" customWidth="1"/>
    <col min="8196" max="8196" width="52.88671875" style="128" customWidth="1"/>
    <col min="8197" max="8197" width="12.77734375" style="128" customWidth="1"/>
    <col min="8198" max="8198" width="1.44140625" style="128" customWidth="1"/>
    <col min="8199" max="8199" width="12.77734375" style="128" customWidth="1"/>
    <col min="8200" max="8200" width="1.44140625" style="128" customWidth="1"/>
    <col min="8201" max="8201" width="12.77734375" style="128" customWidth="1"/>
    <col min="8202" max="8202" width="1.44140625" style="128" customWidth="1"/>
    <col min="8203" max="8203" width="12.77734375" style="128" customWidth="1"/>
    <col min="8204" max="8209" width="7.6640625" style="128"/>
    <col min="8210" max="8210" width="14.109375" style="128" bestFit="1" customWidth="1"/>
    <col min="8211" max="8448" width="7.6640625" style="128"/>
    <col min="8449" max="8451" width="3.33203125" style="128" customWidth="1"/>
    <col min="8452" max="8452" width="52.88671875" style="128" customWidth="1"/>
    <col min="8453" max="8453" width="12.77734375" style="128" customWidth="1"/>
    <col min="8454" max="8454" width="1.44140625" style="128" customWidth="1"/>
    <col min="8455" max="8455" width="12.77734375" style="128" customWidth="1"/>
    <col min="8456" max="8456" width="1.44140625" style="128" customWidth="1"/>
    <col min="8457" max="8457" width="12.77734375" style="128" customWidth="1"/>
    <col min="8458" max="8458" width="1.44140625" style="128" customWidth="1"/>
    <col min="8459" max="8459" width="12.77734375" style="128" customWidth="1"/>
    <col min="8460" max="8465" width="7.6640625" style="128"/>
    <col min="8466" max="8466" width="14.109375" style="128" bestFit="1" customWidth="1"/>
    <col min="8467" max="8704" width="7.6640625" style="128"/>
    <col min="8705" max="8707" width="3.33203125" style="128" customWidth="1"/>
    <col min="8708" max="8708" width="52.88671875" style="128" customWidth="1"/>
    <col min="8709" max="8709" width="12.77734375" style="128" customWidth="1"/>
    <col min="8710" max="8710" width="1.44140625" style="128" customWidth="1"/>
    <col min="8711" max="8711" width="12.77734375" style="128" customWidth="1"/>
    <col min="8712" max="8712" width="1.44140625" style="128" customWidth="1"/>
    <col min="8713" max="8713" width="12.77734375" style="128" customWidth="1"/>
    <col min="8714" max="8714" width="1.44140625" style="128" customWidth="1"/>
    <col min="8715" max="8715" width="12.77734375" style="128" customWidth="1"/>
    <col min="8716" max="8721" width="7.6640625" style="128"/>
    <col min="8722" max="8722" width="14.109375" style="128" bestFit="1" customWidth="1"/>
    <col min="8723" max="8960" width="7.6640625" style="128"/>
    <col min="8961" max="8963" width="3.33203125" style="128" customWidth="1"/>
    <col min="8964" max="8964" width="52.88671875" style="128" customWidth="1"/>
    <col min="8965" max="8965" width="12.77734375" style="128" customWidth="1"/>
    <col min="8966" max="8966" width="1.44140625" style="128" customWidth="1"/>
    <col min="8967" max="8967" width="12.77734375" style="128" customWidth="1"/>
    <col min="8968" max="8968" width="1.44140625" style="128" customWidth="1"/>
    <col min="8969" max="8969" width="12.77734375" style="128" customWidth="1"/>
    <col min="8970" max="8970" width="1.44140625" style="128" customWidth="1"/>
    <col min="8971" max="8971" width="12.77734375" style="128" customWidth="1"/>
    <col min="8972" max="8977" width="7.6640625" style="128"/>
    <col min="8978" max="8978" width="14.109375" style="128" bestFit="1" customWidth="1"/>
    <col min="8979" max="9216" width="7.6640625" style="128"/>
    <col min="9217" max="9219" width="3.33203125" style="128" customWidth="1"/>
    <col min="9220" max="9220" width="52.88671875" style="128" customWidth="1"/>
    <col min="9221" max="9221" width="12.77734375" style="128" customWidth="1"/>
    <col min="9222" max="9222" width="1.44140625" style="128" customWidth="1"/>
    <col min="9223" max="9223" width="12.77734375" style="128" customWidth="1"/>
    <col min="9224" max="9224" width="1.44140625" style="128" customWidth="1"/>
    <col min="9225" max="9225" width="12.77734375" style="128" customWidth="1"/>
    <col min="9226" max="9226" width="1.44140625" style="128" customWidth="1"/>
    <col min="9227" max="9227" width="12.77734375" style="128" customWidth="1"/>
    <col min="9228" max="9233" width="7.6640625" style="128"/>
    <col min="9234" max="9234" width="14.109375" style="128" bestFit="1" customWidth="1"/>
    <col min="9235" max="9472" width="7.6640625" style="128"/>
    <col min="9473" max="9475" width="3.33203125" style="128" customWidth="1"/>
    <col min="9476" max="9476" width="52.88671875" style="128" customWidth="1"/>
    <col min="9477" max="9477" width="12.77734375" style="128" customWidth="1"/>
    <col min="9478" max="9478" width="1.44140625" style="128" customWidth="1"/>
    <col min="9479" max="9479" width="12.77734375" style="128" customWidth="1"/>
    <col min="9480" max="9480" width="1.44140625" style="128" customWidth="1"/>
    <col min="9481" max="9481" width="12.77734375" style="128" customWidth="1"/>
    <col min="9482" max="9482" width="1.44140625" style="128" customWidth="1"/>
    <col min="9483" max="9483" width="12.77734375" style="128" customWidth="1"/>
    <col min="9484" max="9489" width="7.6640625" style="128"/>
    <col min="9490" max="9490" width="14.109375" style="128" bestFit="1" customWidth="1"/>
    <col min="9491" max="9728" width="7.6640625" style="128"/>
    <col min="9729" max="9731" width="3.33203125" style="128" customWidth="1"/>
    <col min="9732" max="9732" width="52.88671875" style="128" customWidth="1"/>
    <col min="9733" max="9733" width="12.77734375" style="128" customWidth="1"/>
    <col min="9734" max="9734" width="1.44140625" style="128" customWidth="1"/>
    <col min="9735" max="9735" width="12.77734375" style="128" customWidth="1"/>
    <col min="9736" max="9736" width="1.44140625" style="128" customWidth="1"/>
    <col min="9737" max="9737" width="12.77734375" style="128" customWidth="1"/>
    <col min="9738" max="9738" width="1.44140625" style="128" customWidth="1"/>
    <col min="9739" max="9739" width="12.77734375" style="128" customWidth="1"/>
    <col min="9740" max="9745" width="7.6640625" style="128"/>
    <col min="9746" max="9746" width="14.109375" style="128" bestFit="1" customWidth="1"/>
    <col min="9747" max="9984" width="7.6640625" style="128"/>
    <col min="9985" max="9987" width="3.33203125" style="128" customWidth="1"/>
    <col min="9988" max="9988" width="52.88671875" style="128" customWidth="1"/>
    <col min="9989" max="9989" width="12.77734375" style="128" customWidth="1"/>
    <col min="9990" max="9990" width="1.44140625" style="128" customWidth="1"/>
    <col min="9991" max="9991" width="12.77734375" style="128" customWidth="1"/>
    <col min="9992" max="9992" width="1.44140625" style="128" customWidth="1"/>
    <col min="9993" max="9993" width="12.77734375" style="128" customWidth="1"/>
    <col min="9994" max="9994" width="1.44140625" style="128" customWidth="1"/>
    <col min="9995" max="9995" width="12.77734375" style="128" customWidth="1"/>
    <col min="9996" max="10001" width="7.6640625" style="128"/>
    <col min="10002" max="10002" width="14.109375" style="128" bestFit="1" customWidth="1"/>
    <col min="10003" max="10240" width="7.6640625" style="128"/>
    <col min="10241" max="10243" width="3.33203125" style="128" customWidth="1"/>
    <col min="10244" max="10244" width="52.88671875" style="128" customWidth="1"/>
    <col min="10245" max="10245" width="12.77734375" style="128" customWidth="1"/>
    <col min="10246" max="10246" width="1.44140625" style="128" customWidth="1"/>
    <col min="10247" max="10247" width="12.77734375" style="128" customWidth="1"/>
    <col min="10248" max="10248" width="1.44140625" style="128" customWidth="1"/>
    <col min="10249" max="10249" width="12.77734375" style="128" customWidth="1"/>
    <col min="10250" max="10250" width="1.44140625" style="128" customWidth="1"/>
    <col min="10251" max="10251" width="12.77734375" style="128" customWidth="1"/>
    <col min="10252" max="10257" width="7.6640625" style="128"/>
    <col min="10258" max="10258" width="14.109375" style="128" bestFit="1" customWidth="1"/>
    <col min="10259" max="10496" width="7.6640625" style="128"/>
    <col min="10497" max="10499" width="3.33203125" style="128" customWidth="1"/>
    <col min="10500" max="10500" width="52.88671875" style="128" customWidth="1"/>
    <col min="10501" max="10501" width="12.77734375" style="128" customWidth="1"/>
    <col min="10502" max="10502" width="1.44140625" style="128" customWidth="1"/>
    <col min="10503" max="10503" width="12.77734375" style="128" customWidth="1"/>
    <col min="10504" max="10504" width="1.44140625" style="128" customWidth="1"/>
    <col min="10505" max="10505" width="12.77734375" style="128" customWidth="1"/>
    <col min="10506" max="10506" width="1.44140625" style="128" customWidth="1"/>
    <col min="10507" max="10507" width="12.77734375" style="128" customWidth="1"/>
    <col min="10508" max="10513" width="7.6640625" style="128"/>
    <col min="10514" max="10514" width="14.109375" style="128" bestFit="1" customWidth="1"/>
    <col min="10515" max="10752" width="7.6640625" style="128"/>
    <col min="10753" max="10755" width="3.33203125" style="128" customWidth="1"/>
    <col min="10756" max="10756" width="52.88671875" style="128" customWidth="1"/>
    <col min="10757" max="10757" width="12.77734375" style="128" customWidth="1"/>
    <col min="10758" max="10758" width="1.44140625" style="128" customWidth="1"/>
    <col min="10759" max="10759" width="12.77734375" style="128" customWidth="1"/>
    <col min="10760" max="10760" width="1.44140625" style="128" customWidth="1"/>
    <col min="10761" max="10761" width="12.77734375" style="128" customWidth="1"/>
    <col min="10762" max="10762" width="1.44140625" style="128" customWidth="1"/>
    <col min="10763" max="10763" width="12.77734375" style="128" customWidth="1"/>
    <col min="10764" max="10769" width="7.6640625" style="128"/>
    <col min="10770" max="10770" width="14.109375" style="128" bestFit="1" customWidth="1"/>
    <col min="10771" max="11008" width="7.6640625" style="128"/>
    <col min="11009" max="11011" width="3.33203125" style="128" customWidth="1"/>
    <col min="11012" max="11012" width="52.88671875" style="128" customWidth="1"/>
    <col min="11013" max="11013" width="12.77734375" style="128" customWidth="1"/>
    <col min="11014" max="11014" width="1.44140625" style="128" customWidth="1"/>
    <col min="11015" max="11015" width="12.77734375" style="128" customWidth="1"/>
    <col min="11016" max="11016" width="1.44140625" style="128" customWidth="1"/>
    <col min="11017" max="11017" width="12.77734375" style="128" customWidth="1"/>
    <col min="11018" max="11018" width="1.44140625" style="128" customWidth="1"/>
    <col min="11019" max="11019" width="12.77734375" style="128" customWidth="1"/>
    <col min="11020" max="11025" width="7.6640625" style="128"/>
    <col min="11026" max="11026" width="14.109375" style="128" bestFit="1" customWidth="1"/>
    <col min="11027" max="11264" width="7.6640625" style="128"/>
    <col min="11265" max="11267" width="3.33203125" style="128" customWidth="1"/>
    <col min="11268" max="11268" width="52.88671875" style="128" customWidth="1"/>
    <col min="11269" max="11269" width="12.77734375" style="128" customWidth="1"/>
    <col min="11270" max="11270" width="1.44140625" style="128" customWidth="1"/>
    <col min="11271" max="11271" width="12.77734375" style="128" customWidth="1"/>
    <col min="11272" max="11272" width="1.44140625" style="128" customWidth="1"/>
    <col min="11273" max="11273" width="12.77734375" style="128" customWidth="1"/>
    <col min="11274" max="11274" width="1.44140625" style="128" customWidth="1"/>
    <col min="11275" max="11275" width="12.77734375" style="128" customWidth="1"/>
    <col min="11276" max="11281" width="7.6640625" style="128"/>
    <col min="11282" max="11282" width="14.109375" style="128" bestFit="1" customWidth="1"/>
    <col min="11283" max="11520" width="7.6640625" style="128"/>
    <col min="11521" max="11523" width="3.33203125" style="128" customWidth="1"/>
    <col min="11524" max="11524" width="52.88671875" style="128" customWidth="1"/>
    <col min="11525" max="11525" width="12.77734375" style="128" customWidth="1"/>
    <col min="11526" max="11526" width="1.44140625" style="128" customWidth="1"/>
    <col min="11527" max="11527" width="12.77734375" style="128" customWidth="1"/>
    <col min="11528" max="11528" width="1.44140625" style="128" customWidth="1"/>
    <col min="11529" max="11529" width="12.77734375" style="128" customWidth="1"/>
    <col min="11530" max="11530" width="1.44140625" style="128" customWidth="1"/>
    <col min="11531" max="11531" width="12.77734375" style="128" customWidth="1"/>
    <col min="11532" max="11537" width="7.6640625" style="128"/>
    <col min="11538" max="11538" width="14.109375" style="128" bestFit="1" customWidth="1"/>
    <col min="11539" max="11776" width="7.6640625" style="128"/>
    <col min="11777" max="11779" width="3.33203125" style="128" customWidth="1"/>
    <col min="11780" max="11780" width="52.88671875" style="128" customWidth="1"/>
    <col min="11781" max="11781" width="12.77734375" style="128" customWidth="1"/>
    <col min="11782" max="11782" width="1.44140625" style="128" customWidth="1"/>
    <col min="11783" max="11783" width="12.77734375" style="128" customWidth="1"/>
    <col min="11784" max="11784" width="1.44140625" style="128" customWidth="1"/>
    <col min="11785" max="11785" width="12.77734375" style="128" customWidth="1"/>
    <col min="11786" max="11786" width="1.44140625" style="128" customWidth="1"/>
    <col min="11787" max="11787" width="12.77734375" style="128" customWidth="1"/>
    <col min="11788" max="11793" width="7.6640625" style="128"/>
    <col min="11794" max="11794" width="14.109375" style="128" bestFit="1" customWidth="1"/>
    <col min="11795" max="12032" width="7.6640625" style="128"/>
    <col min="12033" max="12035" width="3.33203125" style="128" customWidth="1"/>
    <col min="12036" max="12036" width="52.88671875" style="128" customWidth="1"/>
    <col min="12037" max="12037" width="12.77734375" style="128" customWidth="1"/>
    <col min="12038" max="12038" width="1.44140625" style="128" customWidth="1"/>
    <col min="12039" max="12039" width="12.77734375" style="128" customWidth="1"/>
    <col min="12040" max="12040" width="1.44140625" style="128" customWidth="1"/>
    <col min="12041" max="12041" width="12.77734375" style="128" customWidth="1"/>
    <col min="12042" max="12042" width="1.44140625" style="128" customWidth="1"/>
    <col min="12043" max="12043" width="12.77734375" style="128" customWidth="1"/>
    <col min="12044" max="12049" width="7.6640625" style="128"/>
    <col min="12050" max="12050" width="14.109375" style="128" bestFit="1" customWidth="1"/>
    <col min="12051" max="12288" width="7.6640625" style="128"/>
    <col min="12289" max="12291" width="3.33203125" style="128" customWidth="1"/>
    <col min="12292" max="12292" width="52.88671875" style="128" customWidth="1"/>
    <col min="12293" max="12293" width="12.77734375" style="128" customWidth="1"/>
    <col min="12294" max="12294" width="1.44140625" style="128" customWidth="1"/>
    <col min="12295" max="12295" width="12.77734375" style="128" customWidth="1"/>
    <col min="12296" max="12296" width="1.44140625" style="128" customWidth="1"/>
    <col min="12297" max="12297" width="12.77734375" style="128" customWidth="1"/>
    <col min="12298" max="12298" width="1.44140625" style="128" customWidth="1"/>
    <col min="12299" max="12299" width="12.77734375" style="128" customWidth="1"/>
    <col min="12300" max="12305" width="7.6640625" style="128"/>
    <col min="12306" max="12306" width="14.109375" style="128" bestFit="1" customWidth="1"/>
    <col min="12307" max="12544" width="7.6640625" style="128"/>
    <col min="12545" max="12547" width="3.33203125" style="128" customWidth="1"/>
    <col min="12548" max="12548" width="52.88671875" style="128" customWidth="1"/>
    <col min="12549" max="12549" width="12.77734375" style="128" customWidth="1"/>
    <col min="12550" max="12550" width="1.44140625" style="128" customWidth="1"/>
    <col min="12551" max="12551" width="12.77734375" style="128" customWidth="1"/>
    <col min="12552" max="12552" width="1.44140625" style="128" customWidth="1"/>
    <col min="12553" max="12553" width="12.77734375" style="128" customWidth="1"/>
    <col min="12554" max="12554" width="1.44140625" style="128" customWidth="1"/>
    <col min="12555" max="12555" width="12.77734375" style="128" customWidth="1"/>
    <col min="12556" max="12561" width="7.6640625" style="128"/>
    <col min="12562" max="12562" width="14.109375" style="128" bestFit="1" customWidth="1"/>
    <col min="12563" max="12800" width="7.6640625" style="128"/>
    <col min="12801" max="12803" width="3.33203125" style="128" customWidth="1"/>
    <col min="12804" max="12804" width="52.88671875" style="128" customWidth="1"/>
    <col min="12805" max="12805" width="12.77734375" style="128" customWidth="1"/>
    <col min="12806" max="12806" width="1.44140625" style="128" customWidth="1"/>
    <col min="12807" max="12807" width="12.77734375" style="128" customWidth="1"/>
    <col min="12808" max="12808" width="1.44140625" style="128" customWidth="1"/>
    <col min="12809" max="12809" width="12.77734375" style="128" customWidth="1"/>
    <col min="12810" max="12810" width="1.44140625" style="128" customWidth="1"/>
    <col min="12811" max="12811" width="12.77734375" style="128" customWidth="1"/>
    <col min="12812" max="12817" width="7.6640625" style="128"/>
    <col min="12818" max="12818" width="14.109375" style="128" bestFit="1" customWidth="1"/>
    <col min="12819" max="13056" width="7.6640625" style="128"/>
    <col min="13057" max="13059" width="3.33203125" style="128" customWidth="1"/>
    <col min="13060" max="13060" width="52.88671875" style="128" customWidth="1"/>
    <col min="13061" max="13061" width="12.77734375" style="128" customWidth="1"/>
    <col min="13062" max="13062" width="1.44140625" style="128" customWidth="1"/>
    <col min="13063" max="13063" width="12.77734375" style="128" customWidth="1"/>
    <col min="13064" max="13064" width="1.44140625" style="128" customWidth="1"/>
    <col min="13065" max="13065" width="12.77734375" style="128" customWidth="1"/>
    <col min="13066" max="13066" width="1.44140625" style="128" customWidth="1"/>
    <col min="13067" max="13067" width="12.77734375" style="128" customWidth="1"/>
    <col min="13068" max="13073" width="7.6640625" style="128"/>
    <col min="13074" max="13074" width="14.109375" style="128" bestFit="1" customWidth="1"/>
    <col min="13075" max="13312" width="7.6640625" style="128"/>
    <col min="13313" max="13315" width="3.33203125" style="128" customWidth="1"/>
    <col min="13316" max="13316" width="52.88671875" style="128" customWidth="1"/>
    <col min="13317" max="13317" width="12.77734375" style="128" customWidth="1"/>
    <col min="13318" max="13318" width="1.44140625" style="128" customWidth="1"/>
    <col min="13319" max="13319" width="12.77734375" style="128" customWidth="1"/>
    <col min="13320" max="13320" width="1.44140625" style="128" customWidth="1"/>
    <col min="13321" max="13321" width="12.77734375" style="128" customWidth="1"/>
    <col min="13322" max="13322" width="1.44140625" style="128" customWidth="1"/>
    <col min="13323" max="13323" width="12.77734375" style="128" customWidth="1"/>
    <col min="13324" max="13329" width="7.6640625" style="128"/>
    <col min="13330" max="13330" width="14.109375" style="128" bestFit="1" customWidth="1"/>
    <col min="13331" max="13568" width="7.6640625" style="128"/>
    <col min="13569" max="13571" width="3.33203125" style="128" customWidth="1"/>
    <col min="13572" max="13572" width="52.88671875" style="128" customWidth="1"/>
    <col min="13573" max="13573" width="12.77734375" style="128" customWidth="1"/>
    <col min="13574" max="13574" width="1.44140625" style="128" customWidth="1"/>
    <col min="13575" max="13575" width="12.77734375" style="128" customWidth="1"/>
    <col min="13576" max="13576" width="1.44140625" style="128" customWidth="1"/>
    <col min="13577" max="13577" width="12.77734375" style="128" customWidth="1"/>
    <col min="13578" max="13578" width="1.44140625" style="128" customWidth="1"/>
    <col min="13579" max="13579" width="12.77734375" style="128" customWidth="1"/>
    <col min="13580" max="13585" width="7.6640625" style="128"/>
    <col min="13586" max="13586" width="14.109375" style="128" bestFit="1" customWidth="1"/>
    <col min="13587" max="13824" width="7.6640625" style="128"/>
    <col min="13825" max="13827" width="3.33203125" style="128" customWidth="1"/>
    <col min="13828" max="13828" width="52.88671875" style="128" customWidth="1"/>
    <col min="13829" max="13829" width="12.77734375" style="128" customWidth="1"/>
    <col min="13830" max="13830" width="1.44140625" style="128" customWidth="1"/>
    <col min="13831" max="13831" width="12.77734375" style="128" customWidth="1"/>
    <col min="13832" max="13832" width="1.44140625" style="128" customWidth="1"/>
    <col min="13833" max="13833" width="12.77734375" style="128" customWidth="1"/>
    <col min="13834" max="13834" width="1.44140625" style="128" customWidth="1"/>
    <col min="13835" max="13835" width="12.77734375" style="128" customWidth="1"/>
    <col min="13836" max="13841" width="7.6640625" style="128"/>
    <col min="13842" max="13842" width="14.109375" style="128" bestFit="1" customWidth="1"/>
    <col min="13843" max="14080" width="7.6640625" style="128"/>
    <col min="14081" max="14083" width="3.33203125" style="128" customWidth="1"/>
    <col min="14084" max="14084" width="52.88671875" style="128" customWidth="1"/>
    <col min="14085" max="14085" width="12.77734375" style="128" customWidth="1"/>
    <col min="14086" max="14086" width="1.44140625" style="128" customWidth="1"/>
    <col min="14087" max="14087" width="12.77734375" style="128" customWidth="1"/>
    <col min="14088" max="14088" width="1.44140625" style="128" customWidth="1"/>
    <col min="14089" max="14089" width="12.77734375" style="128" customWidth="1"/>
    <col min="14090" max="14090" width="1.44140625" style="128" customWidth="1"/>
    <col min="14091" max="14091" width="12.77734375" style="128" customWidth="1"/>
    <col min="14092" max="14097" width="7.6640625" style="128"/>
    <col min="14098" max="14098" width="14.109375" style="128" bestFit="1" customWidth="1"/>
    <col min="14099" max="14336" width="7.6640625" style="128"/>
    <col min="14337" max="14339" width="3.33203125" style="128" customWidth="1"/>
    <col min="14340" max="14340" width="52.88671875" style="128" customWidth="1"/>
    <col min="14341" max="14341" width="12.77734375" style="128" customWidth="1"/>
    <col min="14342" max="14342" width="1.44140625" style="128" customWidth="1"/>
    <col min="14343" max="14343" width="12.77734375" style="128" customWidth="1"/>
    <col min="14344" max="14344" width="1.44140625" style="128" customWidth="1"/>
    <col min="14345" max="14345" width="12.77734375" style="128" customWidth="1"/>
    <col min="14346" max="14346" width="1.44140625" style="128" customWidth="1"/>
    <col min="14347" max="14347" width="12.77734375" style="128" customWidth="1"/>
    <col min="14348" max="14353" width="7.6640625" style="128"/>
    <col min="14354" max="14354" width="14.109375" style="128" bestFit="1" customWidth="1"/>
    <col min="14355" max="14592" width="7.6640625" style="128"/>
    <col min="14593" max="14595" width="3.33203125" style="128" customWidth="1"/>
    <col min="14596" max="14596" width="52.88671875" style="128" customWidth="1"/>
    <col min="14597" max="14597" width="12.77734375" style="128" customWidth="1"/>
    <col min="14598" max="14598" width="1.44140625" style="128" customWidth="1"/>
    <col min="14599" max="14599" width="12.77734375" style="128" customWidth="1"/>
    <col min="14600" max="14600" width="1.44140625" style="128" customWidth="1"/>
    <col min="14601" max="14601" width="12.77734375" style="128" customWidth="1"/>
    <col min="14602" max="14602" width="1.44140625" style="128" customWidth="1"/>
    <col min="14603" max="14603" width="12.77734375" style="128" customWidth="1"/>
    <col min="14604" max="14609" width="7.6640625" style="128"/>
    <col min="14610" max="14610" width="14.109375" style="128" bestFit="1" customWidth="1"/>
    <col min="14611" max="14848" width="7.6640625" style="128"/>
    <col min="14849" max="14851" width="3.33203125" style="128" customWidth="1"/>
    <col min="14852" max="14852" width="52.88671875" style="128" customWidth="1"/>
    <col min="14853" max="14853" width="12.77734375" style="128" customWidth="1"/>
    <col min="14854" max="14854" width="1.44140625" style="128" customWidth="1"/>
    <col min="14855" max="14855" width="12.77734375" style="128" customWidth="1"/>
    <col min="14856" max="14856" width="1.44140625" style="128" customWidth="1"/>
    <col min="14857" max="14857" width="12.77734375" style="128" customWidth="1"/>
    <col min="14858" max="14858" width="1.44140625" style="128" customWidth="1"/>
    <col min="14859" max="14859" width="12.77734375" style="128" customWidth="1"/>
    <col min="14860" max="14865" width="7.6640625" style="128"/>
    <col min="14866" max="14866" width="14.109375" style="128" bestFit="1" customWidth="1"/>
    <col min="14867" max="15104" width="7.6640625" style="128"/>
    <col min="15105" max="15107" width="3.33203125" style="128" customWidth="1"/>
    <col min="15108" max="15108" width="52.88671875" style="128" customWidth="1"/>
    <col min="15109" max="15109" width="12.77734375" style="128" customWidth="1"/>
    <col min="15110" max="15110" width="1.44140625" style="128" customWidth="1"/>
    <col min="15111" max="15111" width="12.77734375" style="128" customWidth="1"/>
    <col min="15112" max="15112" width="1.44140625" style="128" customWidth="1"/>
    <col min="15113" max="15113" width="12.77734375" style="128" customWidth="1"/>
    <col min="15114" max="15114" width="1.44140625" style="128" customWidth="1"/>
    <col min="15115" max="15115" width="12.77734375" style="128" customWidth="1"/>
    <col min="15116" max="15121" width="7.6640625" style="128"/>
    <col min="15122" max="15122" width="14.109375" style="128" bestFit="1" customWidth="1"/>
    <col min="15123" max="15360" width="7.6640625" style="128"/>
    <col min="15361" max="15363" width="3.33203125" style="128" customWidth="1"/>
    <col min="15364" max="15364" width="52.88671875" style="128" customWidth="1"/>
    <col min="15365" max="15365" width="12.77734375" style="128" customWidth="1"/>
    <col min="15366" max="15366" width="1.44140625" style="128" customWidth="1"/>
    <col min="15367" max="15367" width="12.77734375" style="128" customWidth="1"/>
    <col min="15368" max="15368" width="1.44140625" style="128" customWidth="1"/>
    <col min="15369" max="15369" width="12.77734375" style="128" customWidth="1"/>
    <col min="15370" max="15370" width="1.44140625" style="128" customWidth="1"/>
    <col min="15371" max="15371" width="12.77734375" style="128" customWidth="1"/>
    <col min="15372" max="15377" width="7.6640625" style="128"/>
    <col min="15378" max="15378" width="14.109375" style="128" bestFit="1" customWidth="1"/>
    <col min="15379" max="15616" width="7.6640625" style="128"/>
    <col min="15617" max="15619" width="3.33203125" style="128" customWidth="1"/>
    <col min="15620" max="15620" width="52.88671875" style="128" customWidth="1"/>
    <col min="15621" max="15621" width="12.77734375" style="128" customWidth="1"/>
    <col min="15622" max="15622" width="1.44140625" style="128" customWidth="1"/>
    <col min="15623" max="15623" width="12.77734375" style="128" customWidth="1"/>
    <col min="15624" max="15624" width="1.44140625" style="128" customWidth="1"/>
    <col min="15625" max="15625" width="12.77734375" style="128" customWidth="1"/>
    <col min="15626" max="15626" width="1.44140625" style="128" customWidth="1"/>
    <col min="15627" max="15627" width="12.77734375" style="128" customWidth="1"/>
    <col min="15628" max="15633" width="7.6640625" style="128"/>
    <col min="15634" max="15634" width="14.109375" style="128" bestFit="1" customWidth="1"/>
    <col min="15635" max="15872" width="7.6640625" style="128"/>
    <col min="15873" max="15875" width="3.33203125" style="128" customWidth="1"/>
    <col min="15876" max="15876" width="52.88671875" style="128" customWidth="1"/>
    <col min="15877" max="15877" width="12.77734375" style="128" customWidth="1"/>
    <col min="15878" max="15878" width="1.44140625" style="128" customWidth="1"/>
    <col min="15879" max="15879" width="12.77734375" style="128" customWidth="1"/>
    <col min="15880" max="15880" width="1.44140625" style="128" customWidth="1"/>
    <col min="15881" max="15881" width="12.77734375" style="128" customWidth="1"/>
    <col min="15882" max="15882" width="1.44140625" style="128" customWidth="1"/>
    <col min="15883" max="15883" width="12.77734375" style="128" customWidth="1"/>
    <col min="15884" max="15889" width="7.6640625" style="128"/>
    <col min="15890" max="15890" width="14.109375" style="128" bestFit="1" customWidth="1"/>
    <col min="15891" max="16128" width="7.6640625" style="128"/>
    <col min="16129" max="16131" width="3.33203125" style="128" customWidth="1"/>
    <col min="16132" max="16132" width="52.88671875" style="128" customWidth="1"/>
    <col min="16133" max="16133" width="12.77734375" style="128" customWidth="1"/>
    <col min="16134" max="16134" width="1.44140625" style="128" customWidth="1"/>
    <col min="16135" max="16135" width="12.77734375" style="128" customWidth="1"/>
    <col min="16136" max="16136" width="1.44140625" style="128" customWidth="1"/>
    <col min="16137" max="16137" width="12.77734375" style="128" customWidth="1"/>
    <col min="16138" max="16138" width="1.44140625" style="128" customWidth="1"/>
    <col min="16139" max="16139" width="12.77734375" style="128" customWidth="1"/>
    <col min="16140" max="16145" width="7.6640625" style="128"/>
    <col min="16146" max="16146" width="14.109375" style="128" bestFit="1" customWidth="1"/>
    <col min="16147" max="16384" width="7.6640625" style="128"/>
  </cols>
  <sheetData>
    <row r="1" spans="1:18" s="138" customFormat="1" ht="24" customHeight="1" x14ac:dyDescent="0.6">
      <c r="A1" s="131"/>
      <c r="B1" s="132"/>
      <c r="C1" s="133"/>
      <c r="D1" s="132"/>
      <c r="E1" s="134"/>
      <c r="F1" s="135"/>
      <c r="G1" s="136"/>
      <c r="H1" s="135"/>
      <c r="I1" s="136"/>
      <c r="J1" s="137"/>
      <c r="K1" s="54" t="s">
        <v>36</v>
      </c>
      <c r="R1" s="139"/>
    </row>
    <row r="2" spans="1:18" s="138" customFormat="1" ht="24" customHeight="1" x14ac:dyDescent="0.25">
      <c r="A2" s="176" t="s">
        <v>70</v>
      </c>
      <c r="B2" s="176"/>
      <c r="C2" s="176"/>
      <c r="D2" s="176"/>
      <c r="E2" s="176"/>
      <c r="F2" s="176"/>
      <c r="G2" s="176"/>
      <c r="H2" s="176"/>
      <c r="I2" s="136"/>
      <c r="J2" s="137"/>
      <c r="K2" s="136"/>
      <c r="R2" s="139"/>
    </row>
    <row r="3" spans="1:18" s="138" customFormat="1" ht="24" customHeight="1" x14ac:dyDescent="0.25">
      <c r="A3" s="176" t="s">
        <v>45</v>
      </c>
      <c r="B3" s="176"/>
      <c r="C3" s="176"/>
      <c r="D3" s="176"/>
      <c r="E3" s="176"/>
      <c r="F3" s="176"/>
      <c r="G3" s="176"/>
      <c r="H3" s="176"/>
      <c r="I3" s="136"/>
      <c r="J3" s="137"/>
      <c r="K3" s="136"/>
      <c r="R3" s="139"/>
    </row>
    <row r="4" spans="1:18" s="138" customFormat="1" ht="24" customHeight="1" x14ac:dyDescent="0.25">
      <c r="A4" s="176" t="s">
        <v>137</v>
      </c>
      <c r="B4" s="176"/>
      <c r="C4" s="176"/>
      <c r="D4" s="176"/>
      <c r="E4" s="176"/>
      <c r="F4" s="176"/>
      <c r="G4" s="176"/>
      <c r="H4" s="176"/>
      <c r="I4" s="136"/>
      <c r="J4" s="137"/>
      <c r="K4" s="136"/>
      <c r="R4" s="139"/>
    </row>
    <row r="5" spans="1:18" ht="22.2" customHeight="1" x14ac:dyDescent="0.6">
      <c r="A5" s="179" t="s">
        <v>35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</row>
    <row r="6" spans="1:18" ht="22.2" customHeight="1" x14ac:dyDescent="0.6">
      <c r="E6" s="182"/>
      <c r="F6" s="183"/>
      <c r="G6" s="183"/>
      <c r="H6" s="143"/>
      <c r="I6" s="117"/>
      <c r="J6" s="114"/>
      <c r="K6" s="117"/>
    </row>
    <row r="7" spans="1:18" ht="22.2" customHeight="1" x14ac:dyDescent="0.6">
      <c r="E7" s="177" t="s">
        <v>71</v>
      </c>
      <c r="F7" s="178"/>
      <c r="G7" s="178"/>
      <c r="H7" s="143"/>
      <c r="I7" s="180" t="s">
        <v>0</v>
      </c>
      <c r="J7" s="178"/>
      <c r="K7" s="178"/>
    </row>
    <row r="8" spans="1:18" ht="20.100000000000001" customHeight="1" x14ac:dyDescent="0.6">
      <c r="E8" s="55">
        <v>2020</v>
      </c>
      <c r="F8" s="62"/>
      <c r="G8" s="55">
        <v>2019</v>
      </c>
      <c r="H8" s="146"/>
      <c r="I8" s="55">
        <v>2020</v>
      </c>
      <c r="J8" s="62"/>
      <c r="K8" s="55">
        <v>2019</v>
      </c>
    </row>
    <row r="9" spans="1:18" ht="20.100000000000001" customHeight="1" x14ac:dyDescent="0.6">
      <c r="E9" s="147"/>
      <c r="F9" s="148"/>
      <c r="G9" s="147"/>
      <c r="H9" s="135"/>
      <c r="I9" s="147"/>
      <c r="J9" s="148"/>
      <c r="K9" s="147"/>
    </row>
    <row r="10" spans="1:18" ht="20.100000000000001" customHeight="1" x14ac:dyDescent="0.6">
      <c r="A10" s="49" t="s">
        <v>25</v>
      </c>
      <c r="E10" s="119"/>
      <c r="F10" s="120"/>
      <c r="G10" s="119"/>
      <c r="H10" s="120"/>
      <c r="I10" s="119"/>
      <c r="J10" s="120"/>
      <c r="K10" s="119"/>
    </row>
    <row r="11" spans="1:18" ht="20.100000000000001" customHeight="1" x14ac:dyDescent="0.6">
      <c r="A11" s="128" t="s">
        <v>140</v>
      </c>
      <c r="E11" s="119">
        <f>PL_3M!D38</f>
        <v>-44467</v>
      </c>
      <c r="F11" s="120"/>
      <c r="G11" s="119">
        <f>PL_3M!F38</f>
        <v>-81119</v>
      </c>
      <c r="H11" s="120"/>
      <c r="I11" s="119">
        <f>PL_3M!H38</f>
        <v>-42218</v>
      </c>
      <c r="J11" s="120"/>
      <c r="K11" s="119">
        <f>PL_3M!J38</f>
        <v>-97306</v>
      </c>
      <c r="L11" s="122"/>
    </row>
    <row r="12" spans="1:18" ht="20.100000000000001" customHeight="1" x14ac:dyDescent="0.6">
      <c r="B12" s="128" t="s">
        <v>141</v>
      </c>
      <c r="E12" s="125">
        <v>20</v>
      </c>
      <c r="F12" s="120"/>
      <c r="G12" s="115">
        <v>3372</v>
      </c>
      <c r="H12" s="120"/>
      <c r="I12" s="125">
        <v>-915</v>
      </c>
      <c r="J12" s="120"/>
      <c r="K12" s="119">
        <v>25057</v>
      </c>
      <c r="L12" s="122"/>
    </row>
    <row r="13" spans="1:18" ht="20.100000000000001" customHeight="1" x14ac:dyDescent="0.6">
      <c r="B13" s="128" t="s">
        <v>142</v>
      </c>
      <c r="E13" s="119">
        <v>0</v>
      </c>
      <c r="F13" s="120"/>
      <c r="G13" s="115">
        <v>5512</v>
      </c>
      <c r="H13" s="120"/>
      <c r="I13" s="119">
        <v>0</v>
      </c>
      <c r="J13" s="120"/>
      <c r="K13" s="119">
        <v>5512</v>
      </c>
      <c r="L13" s="122"/>
    </row>
    <row r="14" spans="1:18" ht="20.100000000000001" customHeight="1" x14ac:dyDescent="0.6">
      <c r="B14" s="128" t="s">
        <v>143</v>
      </c>
      <c r="E14" s="125">
        <v>9338</v>
      </c>
      <c r="F14" s="120"/>
      <c r="G14" s="115">
        <v>9289</v>
      </c>
      <c r="H14" s="120"/>
      <c r="I14" s="125">
        <v>7008</v>
      </c>
      <c r="J14" s="120"/>
      <c r="K14" s="119">
        <v>8113</v>
      </c>
    </row>
    <row r="15" spans="1:18" ht="20.100000000000001" customHeight="1" x14ac:dyDescent="0.6">
      <c r="B15" s="128" t="s">
        <v>153</v>
      </c>
      <c r="E15" s="125">
        <v>36</v>
      </c>
      <c r="F15" s="120"/>
      <c r="G15" s="115">
        <v>122</v>
      </c>
      <c r="H15" s="120"/>
      <c r="I15" s="125">
        <v>32</v>
      </c>
      <c r="J15" s="120"/>
      <c r="K15" s="119">
        <v>100</v>
      </c>
      <c r="L15" s="122"/>
    </row>
    <row r="16" spans="1:18" ht="20.100000000000001" customHeight="1" x14ac:dyDescent="0.6">
      <c r="B16" s="128" t="s">
        <v>154</v>
      </c>
      <c r="E16" s="119">
        <v>0</v>
      </c>
      <c r="F16" s="120"/>
      <c r="G16" s="115">
        <v>5260</v>
      </c>
      <c r="H16" s="120"/>
      <c r="I16" s="119">
        <v>0</v>
      </c>
      <c r="J16" s="120"/>
      <c r="K16" s="119">
        <v>0</v>
      </c>
      <c r="L16" s="122"/>
    </row>
    <row r="17" spans="1:18" s="157" customFormat="1" ht="20.100000000000001" customHeight="1" x14ac:dyDescent="0.6">
      <c r="B17" s="121" t="s">
        <v>151</v>
      </c>
      <c r="E17" s="119">
        <v>0</v>
      </c>
      <c r="F17" s="120"/>
      <c r="G17" s="115">
        <v>898</v>
      </c>
      <c r="H17" s="120"/>
      <c r="I17" s="119">
        <v>0</v>
      </c>
      <c r="J17" s="120"/>
      <c r="K17" s="119">
        <v>898</v>
      </c>
      <c r="L17" s="158"/>
      <c r="R17" s="159"/>
    </row>
    <row r="18" spans="1:18" ht="20.100000000000001" customHeight="1" x14ac:dyDescent="0.6">
      <c r="B18" s="128" t="s">
        <v>149</v>
      </c>
      <c r="E18" s="119">
        <v>0</v>
      </c>
      <c r="F18" s="120"/>
      <c r="G18" s="115">
        <v>790</v>
      </c>
      <c r="H18" s="120"/>
      <c r="I18" s="119">
        <v>0</v>
      </c>
      <c r="J18" s="120"/>
      <c r="K18" s="119">
        <v>0</v>
      </c>
      <c r="L18" s="122"/>
    </row>
    <row r="19" spans="1:18" ht="20.100000000000001" customHeight="1" x14ac:dyDescent="0.6">
      <c r="B19" s="128" t="s">
        <v>146</v>
      </c>
      <c r="E19" s="125">
        <v>5107</v>
      </c>
      <c r="F19" s="120"/>
      <c r="G19" s="115">
        <v>768</v>
      </c>
      <c r="H19" s="120"/>
      <c r="I19" s="125">
        <v>2918</v>
      </c>
      <c r="J19" s="120"/>
      <c r="K19" s="119">
        <v>735</v>
      </c>
      <c r="L19" s="122"/>
    </row>
    <row r="20" spans="1:18" ht="40.799999999999997" customHeight="1" x14ac:dyDescent="0.6">
      <c r="B20" s="181" t="s">
        <v>155</v>
      </c>
      <c r="C20" s="181"/>
      <c r="D20" s="181"/>
      <c r="E20" s="125">
        <v>362</v>
      </c>
      <c r="F20" s="120"/>
      <c r="G20" s="115">
        <v>-192</v>
      </c>
      <c r="H20" s="120"/>
      <c r="I20" s="125">
        <v>362</v>
      </c>
      <c r="J20" s="120"/>
      <c r="K20" s="119">
        <v>-192</v>
      </c>
      <c r="L20" s="122"/>
    </row>
    <row r="21" spans="1:18" ht="20.100000000000001" customHeight="1" x14ac:dyDescent="0.6">
      <c r="B21" s="128" t="s">
        <v>156</v>
      </c>
      <c r="E21" s="125">
        <v>-2</v>
      </c>
      <c r="F21" s="120"/>
      <c r="G21" s="115">
        <v>-202</v>
      </c>
      <c r="H21" s="120"/>
      <c r="I21" s="125">
        <v>-2</v>
      </c>
      <c r="J21" s="120"/>
      <c r="K21" s="119">
        <v>-202</v>
      </c>
      <c r="L21" s="122"/>
    </row>
    <row r="22" spans="1:18" ht="20.100000000000001" customHeight="1" x14ac:dyDescent="0.6">
      <c r="B22" s="128" t="s">
        <v>150</v>
      </c>
      <c r="E22" s="115">
        <v>0</v>
      </c>
      <c r="F22" s="120"/>
      <c r="G22" s="115">
        <v>0</v>
      </c>
      <c r="H22" s="120"/>
      <c r="I22" s="125">
        <v>1943</v>
      </c>
      <c r="J22" s="120"/>
      <c r="K22" s="119">
        <v>13619</v>
      </c>
      <c r="L22" s="122"/>
    </row>
    <row r="23" spans="1:18" ht="20.100000000000001" customHeight="1" x14ac:dyDescent="0.6">
      <c r="B23" s="128" t="s">
        <v>145</v>
      </c>
      <c r="E23" s="125">
        <v>22658</v>
      </c>
      <c r="F23" s="120"/>
      <c r="G23" s="115">
        <v>12305</v>
      </c>
      <c r="H23" s="120"/>
      <c r="I23" s="125">
        <v>19579</v>
      </c>
      <c r="J23" s="120"/>
      <c r="K23" s="119">
        <v>2946</v>
      </c>
      <c r="L23" s="122"/>
    </row>
    <row r="24" spans="1:18" ht="20.100000000000001" customHeight="1" x14ac:dyDescent="0.6">
      <c r="B24" s="128" t="s">
        <v>144</v>
      </c>
      <c r="E24" s="125">
        <v>-675</v>
      </c>
      <c r="F24" s="120"/>
      <c r="G24" s="119">
        <v>0</v>
      </c>
      <c r="H24" s="120"/>
      <c r="I24" s="119">
        <v>0</v>
      </c>
      <c r="J24" s="120"/>
      <c r="K24" s="119">
        <v>0</v>
      </c>
      <c r="L24" s="122"/>
    </row>
    <row r="25" spans="1:18" ht="21" customHeight="1" x14ac:dyDescent="0.6">
      <c r="B25" s="128" t="s">
        <v>147</v>
      </c>
      <c r="E25" s="125">
        <v>-51</v>
      </c>
      <c r="F25" s="120"/>
      <c r="G25" s="129">
        <v>-144</v>
      </c>
      <c r="H25" s="120"/>
      <c r="I25" s="125">
        <v>-928</v>
      </c>
      <c r="J25" s="120"/>
      <c r="K25" s="119">
        <v>-138</v>
      </c>
      <c r="L25" s="122"/>
    </row>
    <row r="26" spans="1:18" ht="20.100000000000001" customHeight="1" x14ac:dyDescent="0.6">
      <c r="B26" s="128" t="s">
        <v>148</v>
      </c>
      <c r="E26" s="125">
        <v>174</v>
      </c>
      <c r="F26" s="120"/>
      <c r="G26" s="115">
        <v>13</v>
      </c>
      <c r="H26" s="120"/>
      <c r="I26" s="125">
        <v>174</v>
      </c>
      <c r="J26" s="120"/>
      <c r="K26" s="119">
        <v>8</v>
      </c>
      <c r="L26" s="122"/>
    </row>
    <row r="27" spans="1:18" s="157" customFormat="1" ht="20.100000000000001" customHeight="1" x14ac:dyDescent="0.6">
      <c r="A27" s="53" t="s">
        <v>111</v>
      </c>
      <c r="E27" s="190">
        <f>SUM(E11:E26)</f>
        <v>-7500</v>
      </c>
      <c r="F27" s="120"/>
      <c r="G27" s="190">
        <f>SUM(G11:G26)</f>
        <v>-43328</v>
      </c>
      <c r="H27" s="120"/>
      <c r="I27" s="190">
        <f>SUM(I11:I26)</f>
        <v>-12047</v>
      </c>
      <c r="J27" s="120"/>
      <c r="K27" s="190">
        <f>SUM(K11:K26)</f>
        <v>-40850</v>
      </c>
      <c r="L27" s="158"/>
      <c r="R27" s="159"/>
    </row>
    <row r="28" spans="1:18" ht="20.100000000000001" customHeight="1" x14ac:dyDescent="0.6">
      <c r="A28" s="48" t="s">
        <v>26</v>
      </c>
      <c r="E28" s="119"/>
      <c r="F28" s="120"/>
      <c r="G28" s="119"/>
      <c r="H28" s="120"/>
      <c r="I28" s="119"/>
      <c r="J28" s="120"/>
      <c r="K28" s="119"/>
    </row>
    <row r="29" spans="1:18" ht="20.100000000000001" customHeight="1" x14ac:dyDescent="0.6">
      <c r="B29" s="63" t="s">
        <v>66</v>
      </c>
      <c r="E29" s="125">
        <v>4536</v>
      </c>
      <c r="F29" s="120"/>
      <c r="G29" s="119">
        <v>30258</v>
      </c>
      <c r="H29" s="120"/>
      <c r="I29" s="125">
        <v>3401</v>
      </c>
      <c r="J29" s="120"/>
      <c r="K29" s="115">
        <v>32646</v>
      </c>
      <c r="L29" s="47"/>
    </row>
    <row r="30" spans="1:18" ht="21.75" customHeight="1" x14ac:dyDescent="0.6">
      <c r="B30" s="47" t="s">
        <v>133</v>
      </c>
      <c r="E30" s="119">
        <v>0</v>
      </c>
      <c r="F30" s="120"/>
      <c r="G30" s="119">
        <v>2522</v>
      </c>
      <c r="H30" s="120"/>
      <c r="I30" s="119">
        <v>0</v>
      </c>
      <c r="J30" s="120"/>
      <c r="K30" s="115">
        <v>2260</v>
      </c>
      <c r="L30" s="47"/>
    </row>
    <row r="31" spans="1:18" ht="20.100000000000001" customHeight="1" x14ac:dyDescent="0.6">
      <c r="B31" s="47" t="s">
        <v>27</v>
      </c>
      <c r="E31" s="125">
        <v>-469</v>
      </c>
      <c r="F31" s="120"/>
      <c r="G31" s="119">
        <v>300</v>
      </c>
      <c r="H31" s="120"/>
      <c r="I31" s="125">
        <v>1769</v>
      </c>
      <c r="J31" s="120"/>
      <c r="K31" s="115">
        <v>301</v>
      </c>
      <c r="L31" s="47"/>
    </row>
    <row r="32" spans="1:18" ht="20.100000000000001" customHeight="1" x14ac:dyDescent="0.6">
      <c r="B32" s="128" t="s">
        <v>113</v>
      </c>
      <c r="E32" s="125">
        <v>-3410</v>
      </c>
      <c r="F32" s="120"/>
      <c r="G32" s="119">
        <v>0</v>
      </c>
      <c r="H32" s="120"/>
      <c r="I32" s="125">
        <v>-3410</v>
      </c>
      <c r="J32" s="120"/>
      <c r="K32" s="119">
        <v>0</v>
      </c>
      <c r="L32" s="47"/>
    </row>
    <row r="33" spans="1:18" ht="20.100000000000001" customHeight="1" x14ac:dyDescent="0.6">
      <c r="B33" s="47" t="s">
        <v>112</v>
      </c>
      <c r="E33" s="119">
        <v>0</v>
      </c>
      <c r="F33" s="120"/>
      <c r="G33" s="119">
        <v>-2406</v>
      </c>
      <c r="H33" s="120"/>
      <c r="I33" s="119">
        <v>0</v>
      </c>
      <c r="J33" s="120"/>
      <c r="K33" s="115">
        <v>-2403</v>
      </c>
      <c r="L33" s="47"/>
    </row>
    <row r="34" spans="1:18" ht="20.100000000000001" customHeight="1" x14ac:dyDescent="0.6">
      <c r="B34" s="47" t="s">
        <v>114</v>
      </c>
      <c r="E34" s="125">
        <v>1779</v>
      </c>
      <c r="F34" s="120"/>
      <c r="G34" s="119">
        <v>0</v>
      </c>
      <c r="H34" s="120"/>
      <c r="I34" s="125">
        <v>-199</v>
      </c>
      <c r="J34" s="120"/>
      <c r="K34" s="115"/>
      <c r="L34" s="122"/>
    </row>
    <row r="35" spans="1:18" ht="20.100000000000001" customHeight="1" x14ac:dyDescent="0.6">
      <c r="A35" s="47" t="s">
        <v>49</v>
      </c>
      <c r="E35" s="119"/>
      <c r="F35" s="120"/>
      <c r="G35" s="119"/>
      <c r="H35" s="120"/>
      <c r="I35" s="119"/>
      <c r="J35" s="120"/>
      <c r="K35" s="119"/>
      <c r="L35" s="122"/>
    </row>
    <row r="36" spans="1:18" ht="20.100000000000001" customHeight="1" x14ac:dyDescent="0.6">
      <c r="B36" s="63" t="s">
        <v>127</v>
      </c>
      <c r="E36" s="125">
        <v>-24576</v>
      </c>
      <c r="F36" s="120"/>
      <c r="G36" s="115">
        <v>-22790</v>
      </c>
      <c r="H36" s="120"/>
      <c r="I36" s="125">
        <v>-12057</v>
      </c>
      <c r="J36" s="120"/>
      <c r="K36" s="119">
        <v>-20713</v>
      </c>
      <c r="L36" s="122"/>
    </row>
    <row r="37" spans="1:18" ht="20.100000000000001" customHeight="1" x14ac:dyDescent="0.6">
      <c r="B37" s="47" t="s">
        <v>28</v>
      </c>
      <c r="E37" s="125">
        <v>1267</v>
      </c>
      <c r="F37" s="120"/>
      <c r="G37" s="115">
        <v>-1740</v>
      </c>
      <c r="H37" s="120"/>
      <c r="I37" s="125">
        <v>1522</v>
      </c>
      <c r="J37" s="120"/>
      <c r="K37" s="119">
        <v>-1906</v>
      </c>
      <c r="L37" s="122"/>
    </row>
    <row r="38" spans="1:18" ht="20.100000000000001" customHeight="1" x14ac:dyDescent="0.6">
      <c r="B38" s="47" t="s">
        <v>69</v>
      </c>
      <c r="E38" s="125">
        <v>1321</v>
      </c>
      <c r="F38" s="120"/>
      <c r="G38" s="119">
        <v>0</v>
      </c>
      <c r="H38" s="120"/>
      <c r="I38" s="125">
        <v>1321</v>
      </c>
      <c r="J38" s="120"/>
      <c r="K38" s="119">
        <v>0</v>
      </c>
      <c r="L38" s="122"/>
    </row>
    <row r="39" spans="1:18" ht="20.100000000000001" customHeight="1" x14ac:dyDescent="0.6">
      <c r="B39" s="47" t="s">
        <v>115</v>
      </c>
      <c r="E39" s="125">
        <v>-484</v>
      </c>
      <c r="F39" s="120"/>
      <c r="G39" s="115">
        <v>-2671</v>
      </c>
      <c r="H39" s="120"/>
      <c r="I39" s="125">
        <v>-289</v>
      </c>
      <c r="J39" s="120"/>
      <c r="K39" s="119">
        <v>-1890</v>
      </c>
      <c r="L39" s="122"/>
    </row>
    <row r="40" spans="1:18" ht="20.100000000000001" customHeight="1" x14ac:dyDescent="0.6">
      <c r="B40" s="47" t="s">
        <v>116</v>
      </c>
      <c r="E40" s="126">
        <v>0</v>
      </c>
      <c r="F40" s="120"/>
      <c r="G40" s="126">
        <v>2387</v>
      </c>
      <c r="H40" s="120"/>
      <c r="I40" s="126">
        <v>0</v>
      </c>
      <c r="J40" s="120"/>
      <c r="K40" s="130">
        <v>2596</v>
      </c>
      <c r="L40" s="122"/>
    </row>
    <row r="41" spans="1:18" s="157" customFormat="1" ht="20.100000000000001" customHeight="1" x14ac:dyDescent="0.6">
      <c r="A41" s="60" t="s">
        <v>58</v>
      </c>
      <c r="E41" s="119">
        <f>SUM(E27:E40)</f>
        <v>-27536</v>
      </c>
      <c r="F41" s="120"/>
      <c r="G41" s="119">
        <f>SUM(G27:G40)</f>
        <v>-37468</v>
      </c>
      <c r="H41" s="120"/>
      <c r="I41" s="119">
        <f>SUM(I27:I40)</f>
        <v>-19989</v>
      </c>
      <c r="J41" s="120"/>
      <c r="K41" s="119">
        <f>SUM(K27:K40)</f>
        <v>-29959</v>
      </c>
      <c r="L41" s="158"/>
      <c r="R41" s="159"/>
    </row>
    <row r="42" spans="1:18" ht="20.100000000000001" customHeight="1" x14ac:dyDescent="0.6">
      <c r="B42" s="60" t="s">
        <v>134</v>
      </c>
      <c r="E42" s="125">
        <v>0</v>
      </c>
      <c r="F42" s="120"/>
      <c r="G42" s="119">
        <v>0</v>
      </c>
      <c r="H42" s="120"/>
      <c r="I42" s="125">
        <v>0</v>
      </c>
      <c r="J42" s="120"/>
      <c r="K42" s="119">
        <v>0</v>
      </c>
      <c r="L42" s="122"/>
    </row>
    <row r="43" spans="1:18" ht="20.100000000000001" customHeight="1" x14ac:dyDescent="0.6">
      <c r="B43" s="60" t="s">
        <v>29</v>
      </c>
      <c r="E43" s="125">
        <v>-174</v>
      </c>
      <c r="F43" s="120"/>
      <c r="G43" s="115">
        <v>-8</v>
      </c>
      <c r="H43" s="120"/>
      <c r="I43" s="125">
        <v>-174</v>
      </c>
      <c r="J43" s="120"/>
      <c r="K43" s="115">
        <v>-8</v>
      </c>
      <c r="L43" s="122"/>
    </row>
    <row r="44" spans="1:18" ht="20.100000000000001" customHeight="1" x14ac:dyDescent="0.6">
      <c r="B44" s="60" t="s">
        <v>117</v>
      </c>
      <c r="E44" s="125">
        <v>0</v>
      </c>
      <c r="F44" s="120"/>
      <c r="G44" s="115">
        <v>-1178</v>
      </c>
      <c r="H44" s="120"/>
      <c r="I44" s="125">
        <v>0</v>
      </c>
      <c r="J44" s="120"/>
      <c r="K44" s="115">
        <v>-1044</v>
      </c>
      <c r="L44" s="122"/>
    </row>
    <row r="45" spans="1:18" s="157" customFormat="1" ht="20.100000000000001" customHeight="1" x14ac:dyDescent="0.6">
      <c r="A45" s="3" t="s">
        <v>59</v>
      </c>
      <c r="E45" s="189">
        <f>SUM(E41:E44)</f>
        <v>-27710</v>
      </c>
      <c r="F45" s="120"/>
      <c r="G45" s="189">
        <f>SUM(G41:G44)</f>
        <v>-38654</v>
      </c>
      <c r="H45" s="120"/>
      <c r="I45" s="189">
        <f>SUM(I41:I44)</f>
        <v>-20163</v>
      </c>
      <c r="J45" s="120"/>
      <c r="K45" s="189">
        <f>SUM(K41:K44)</f>
        <v>-31011</v>
      </c>
      <c r="L45" s="158"/>
      <c r="R45" s="159"/>
    </row>
    <row r="46" spans="1:18" ht="19.95" customHeight="1" x14ac:dyDescent="0.6">
      <c r="E46" s="119"/>
      <c r="F46" s="120"/>
      <c r="G46" s="119"/>
      <c r="H46" s="120"/>
      <c r="I46" s="149"/>
      <c r="J46" s="120"/>
      <c r="K46" s="119"/>
    </row>
    <row r="47" spans="1:18" ht="20.100000000000001" customHeight="1" x14ac:dyDescent="0.6">
      <c r="A47" s="47" t="s">
        <v>9</v>
      </c>
      <c r="B47" s="150"/>
      <c r="C47" s="150"/>
      <c r="D47" s="150"/>
    </row>
    <row r="48" spans="1:18" ht="20.100000000000001" customHeight="1" x14ac:dyDescent="0.6">
      <c r="K48" s="151" t="str">
        <f>+K1</f>
        <v>(Unaudited but reviewed)</v>
      </c>
    </row>
    <row r="49" spans="1:12" ht="20.100000000000001" customHeight="1" x14ac:dyDescent="0.6">
      <c r="A49" s="152" t="str">
        <f>+A2</f>
        <v>Three Sixty Five  Public Company Limited</v>
      </c>
      <c r="B49" s="153"/>
      <c r="C49" s="153"/>
      <c r="D49" s="153"/>
      <c r="E49" s="154"/>
      <c r="F49" s="155"/>
      <c r="G49" s="154"/>
      <c r="H49" s="155"/>
      <c r="I49" s="154"/>
      <c r="J49" s="155"/>
      <c r="K49" s="154"/>
    </row>
    <row r="50" spans="1:12" ht="20.100000000000001" customHeight="1" x14ac:dyDescent="0.6">
      <c r="A50" s="118" t="s">
        <v>46</v>
      </c>
      <c r="B50" s="153"/>
      <c r="C50" s="153"/>
      <c r="D50" s="153"/>
      <c r="E50" s="154"/>
      <c r="F50" s="155"/>
      <c r="G50" s="154"/>
      <c r="H50" s="155"/>
      <c r="I50" s="154"/>
      <c r="J50" s="155"/>
      <c r="K50" s="154"/>
    </row>
    <row r="51" spans="1:12" ht="24.75" customHeight="1" x14ac:dyDescent="0.6">
      <c r="A51" s="152" t="str">
        <f>+A4</f>
        <v>For the three-month period ended 31 March 2020</v>
      </c>
      <c r="B51" s="153"/>
      <c r="C51" s="153"/>
      <c r="D51" s="153"/>
      <c r="E51" s="154"/>
      <c r="F51" s="155"/>
      <c r="G51" s="154"/>
      <c r="H51" s="155"/>
      <c r="I51" s="154"/>
      <c r="J51" s="155"/>
      <c r="K51" s="154"/>
    </row>
    <row r="52" spans="1:12" ht="20.100000000000001" customHeight="1" x14ac:dyDescent="0.6">
      <c r="A52" s="156"/>
      <c r="B52" s="156"/>
      <c r="C52" s="156"/>
      <c r="D52" s="156"/>
      <c r="K52" s="141" t="s">
        <v>35</v>
      </c>
    </row>
    <row r="53" spans="1:12" ht="20.100000000000001" customHeight="1" x14ac:dyDescent="0.6">
      <c r="A53" s="156"/>
      <c r="B53" s="156"/>
      <c r="C53" s="156"/>
      <c r="D53" s="156"/>
      <c r="E53" s="182"/>
      <c r="F53" s="183"/>
      <c r="G53" s="183"/>
      <c r="H53" s="143"/>
      <c r="I53" s="123"/>
      <c r="J53" s="114"/>
      <c r="K53" s="123"/>
    </row>
    <row r="54" spans="1:12" ht="20.100000000000001" customHeight="1" x14ac:dyDescent="0.6">
      <c r="A54" s="156"/>
      <c r="B54" s="156"/>
      <c r="C54" s="156"/>
      <c r="D54" s="156"/>
      <c r="E54" s="177" t="s">
        <v>71</v>
      </c>
      <c r="F54" s="178"/>
      <c r="G54" s="178"/>
      <c r="H54" s="143"/>
      <c r="I54" s="180" t="s">
        <v>0</v>
      </c>
      <c r="J54" s="178"/>
      <c r="K54" s="178"/>
    </row>
    <row r="55" spans="1:12" ht="20.100000000000001" customHeight="1" x14ac:dyDescent="0.6">
      <c r="A55" s="156"/>
      <c r="B55" s="156"/>
      <c r="C55" s="156"/>
      <c r="D55" s="156"/>
      <c r="E55" s="144">
        <v>2563</v>
      </c>
      <c r="F55" s="145"/>
      <c r="G55" s="144">
        <v>2562</v>
      </c>
      <c r="H55" s="146"/>
      <c r="I55" s="144">
        <v>2563</v>
      </c>
      <c r="J55" s="145"/>
      <c r="K55" s="144">
        <v>2562</v>
      </c>
    </row>
    <row r="56" spans="1:12" ht="20.100000000000001" customHeight="1" x14ac:dyDescent="0.6">
      <c r="A56" s="156"/>
      <c r="B56" s="156"/>
      <c r="C56" s="156"/>
      <c r="D56" s="156"/>
      <c r="E56" s="147"/>
      <c r="F56" s="148"/>
      <c r="G56" s="147"/>
      <c r="H56" s="135"/>
      <c r="I56" s="147"/>
      <c r="J56" s="148"/>
      <c r="K56" s="147"/>
    </row>
    <row r="57" spans="1:12" ht="20.100000000000001" customHeight="1" x14ac:dyDescent="0.6">
      <c r="A57" s="153" t="s">
        <v>30</v>
      </c>
      <c r="E57" s="119"/>
      <c r="F57" s="120"/>
      <c r="G57" s="119"/>
      <c r="H57" s="120"/>
      <c r="I57" s="119"/>
      <c r="J57" s="120"/>
      <c r="K57" s="119"/>
    </row>
    <row r="58" spans="1:12" ht="20.100000000000001" customHeight="1" x14ac:dyDescent="0.6">
      <c r="B58" s="128" t="s">
        <v>118</v>
      </c>
      <c r="E58" s="125">
        <v>698</v>
      </c>
      <c r="F58" s="120"/>
      <c r="G58" s="115">
        <v>2123</v>
      </c>
      <c r="H58" s="120"/>
      <c r="I58" s="119">
        <v>698</v>
      </c>
      <c r="J58" s="120"/>
      <c r="K58" s="115">
        <v>2123</v>
      </c>
      <c r="L58" s="122"/>
    </row>
    <row r="59" spans="1:12" ht="20.100000000000001" customHeight="1" x14ac:dyDescent="0.6">
      <c r="B59" s="128" t="s">
        <v>122</v>
      </c>
      <c r="E59" s="125">
        <v>12499</v>
      </c>
      <c r="F59" s="120"/>
      <c r="G59" s="115">
        <v>-189</v>
      </c>
      <c r="H59" s="120"/>
      <c r="I59" s="119">
        <v>12499</v>
      </c>
      <c r="J59" s="120"/>
      <c r="K59" s="115">
        <v>-189</v>
      </c>
      <c r="L59" s="122"/>
    </row>
    <row r="60" spans="1:12" ht="20.100000000000001" customHeight="1" x14ac:dyDescent="0.6">
      <c r="B60" s="128" t="s">
        <v>125</v>
      </c>
      <c r="E60" s="115">
        <v>0</v>
      </c>
      <c r="F60" s="120"/>
      <c r="G60" s="115">
        <v>68</v>
      </c>
      <c r="H60" s="120"/>
      <c r="I60" s="115">
        <v>0</v>
      </c>
      <c r="J60" s="120"/>
      <c r="K60" s="115">
        <v>68</v>
      </c>
      <c r="L60" s="122"/>
    </row>
    <row r="61" spans="1:12" ht="20.100000000000001" customHeight="1" x14ac:dyDescent="0.6">
      <c r="B61" s="47" t="s">
        <v>120</v>
      </c>
      <c r="E61" s="125">
        <v>-45</v>
      </c>
      <c r="F61" s="120"/>
      <c r="G61" s="115">
        <v>-945</v>
      </c>
      <c r="H61" s="120"/>
      <c r="I61" s="119">
        <v>-41</v>
      </c>
      <c r="J61" s="120"/>
      <c r="K61" s="115">
        <v>-889</v>
      </c>
      <c r="L61" s="122"/>
    </row>
    <row r="62" spans="1:12" ht="20.100000000000001" customHeight="1" x14ac:dyDescent="0.6">
      <c r="B62" s="47" t="s">
        <v>121</v>
      </c>
      <c r="E62" s="125">
        <v>127</v>
      </c>
      <c r="F62" s="120"/>
      <c r="G62" s="115">
        <v>210</v>
      </c>
      <c r="H62" s="120"/>
      <c r="I62" s="125">
        <v>1004</v>
      </c>
      <c r="J62" s="120"/>
      <c r="K62" s="115">
        <v>204</v>
      </c>
      <c r="L62" s="122"/>
    </row>
    <row r="63" spans="1:12" ht="20.100000000000001" customHeight="1" x14ac:dyDescent="0.6">
      <c r="A63" s="49" t="s">
        <v>56</v>
      </c>
      <c r="E63" s="161">
        <f>SUM(E58:E62)</f>
        <v>13279</v>
      </c>
      <c r="F63" s="162"/>
      <c r="G63" s="161">
        <f>SUM(G58:G62)</f>
        <v>1267</v>
      </c>
      <c r="H63" s="162"/>
      <c r="I63" s="161">
        <f>SUM(I58:I62)</f>
        <v>14160</v>
      </c>
      <c r="J63" s="162"/>
      <c r="K63" s="161">
        <f>SUM(K58:K62)</f>
        <v>1317</v>
      </c>
      <c r="L63" s="122"/>
    </row>
    <row r="64" spans="1:12" ht="20.100000000000001" customHeight="1" x14ac:dyDescent="0.6">
      <c r="E64" s="119"/>
      <c r="F64" s="120"/>
      <c r="G64" s="119"/>
      <c r="H64" s="120"/>
      <c r="I64" s="119"/>
      <c r="J64" s="120"/>
      <c r="K64" s="119"/>
    </row>
    <row r="65" spans="1:18" ht="20.100000000000001" customHeight="1" x14ac:dyDescent="0.6">
      <c r="A65" s="49" t="s">
        <v>31</v>
      </c>
      <c r="E65" s="119"/>
      <c r="F65" s="120"/>
      <c r="G65" s="119"/>
      <c r="H65" s="120"/>
      <c r="I65" s="119"/>
      <c r="J65" s="120"/>
      <c r="K65" s="119"/>
    </row>
    <row r="66" spans="1:18" ht="20.100000000000001" customHeight="1" x14ac:dyDescent="0.6">
      <c r="B66" s="47" t="s">
        <v>119</v>
      </c>
      <c r="E66" s="125">
        <v>2506</v>
      </c>
      <c r="F66" s="120"/>
      <c r="G66" s="115">
        <v>15526</v>
      </c>
      <c r="H66" s="120"/>
      <c r="I66" s="119">
        <v>2506</v>
      </c>
      <c r="J66" s="120"/>
      <c r="K66" s="115">
        <v>15526</v>
      </c>
      <c r="L66" s="116"/>
    </row>
    <row r="67" spans="1:18" ht="20.100000000000001" customHeight="1" x14ac:dyDescent="0.6">
      <c r="B67" s="47" t="s">
        <v>68</v>
      </c>
      <c r="E67" s="119">
        <v>0</v>
      </c>
      <c r="F67" s="120"/>
      <c r="G67" s="115">
        <v>-207</v>
      </c>
      <c r="H67" s="120"/>
      <c r="I67" s="119">
        <v>0</v>
      </c>
      <c r="J67" s="120"/>
      <c r="K67" s="119">
        <v>0</v>
      </c>
      <c r="L67" s="127"/>
    </row>
    <row r="68" spans="1:18" ht="20.100000000000001" customHeight="1" x14ac:dyDescent="0.6">
      <c r="B68" s="47" t="s">
        <v>123</v>
      </c>
      <c r="E68" s="125">
        <v>2889</v>
      </c>
      <c r="F68" s="120"/>
      <c r="G68" s="119">
        <v>0</v>
      </c>
      <c r="H68" s="120"/>
      <c r="I68" s="119">
        <v>2889</v>
      </c>
      <c r="J68" s="120"/>
      <c r="K68" s="119">
        <v>0</v>
      </c>
      <c r="L68" s="116"/>
    </row>
    <row r="69" spans="1:18" ht="20.100000000000001" customHeight="1" x14ac:dyDescent="0.6">
      <c r="A69" s="49" t="s">
        <v>55</v>
      </c>
      <c r="E69" s="161">
        <f>SUM(E66:E68)</f>
        <v>5395</v>
      </c>
      <c r="F69" s="162"/>
      <c r="G69" s="161">
        <f>SUM(G66:G68)</f>
        <v>15319</v>
      </c>
      <c r="H69" s="162"/>
      <c r="I69" s="161">
        <f>SUM(I66:I68)</f>
        <v>5395</v>
      </c>
      <c r="J69" s="162"/>
      <c r="K69" s="161">
        <f>SUM(K66:K68)</f>
        <v>15526</v>
      </c>
      <c r="L69" s="127"/>
    </row>
    <row r="70" spans="1:18" ht="20.100000000000001" customHeight="1" x14ac:dyDescent="0.6">
      <c r="E70" s="119"/>
      <c r="F70" s="120"/>
      <c r="G70" s="119"/>
      <c r="H70" s="120"/>
      <c r="I70" s="119"/>
      <c r="J70" s="120"/>
      <c r="K70" s="119"/>
    </row>
    <row r="71" spans="1:18" s="157" customFormat="1" ht="20.100000000000001" customHeight="1" x14ac:dyDescent="0.6">
      <c r="A71" s="3" t="s">
        <v>60</v>
      </c>
      <c r="E71" s="119">
        <f>+E45+E63+E69</f>
        <v>-9036</v>
      </c>
      <c r="F71" s="120"/>
      <c r="G71" s="119">
        <f>+G45+G63+G69</f>
        <v>-22068</v>
      </c>
      <c r="H71" s="120"/>
      <c r="I71" s="119">
        <f>+I45+I63+I69</f>
        <v>-608</v>
      </c>
      <c r="J71" s="120"/>
      <c r="K71" s="119">
        <f>+K45+K63+K69</f>
        <v>-14168</v>
      </c>
      <c r="R71" s="159"/>
    </row>
    <row r="72" spans="1:18" ht="20.100000000000001" customHeight="1" x14ac:dyDescent="0.6">
      <c r="A72" s="47" t="s">
        <v>37</v>
      </c>
      <c r="E72" s="119">
        <f>+[2]งบแสดงฐานะการเงิน!H13</f>
        <v>27795</v>
      </c>
      <c r="F72" s="120"/>
      <c r="G72" s="125">
        <v>43346</v>
      </c>
      <c r="H72" s="120"/>
      <c r="I72" s="119">
        <f>+[2]งบแสดงฐานะการเงิน!L13</f>
        <v>4908</v>
      </c>
      <c r="J72" s="120"/>
      <c r="K72" s="125">
        <v>19515</v>
      </c>
    </row>
    <row r="73" spans="1:18" ht="20.100000000000001" customHeight="1" thickBot="1" x14ac:dyDescent="0.65">
      <c r="A73" s="49" t="s">
        <v>38</v>
      </c>
      <c r="E73" s="163">
        <f>SUM(E71:E72)</f>
        <v>18759</v>
      </c>
      <c r="F73" s="164"/>
      <c r="G73" s="163">
        <f>SUM(G71:G72)</f>
        <v>21278</v>
      </c>
      <c r="H73" s="164"/>
      <c r="I73" s="163">
        <f>SUM(I71:I72)</f>
        <v>4300</v>
      </c>
      <c r="J73" s="164"/>
      <c r="K73" s="163">
        <f>SUM(K71:K72)</f>
        <v>5347</v>
      </c>
    </row>
    <row r="74" spans="1:18" ht="20.100000000000001" customHeight="1" thickTop="1" x14ac:dyDescent="0.6">
      <c r="E74" s="119"/>
      <c r="F74" s="120"/>
      <c r="G74" s="119"/>
      <c r="H74" s="120"/>
      <c r="I74" s="120"/>
      <c r="J74" s="120"/>
      <c r="K74" s="120"/>
    </row>
    <row r="75" spans="1:18" ht="20.100000000000001" customHeight="1" x14ac:dyDescent="0.6">
      <c r="A75" s="150"/>
      <c r="B75" s="150"/>
      <c r="C75" s="150"/>
      <c r="D75" s="150"/>
      <c r="K75" s="140"/>
    </row>
    <row r="76" spans="1:18" ht="20.100000000000001" customHeight="1" x14ac:dyDescent="0.6">
      <c r="A76" s="47" t="s">
        <v>9</v>
      </c>
      <c r="I76" s="119"/>
      <c r="K76" s="119"/>
    </row>
    <row r="77" spans="1:18" ht="22.2" customHeight="1" x14ac:dyDescent="0.6">
      <c r="I77" s="140"/>
      <c r="K77" s="119"/>
    </row>
    <row r="78" spans="1:18" ht="22.2" customHeight="1" x14ac:dyDescent="0.6">
      <c r="K78" s="119"/>
    </row>
    <row r="79" spans="1:18" ht="22.2" customHeight="1" x14ac:dyDescent="0.6">
      <c r="I79" s="119"/>
      <c r="K79" s="119"/>
    </row>
    <row r="80" spans="1:18" ht="22.2" customHeight="1" x14ac:dyDescent="0.6">
      <c r="I80" s="119"/>
      <c r="K80" s="119"/>
    </row>
    <row r="81" spans="9:11" ht="22.2" customHeight="1" x14ac:dyDescent="0.6">
      <c r="I81" s="119"/>
      <c r="K81" s="119"/>
    </row>
  </sheetData>
  <mergeCells count="11">
    <mergeCell ref="E53:G53"/>
    <mergeCell ref="E54:G54"/>
    <mergeCell ref="A5:K5"/>
    <mergeCell ref="I7:K7"/>
    <mergeCell ref="I54:K54"/>
    <mergeCell ref="B20:D20"/>
    <mergeCell ref="A2:H2"/>
    <mergeCell ref="A3:H3"/>
    <mergeCell ref="A4:H4"/>
    <mergeCell ref="E6:G6"/>
    <mergeCell ref="E7:G7"/>
  </mergeCells>
  <pageMargins left="0.70866141732283472" right="0.70866141732283472" top="0.74803149606299213" bottom="0.74803149606299213" header="0.31496062992125984" footer="0.31496062992125984"/>
  <pageSetup paperSize="9" scale="74" firstPageNumber="10" orientation="portrait" useFirstPageNumber="1" r:id="rId1"/>
  <headerFooter>
    <oddFooter>&amp;R&amp;P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PL_3M</vt:lpstr>
      <vt:lpstr>CE</vt:lpstr>
      <vt:lpstr>CF.</vt:lpstr>
      <vt:lpstr>BS!Print_Area</vt:lpstr>
      <vt:lpstr>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User</cp:lastModifiedBy>
  <cp:lastPrinted>2020-11-16T19:23:39Z</cp:lastPrinted>
  <dcterms:created xsi:type="dcterms:W3CDTF">2010-01-19T12:57:57Z</dcterms:created>
  <dcterms:modified xsi:type="dcterms:W3CDTF">2020-11-16T19:23:44Z</dcterms:modified>
</cp:coreProperties>
</file>