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SF\งบ365Q2\"/>
    </mc:Choice>
  </mc:AlternateContent>
  <xr:revisionPtr revIDLastSave="0" documentId="13_ncr:1_{922C21F1-3E94-4DDF-943C-D9D5B64DDBEF}" xr6:coauthVersionLast="45" xr6:coauthVersionMax="45" xr10:uidLastSave="{00000000-0000-0000-0000-000000000000}"/>
  <bookViews>
    <workbookView xWindow="-108" yWindow="-108" windowWidth="27288" windowHeight="17664" activeTab="1" xr2:uid="{00000000-000D-0000-FFFF-FFFF00000000}"/>
  </bookViews>
  <sheets>
    <sheet name="BS" sheetId="6" r:id="rId1"/>
    <sheet name="PL_3M" sheetId="1" r:id="rId2"/>
    <sheet name="PL_6M" sheetId="7" r:id="rId3"/>
    <sheet name="CE" sheetId="2" r:id="rId4"/>
    <sheet name="CF" sheetId="8" r:id="rId5"/>
  </sheets>
  <definedNames>
    <definedName name="_xlnm.Print_Area" localSheetId="3">CE!$A$1:$H$52</definedName>
    <definedName name="_xlnm.Print_Area" localSheetId="4">CF!$A$1:$I$81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8" l="1"/>
  <c r="C43" i="8" s="1"/>
  <c r="C47" i="8" s="1"/>
  <c r="E28" i="8"/>
  <c r="E43" i="8" s="1"/>
  <c r="E47" i="8" s="1"/>
  <c r="G28" i="8"/>
  <c r="G43" i="8" s="1"/>
  <c r="G47" i="8" s="1"/>
  <c r="I28" i="8"/>
  <c r="I43" i="8" s="1"/>
  <c r="I73" i="8"/>
  <c r="G73" i="8"/>
  <c r="G75" i="8" s="1"/>
  <c r="G77" i="8" s="1"/>
  <c r="E73" i="8"/>
  <c r="C73" i="8"/>
  <c r="I67" i="8"/>
  <c r="G67" i="8"/>
  <c r="E67" i="8"/>
  <c r="C67" i="8"/>
  <c r="A53" i="8"/>
  <c r="A51" i="8"/>
  <c r="E75" i="8" l="1"/>
  <c r="E77" i="8" s="1"/>
  <c r="C75" i="8"/>
  <c r="C77" i="8" s="1"/>
  <c r="I47" i="8"/>
  <c r="I75" i="8" s="1"/>
  <c r="I77" i="8" s="1"/>
  <c r="I43" i="7"/>
  <c r="G43" i="7"/>
  <c r="E43" i="7"/>
  <c r="D41" i="1"/>
  <c r="J41" i="1"/>
  <c r="H41" i="1"/>
  <c r="F41" i="1"/>
  <c r="E20" i="1"/>
  <c r="G20" i="1"/>
  <c r="I20" i="1"/>
  <c r="E66" i="6" l="1"/>
  <c r="J40" i="7" l="1"/>
  <c r="I40" i="7"/>
  <c r="H40" i="7"/>
  <c r="G40" i="7"/>
  <c r="F40" i="7"/>
  <c r="E40" i="7"/>
  <c r="D40" i="7"/>
  <c r="J38" i="1"/>
  <c r="I38" i="1"/>
  <c r="H38" i="1"/>
  <c r="G38" i="1"/>
  <c r="F38" i="1"/>
  <c r="E38" i="1"/>
  <c r="D38" i="1"/>
  <c r="J35" i="7" l="1"/>
  <c r="J43" i="7" s="1"/>
  <c r="I35" i="7"/>
  <c r="H35" i="7"/>
  <c r="H43" i="7" s="1"/>
  <c r="G35" i="7"/>
  <c r="F35" i="7"/>
  <c r="F43" i="7" s="1"/>
  <c r="E35" i="7"/>
  <c r="D35" i="7"/>
  <c r="D43" i="7" s="1"/>
  <c r="I22" i="7"/>
  <c r="I24" i="7" s="1"/>
  <c r="I26" i="7" s="1"/>
  <c r="I30" i="7" s="1"/>
  <c r="G22" i="7"/>
  <c r="G24" i="7" s="1"/>
  <c r="G26" i="7" s="1"/>
  <c r="G30" i="7" s="1"/>
  <c r="E22" i="7"/>
  <c r="E24" i="7" s="1"/>
  <c r="E26" i="7" s="1"/>
  <c r="E30" i="7" s="1"/>
  <c r="J12" i="7"/>
  <c r="J22" i="7" s="1"/>
  <c r="J24" i="7" s="1"/>
  <c r="J26" i="7" s="1"/>
  <c r="J30" i="7" s="1"/>
  <c r="H12" i="7"/>
  <c r="H22" i="7" s="1"/>
  <c r="H24" i="7" s="1"/>
  <c r="H26" i="7" s="1"/>
  <c r="H30" i="7" s="1"/>
  <c r="F12" i="7"/>
  <c r="F22" i="7" s="1"/>
  <c r="F24" i="7" s="1"/>
  <c r="F26" i="7" s="1"/>
  <c r="F30" i="7" s="1"/>
  <c r="D12" i="7"/>
  <c r="D22" i="7" s="1"/>
  <c r="D24" i="7" s="1"/>
  <c r="D26" i="7" s="1"/>
  <c r="D30" i="7" s="1"/>
  <c r="H49" i="2" l="1"/>
  <c r="F49" i="2"/>
  <c r="F50" i="2" s="1"/>
  <c r="D49" i="2"/>
  <c r="G49" i="2"/>
  <c r="G50" i="2" s="1"/>
  <c r="E49" i="2"/>
  <c r="E50" i="2" s="1"/>
  <c r="G43" i="2"/>
  <c r="F43" i="2"/>
  <c r="E43" i="2"/>
  <c r="D43" i="2"/>
  <c r="H43" i="2"/>
  <c r="G40" i="2"/>
  <c r="F40" i="2"/>
  <c r="E40" i="2"/>
  <c r="D40" i="2"/>
  <c r="F24" i="2"/>
  <c r="E23" i="2"/>
  <c r="E24" i="2" s="1"/>
  <c r="F23" i="2"/>
  <c r="G23" i="2"/>
  <c r="G24" i="2" s="1"/>
  <c r="D23" i="2"/>
  <c r="E17" i="2"/>
  <c r="E18" i="2" s="1"/>
  <c r="F17" i="2"/>
  <c r="G17" i="2"/>
  <c r="D17" i="2"/>
  <c r="H17" i="2"/>
  <c r="E14" i="2"/>
  <c r="F14" i="2"/>
  <c r="G14" i="2"/>
  <c r="D14" i="2"/>
  <c r="E33" i="1"/>
  <c r="E41" i="1" s="1"/>
  <c r="F33" i="1"/>
  <c r="G33" i="1"/>
  <c r="G41" i="1" s="1"/>
  <c r="H33" i="1"/>
  <c r="I33" i="1"/>
  <c r="I41" i="1" s="1"/>
  <c r="J33" i="1"/>
  <c r="D33" i="1"/>
  <c r="E22" i="1"/>
  <c r="E24" i="1" s="1"/>
  <c r="G22" i="1"/>
  <c r="G24" i="1" s="1"/>
  <c r="G28" i="1" s="1"/>
  <c r="I22" i="1"/>
  <c r="I24" i="1" s="1"/>
  <c r="I28" i="1" s="1"/>
  <c r="F77" i="6"/>
  <c r="H77" i="6"/>
  <c r="J77" i="6"/>
  <c r="E51" i="6"/>
  <c r="F51" i="6"/>
  <c r="G51" i="6"/>
  <c r="H51" i="6"/>
  <c r="I51" i="6"/>
  <c r="J51" i="6"/>
  <c r="K51" i="6"/>
  <c r="I29" i="6"/>
  <c r="G29" i="6"/>
  <c r="E29" i="6"/>
  <c r="F29" i="6"/>
  <c r="H29" i="6"/>
  <c r="J29" i="6"/>
  <c r="K29" i="6"/>
  <c r="G44" i="2" l="1"/>
  <c r="H40" i="2"/>
  <c r="D44" i="2"/>
  <c r="D50" i="2" s="1"/>
  <c r="E44" i="2"/>
  <c r="F44" i="2"/>
  <c r="F18" i="2"/>
  <c r="H44" i="2"/>
  <c r="H50" i="2"/>
  <c r="D18" i="2"/>
  <c r="G18" i="2"/>
  <c r="D24" i="2" l="1"/>
  <c r="A28" i="2" l="1"/>
  <c r="A35" i="6"/>
  <c r="A33" i="6"/>
  <c r="E19" i="6" l="1"/>
  <c r="G19" i="6" l="1"/>
  <c r="G30" i="6" l="1"/>
  <c r="K66" i="6" l="1"/>
  <c r="G66" i="6"/>
  <c r="K56" i="6"/>
  <c r="I56" i="6"/>
  <c r="G56" i="6"/>
  <c r="E56" i="6"/>
  <c r="K19" i="6"/>
  <c r="I19" i="6"/>
  <c r="K57" i="6" l="1"/>
  <c r="K67" i="6" s="1"/>
  <c r="G57" i="6"/>
  <c r="K30" i="6"/>
  <c r="E30" i="6"/>
  <c r="I57" i="6"/>
  <c r="E57" i="6"/>
  <c r="E67" i="6" s="1"/>
  <c r="I30" i="6"/>
  <c r="E77" i="6" l="1"/>
  <c r="K77" i="6"/>
  <c r="G67" i="6"/>
  <c r="G77" i="6" s="1"/>
  <c r="H23" i="2" l="1"/>
  <c r="H24" i="2" s="1"/>
  <c r="J12" i="1" l="1"/>
  <c r="F12" i="1"/>
  <c r="F20" i="1" l="1"/>
  <c r="F22" i="1" s="1"/>
  <c r="F24" i="1" s="1"/>
  <c r="F28" i="1" s="1"/>
  <c r="J20" i="1"/>
  <c r="J22" i="1" s="1"/>
  <c r="J24" i="1" s="1"/>
  <c r="J28" i="1" s="1"/>
  <c r="H14" i="2"/>
  <c r="H18" i="2" s="1"/>
  <c r="H12" i="1"/>
  <c r="D12" i="1"/>
  <c r="D20" i="1" l="1"/>
  <c r="D22" i="1" s="1"/>
  <c r="D24" i="1" s="1"/>
  <c r="D28" i="1" s="1"/>
  <c r="H20" i="1"/>
  <c r="H22" i="1" s="1"/>
  <c r="H24" i="1" s="1"/>
  <c r="H28" i="1" s="1"/>
  <c r="I66" i="6"/>
  <c r="I67" i="6" s="1"/>
  <c r="I77" i="6" s="1"/>
</calcChain>
</file>

<file path=xl/sharedStrings.xml><?xml version="1.0" encoding="utf-8"?>
<sst xmlns="http://schemas.openxmlformats.org/spreadsheetml/2006/main" count="289" uniqueCount="167">
  <si>
    <t>Separate financial statements</t>
  </si>
  <si>
    <t>Note</t>
  </si>
  <si>
    <t>Assets</t>
  </si>
  <si>
    <t>Other current assets</t>
  </si>
  <si>
    <t>Total current assets</t>
  </si>
  <si>
    <t xml:space="preserve">Non-current assets </t>
  </si>
  <si>
    <t xml:space="preserve">Investment in associated company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</si>
  <si>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</si>
  <si>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</si>
  <si>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</si>
  <si>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</si>
  <si>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</si>
  <si>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</si>
  <si>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</si>
  <si>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</si>
  <si>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</si>
  <si>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</si>
  <si>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</si>
  <si>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</si>
  <si>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</si>
  <si>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   Unappropriated  </t>
  </si>
  <si>
    <t>Total shareholders' equity</t>
  </si>
  <si>
    <t>Total liabilities and shareholders' equity</t>
  </si>
  <si>
    <t>Unappropriated</t>
  </si>
  <si>
    <t>Total</t>
  </si>
  <si>
    <t>Cash flows from operating activities</t>
  </si>
  <si>
    <t xml:space="preserve">   operating assets and liabilities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</si>
  <si>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</si>
  <si>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</si>
  <si>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</si>
  <si>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</si>
  <si>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</si>
  <si>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   Interest expenses</t>
  </si>
  <si>
    <t>Current assets</t>
  </si>
  <si>
    <t xml:space="preserve">Intangible assets </t>
  </si>
  <si>
    <t xml:space="preserve">Earnings per share </t>
  </si>
  <si>
    <t>(Unit: Thousand Baht)</t>
  </si>
  <si>
    <t>(Unaudited but reviewed)</t>
  </si>
  <si>
    <t>Cash and cash equivalents at beginning of period</t>
  </si>
  <si>
    <t>Cash and cash equivalents at end of period</t>
  </si>
  <si>
    <t>Statement of financial position</t>
  </si>
  <si>
    <t>Statement of financial position (continued)</t>
  </si>
  <si>
    <t>Statement of changes in shareholders' equity</t>
  </si>
  <si>
    <t>but reviewed)</t>
  </si>
  <si>
    <t>(Audited)</t>
  </si>
  <si>
    <t>Statement of comprehensive income</t>
  </si>
  <si>
    <t>Cash flows statement</t>
  </si>
  <si>
    <t>Cash flows statement (continued)</t>
  </si>
  <si>
    <t>Issued and fully paid up</t>
  </si>
  <si>
    <t xml:space="preserve">Administrative expenses  </t>
  </si>
  <si>
    <t>Operating assets decrease (increase)</t>
  </si>
  <si>
    <t>Operating liabilities increase (decrease)</t>
  </si>
  <si>
    <t>Issued and</t>
  </si>
  <si>
    <t>paid up share capital</t>
  </si>
  <si>
    <t>As at</t>
  </si>
  <si>
    <t xml:space="preserve">(Unaudited </t>
  </si>
  <si>
    <t>Cash and cash equivalents</t>
  </si>
  <si>
    <t>Net cash flows used in financing activities</t>
  </si>
  <si>
    <t>Net cash flows from investing activities</t>
  </si>
  <si>
    <t>Statement of changes in shareholders' equity (continued)</t>
  </si>
  <si>
    <t>Cash flows from (used in) operating activities</t>
  </si>
  <si>
    <t>Net cash flows from (used in) operating activities</t>
  </si>
  <si>
    <t>Net increase in cash and cash equivalents</t>
  </si>
  <si>
    <t xml:space="preserve">Tax income (expenses) </t>
  </si>
  <si>
    <t>31 December 2019</t>
  </si>
  <si>
    <t>Balance as at 30 June 2020</t>
  </si>
  <si>
    <t>Right-of-use assets</t>
  </si>
  <si>
    <t>Non - current provisions for employee benefit</t>
  </si>
  <si>
    <t>Balance as at 1 January 2020</t>
  </si>
  <si>
    <t xml:space="preserve">  Trade and other current receivables</t>
  </si>
  <si>
    <t>Trade and other current receivables</t>
  </si>
  <si>
    <t xml:space="preserve">Repayment of  lease liabilities </t>
  </si>
  <si>
    <t xml:space="preserve">   Other non current liabilities</t>
  </si>
  <si>
    <t>Three Sixty Five  Public Company Limited</t>
  </si>
  <si>
    <t>Consolidated financial statements</t>
  </si>
  <si>
    <t>Consolidated financail statements</t>
  </si>
  <si>
    <t>5</t>
  </si>
  <si>
    <t>6</t>
  </si>
  <si>
    <t>7</t>
  </si>
  <si>
    <t>8</t>
  </si>
  <si>
    <t>Restricted bank deposits</t>
  </si>
  <si>
    <t>Investment in subsidiary companys</t>
  </si>
  <si>
    <t xml:space="preserve">Building improvements and equipment </t>
  </si>
  <si>
    <t>Witholding tax asset</t>
  </si>
  <si>
    <t>Guarantee and deposit</t>
  </si>
  <si>
    <t>Bank overdarft</t>
  </si>
  <si>
    <t>Provision for decommissioning</t>
  </si>
  <si>
    <t xml:space="preserve">33,853,794,025 ordinary shares of Baht 0.10 each  </t>
  </si>
  <si>
    <t xml:space="preserve">6,770,758,805 ordinary shares of Baht 0.10 each </t>
  </si>
  <si>
    <t>Retained deficits</t>
  </si>
  <si>
    <t>Revenue from services rendered</t>
  </si>
  <si>
    <t>Cost of services rendered</t>
  </si>
  <si>
    <t>Gross loss margin</t>
  </si>
  <si>
    <t>Other income</t>
  </si>
  <si>
    <t>Doubtful debt</t>
  </si>
  <si>
    <t>Service expenses</t>
  </si>
  <si>
    <t>Loss on impairment of current investments under projects</t>
  </si>
  <si>
    <t>Loss on impairment of  investments in subsidiary</t>
  </si>
  <si>
    <t>Loss on impairment of assets</t>
  </si>
  <si>
    <t>Financial cost</t>
  </si>
  <si>
    <t>Loss befor financial cost and income tax expenses</t>
  </si>
  <si>
    <t>Loss befor income tax expenses</t>
  </si>
  <si>
    <t>Loss for the period</t>
  </si>
  <si>
    <t>Total comprehensive loss for the period</t>
  </si>
  <si>
    <t>Other comprehensive loss:</t>
  </si>
  <si>
    <t>Other comprehensive loss for the period</t>
  </si>
  <si>
    <t>Loss attributable to for the period</t>
  </si>
  <si>
    <t>Shareholders of parent company</t>
  </si>
  <si>
    <t>Non-controlling interests</t>
  </si>
  <si>
    <t>Basic earnings per share (Unit : Baht)</t>
  </si>
  <si>
    <t>Accounting error adjustment</t>
  </si>
  <si>
    <t>Impracticable from retrospective restatement</t>
  </si>
  <si>
    <t>Balance as at 1 January 2019 (Before restatement</t>
  </si>
  <si>
    <t>Balance as at 1 January 2019 (Before restatement)</t>
  </si>
  <si>
    <t>Toal comprehensive loss for the period</t>
  </si>
  <si>
    <t>Deficits</t>
  </si>
  <si>
    <t>Loss before tax</t>
  </si>
  <si>
    <t xml:space="preserve">   Doubtful accounts</t>
  </si>
  <si>
    <t xml:space="preserve">   Bad debt</t>
  </si>
  <si>
    <t xml:space="preserve">   Depreciation</t>
  </si>
  <si>
    <t xml:space="preserve">   Loss from withholding tax written off</t>
  </si>
  <si>
    <t xml:space="preserve">   Unrealised (gain) loss on current investment</t>
  </si>
  <si>
    <t xml:space="preserve">   Interest Income</t>
  </si>
  <si>
    <t xml:space="preserve">   (Reversal) loss in impairment for intagible assets</t>
  </si>
  <si>
    <t xml:space="preserve">Loss from operating activities before changes in </t>
  </si>
  <si>
    <t xml:space="preserve">   Gurantee and deposit</t>
  </si>
  <si>
    <t xml:space="preserve">   Right-of-use assets</t>
  </si>
  <si>
    <t xml:space="preserve">   Other non current assets</t>
  </si>
  <si>
    <t xml:space="preserve">   Provision for long - term employee benefits</t>
  </si>
  <si>
    <t xml:space="preserve">   Provision for decommissioning</t>
  </si>
  <si>
    <t xml:space="preserve">   Cash paid for corporate income tax</t>
  </si>
  <si>
    <t xml:space="preserve">Increase (decrease)  from current investments  </t>
  </si>
  <si>
    <t>Increase (decrease)  from bank overdraft</t>
  </si>
  <si>
    <t>Increase (decrease)  from current investments under projects</t>
  </si>
  <si>
    <t>Cash paid for equipment</t>
  </si>
  <si>
    <t>Cash received from interest income</t>
  </si>
  <si>
    <t>Increase (decrease)  of obligated bank deposits</t>
  </si>
  <si>
    <t>Proceeds on sales of equpment</t>
  </si>
  <si>
    <t>Increase in share capital</t>
  </si>
  <si>
    <t>As at 30 June 2020</t>
  </si>
  <si>
    <t>30 June 2020</t>
  </si>
  <si>
    <t>For the three-month period ended 30 June 2020</t>
  </si>
  <si>
    <t>Balance as at 30 June 2019</t>
  </si>
  <si>
    <t>Short-term loan  subsidiary</t>
  </si>
  <si>
    <t>Share total comprehensive expenses for the period</t>
  </si>
  <si>
    <t>Loss sharing from associated company</t>
  </si>
  <si>
    <t>Financial statements</t>
  </si>
  <si>
    <t>Trade and other current  payables</t>
  </si>
  <si>
    <t xml:space="preserve">   Trade and other current payables</t>
  </si>
  <si>
    <t>Current portion of finance lease liabilities</t>
  </si>
  <si>
    <t>Lease liabilities - net of current portion</t>
  </si>
  <si>
    <t>Provisions</t>
  </si>
  <si>
    <t>Current Investments</t>
  </si>
  <si>
    <t>Deposit await to claim</t>
  </si>
  <si>
    <t>Loss from disposal 
fixed assets</t>
  </si>
  <si>
    <t>Current investments under projects</t>
  </si>
  <si>
    <t xml:space="preserve">   Loss on disposal and written off assests</t>
  </si>
  <si>
    <t xml:space="preserve">   Provisions for employee benefit</t>
  </si>
  <si>
    <t xml:space="preserve">   Loss from impairment of assets</t>
  </si>
  <si>
    <t xml:space="preserve">  Deposit await to claim</t>
  </si>
  <si>
    <t xml:space="preserve">   Cash received for interest income</t>
  </si>
  <si>
    <t>(Increase) Decrease short-term loan to subsidairy</t>
  </si>
  <si>
    <t xml:space="preserve">   Amortization of intangible assets</t>
  </si>
  <si>
    <t xml:space="preserve">   Unrealized loss from changing in fair value in short-term investment</t>
  </si>
  <si>
    <t xml:space="preserve">   Share of loss of investment in subsidiary company</t>
  </si>
  <si>
    <t xml:space="preserve">   Realised (gain) loss on current investment</t>
  </si>
  <si>
    <t>For the six-month period ended 30 June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</si>
</sst>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_(* #,##0.0000_);_(* \(#,##0.0000\);_(* &quot;-&quot;_);_(@_)"/>
    <numFmt numFmtId="169" formatCode="_(* #,##0.0000_);_(* \(#,##0.0000\);_(* &quot;-&quot;??_);_(@_)"/>
    <numFmt numFmtId="170" formatCode="_(* #,##0.000_);_(* \(#,##0.000\);_(* &quot;-&quot;??_);_(@_)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i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165" fontId="14" fillId="0" borderId="0" applyFont="0" applyFill="0" applyBorder="0" applyAlignment="0" applyProtection="0"/>
  </cellStyleXfs>
  <cellXfs count="183">
    <xf numFmtId="0" fontId="0" fillId="0" borderId="0" xfId="0"/>
    <xf numFmtId="37" fontId="4" fillId="0" borderId="0" xfId="2" applyNumberFormat="1" applyFont="1" applyFill="1" applyAlignment="1"/>
    <xf numFmtId="165" fontId="4" fillId="0" borderId="0" xfId="3" applyFont="1" applyFill="1" applyAlignment="1"/>
    <xf numFmtId="37" fontId="4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3" fillId="0" borderId="0" xfId="2" applyFont="1" applyFill="1" applyAlignment="1"/>
    <xf numFmtId="37" fontId="6" fillId="0" borderId="0" xfId="2" applyNumberFormat="1" applyFont="1" applyFill="1" applyAlignment="1"/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0" fontId="6" fillId="0" borderId="0" xfId="2" applyFont="1" applyFill="1" applyAlignment="1">
      <alignment horizontal="center"/>
    </xf>
    <xf numFmtId="0" fontId="4" fillId="0" borderId="0" xfId="2" applyFont="1" applyFill="1" applyAlignment="1"/>
    <xf numFmtId="3" fontId="4" fillId="0" borderId="0" xfId="2" applyNumberFormat="1" applyFont="1" applyFill="1" applyAlignment="1"/>
    <xf numFmtId="0" fontId="4" fillId="0" borderId="0" xfId="2" applyFont="1" applyFill="1" applyBorder="1" applyAlignment="1"/>
    <xf numFmtId="37" fontId="6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left"/>
    </xf>
    <xf numFmtId="164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Alignment="1"/>
    <xf numFmtId="164" fontId="6" fillId="0" borderId="0" xfId="2" applyNumberFormat="1" applyFont="1" applyFill="1" applyBorder="1" applyAlignment="1">
      <alignment horizontal="righ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/>
    <xf numFmtId="37" fontId="6" fillId="0" borderId="0" xfId="2" quotePrefix="1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7" fillId="0" borderId="0" xfId="2" applyFont="1" applyFill="1" applyAlignment="1"/>
    <xf numFmtId="164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Border="1" applyAlignment="1"/>
    <xf numFmtId="37" fontId="9" fillId="0" borderId="0" xfId="2" applyNumberFormat="1" applyFont="1" applyFill="1" applyAlignment="1"/>
    <xf numFmtId="37" fontId="9" fillId="0" borderId="0" xfId="2" applyNumberFormat="1" applyFont="1" applyFill="1" applyBorder="1" applyAlignment="1"/>
    <xf numFmtId="3" fontId="4" fillId="0" borderId="0" xfId="2" applyNumberFormat="1" applyFont="1" applyFill="1" applyBorder="1" applyAlignment="1"/>
    <xf numFmtId="37" fontId="4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center"/>
    </xf>
    <xf numFmtId="164" fontId="4" fillId="0" borderId="0" xfId="2" applyNumberFormat="1" applyFont="1" applyFill="1" applyBorder="1" applyAlignment="1">
      <alignment horizontal="left"/>
    </xf>
    <xf numFmtId="41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 applyAlignment="1"/>
    <xf numFmtId="37" fontId="3" fillId="0" borderId="0" xfId="2" applyNumberFormat="1" applyFont="1" applyFill="1" applyAlignment="1"/>
    <xf numFmtId="164" fontId="4" fillId="0" borderId="4" xfId="2" applyNumberFormat="1" applyFont="1" applyFill="1" applyBorder="1" applyAlignment="1">
      <alignment horizontal="right"/>
    </xf>
    <xf numFmtId="41" fontId="4" fillId="0" borderId="4" xfId="2" applyNumberFormat="1" applyFont="1" applyFill="1" applyBorder="1" applyAlignment="1">
      <alignment horizontal="right"/>
    </xf>
    <xf numFmtId="164" fontId="4" fillId="0" borderId="0" xfId="2" applyNumberFormat="1" applyFont="1" applyFill="1" applyAlignment="1"/>
    <xf numFmtId="164" fontId="4" fillId="0" borderId="1" xfId="2" applyNumberFormat="1" applyFont="1" applyFill="1" applyBorder="1" applyAlignment="1">
      <alignment horizontal="right"/>
    </xf>
    <xf numFmtId="0" fontId="7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/>
    <xf numFmtId="164" fontId="4" fillId="0" borderId="0" xfId="3" applyNumberFormat="1" applyFont="1" applyFill="1" applyAlignment="1">
      <alignment horizontal="right"/>
    </xf>
    <xf numFmtId="37" fontId="4" fillId="0" borderId="0" xfId="0" applyNumberFormat="1" applyFont="1" applyAlignment="1"/>
    <xf numFmtId="37" fontId="4" fillId="0" borderId="0" xfId="0" applyNumberFormat="1" applyFont="1" applyAlignment="1">
      <alignment horizontal="center"/>
    </xf>
    <xf numFmtId="37" fontId="3" fillId="0" borderId="0" xfId="0" applyNumberFormat="1" applyFont="1" applyAlignment="1"/>
    <xf numFmtId="37" fontId="6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3" fillId="0" borderId="0" xfId="0" quotePrefix="1" applyNumberFormat="1" applyFont="1" applyAlignment="1"/>
    <xf numFmtId="0" fontId="5" fillId="0" borderId="0" xfId="0" quotePrefix="1" applyNumberFormat="1" applyFont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3" fillId="0" borderId="2" xfId="2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3" fillId="0" borderId="3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37" fontId="3" fillId="0" borderId="1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4" fillId="0" borderId="0" xfId="2" applyNumberFormat="1" applyFont="1" applyFill="1"/>
    <xf numFmtId="164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quotePrefix="1" applyFont="1" applyFill="1" applyAlignment="1">
      <alignment horizontal="center"/>
    </xf>
    <xf numFmtId="43" fontId="4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37" fontId="3" fillId="0" borderId="0" xfId="0" quotePrefix="1" applyNumberFormat="1" applyFont="1" applyFill="1" applyAlignment="1"/>
    <xf numFmtId="37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4" fontId="3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37" fontId="3" fillId="0" borderId="1" xfId="0" quotePrefix="1" applyNumberFormat="1" applyFont="1" applyFill="1" applyBorder="1" applyAlignment="1">
      <alignment horizontal="center"/>
    </xf>
    <xf numFmtId="15" fontId="5" fillId="0" borderId="0" xfId="0" quotePrefix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37" fontId="4" fillId="0" borderId="0" xfId="0" quotePrefix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165" fontId="4" fillId="0" borderId="0" xfId="1" applyFont="1" applyFill="1" applyAlignment="1"/>
    <xf numFmtId="165" fontId="4" fillId="0" borderId="0" xfId="1" applyFont="1" applyFill="1" applyBorder="1" applyAlignment="1"/>
    <xf numFmtId="0" fontId="10" fillId="0" borderId="0" xfId="0" applyFont="1"/>
    <xf numFmtId="49" fontId="5" fillId="0" borderId="0" xfId="0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right"/>
    </xf>
    <xf numFmtId="37" fontId="4" fillId="0" borderId="0" xfId="0" quotePrefix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4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12" fillId="0" borderId="3" xfId="1" applyNumberFormat="1" applyFont="1" applyFill="1" applyBorder="1"/>
    <xf numFmtId="164" fontId="12" fillId="0" borderId="0" xfId="1" applyNumberFormat="1" applyFont="1" applyFill="1"/>
    <xf numFmtId="169" fontId="11" fillId="0" borderId="0" xfId="1" applyNumberFormat="1" applyFont="1" applyFill="1"/>
    <xf numFmtId="170" fontId="11" fillId="0" borderId="0" xfId="1" applyNumberFormat="1" applyFont="1" applyFill="1"/>
    <xf numFmtId="37" fontId="3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 applyAlignment="1"/>
    <xf numFmtId="37" fontId="3" fillId="0" borderId="0" xfId="0" quotePrefix="1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0" fontId="4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/>
    <xf numFmtId="166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/>
    <xf numFmtId="166" fontId="4" fillId="0" borderId="0" xfId="1" applyNumberFormat="1" applyFont="1" applyFill="1"/>
    <xf numFmtId="166" fontId="4" fillId="0" borderId="0" xfId="1" applyNumberFormat="1" applyFont="1" applyFill="1" applyBorder="1"/>
    <xf numFmtId="164" fontId="4" fillId="0" borderId="0" xfId="8" applyNumberFormat="1" applyFont="1" applyFill="1"/>
    <xf numFmtId="164" fontId="4" fillId="0" borderId="1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3" fontId="4" fillId="0" borderId="0" xfId="0" applyNumberFormat="1" applyFont="1" applyFill="1" applyAlignment="1"/>
    <xf numFmtId="164" fontId="12" fillId="0" borderId="0" xfId="1" applyNumberFormat="1" applyFont="1" applyFill="1" applyBorder="1"/>
    <xf numFmtId="168" fontId="4" fillId="0" borderId="0" xfId="3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/>
    <xf numFmtId="165" fontId="4" fillId="0" borderId="0" xfId="1" applyFont="1" applyFill="1"/>
    <xf numFmtId="166" fontId="4" fillId="0" borderId="0" xfId="9" applyNumberFormat="1" applyFont="1" applyFill="1" applyAlignment="1">
      <alignment vertical="center"/>
    </xf>
    <xf numFmtId="164" fontId="4" fillId="0" borderId="0" xfId="8" applyNumberFormat="1" applyFont="1"/>
    <xf numFmtId="164" fontId="3" fillId="0" borderId="5" xfId="1" applyNumberFormat="1" applyFont="1" applyFill="1" applyBorder="1" applyAlignment="1">
      <alignment horizontal="right"/>
    </xf>
    <xf numFmtId="165" fontId="4" fillId="0" borderId="0" xfId="1" applyFont="1" applyFill="1" applyAlignment="1">
      <alignment vertical="center"/>
    </xf>
    <xf numFmtId="37" fontId="3" fillId="0" borderId="0" xfId="2" applyNumberFormat="1" applyFont="1" applyFill="1" applyAlignment="1">
      <alignment horizontal="left"/>
    </xf>
    <xf numFmtId="37" fontId="3" fillId="0" borderId="0" xfId="2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right"/>
    </xf>
    <xf numFmtId="37" fontId="3" fillId="0" borderId="1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2" applyNumberFormat="1" applyFont="1" applyAlignment="1">
      <alignment horizontal="left"/>
    </xf>
    <xf numFmtId="37" fontId="3" fillId="0" borderId="0" xfId="0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/>
    <xf numFmtId="37" fontId="4" fillId="0" borderId="0" xfId="0" applyNumberFormat="1" applyFont="1" applyAlignment="1">
      <alignment horizontal="right"/>
    </xf>
    <xf numFmtId="37" fontId="3" fillId="0" borderId="0" xfId="0" quotePrefix="1" applyNumberFormat="1" applyFont="1" applyBorder="1" applyAlignment="1">
      <alignment horizontal="center"/>
    </xf>
    <xf numFmtId="0" fontId="3" fillId="0" borderId="0" xfId="0" applyFont="1" applyAlignment="1"/>
    <xf numFmtId="3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37" fontId="3" fillId="0" borderId="1" xfId="0" quotePrefix="1" applyNumberFormat="1" applyFont="1" applyBorder="1" applyAlignment="1">
      <alignment horizontal="center"/>
    </xf>
    <xf numFmtId="0" fontId="3" fillId="0" borderId="0" xfId="0" applyFont="1" applyFill="1" applyAlignment="1"/>
  </cellXfs>
  <cellStyles count="10">
    <cellStyle name="Comma" xfId="1" builtinId="3"/>
    <cellStyle name="Comma 19" xfId="9" xr:uid="{00000000-0005-0000-0000-000001000000}"/>
    <cellStyle name="Comma 2" xfId="3" xr:uid="{00000000-0005-0000-0000-000002000000}"/>
    <cellStyle name="Comma 2 2" xfId="7" xr:uid="{00000000-0005-0000-0000-000003000000}"/>
    <cellStyle name="Comma 3" xfId="4" xr:uid="{00000000-0005-0000-0000-000004000000}"/>
    <cellStyle name="Comma 4" xfId="6" xr:uid="{00000000-0005-0000-0000-000005000000}"/>
    <cellStyle name="Normal" xfId="0" builtinId="0"/>
    <cellStyle name="Normal 2" xfId="2" xr:uid="{00000000-0005-0000-0000-000007000000}"/>
    <cellStyle name="Normal 69" xfId="5" xr:uid="{00000000-0005-0000-0000-000008000000}"/>
    <cellStyle name="Normal_Copy of ASTC-Q1_'54 T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2"/>
  <sheetViews>
    <sheetView showGridLines="0" view="pageBreakPreview" topLeftCell="A58" zoomScale="80" zoomScaleNormal="70" zoomScaleSheetLayoutView="80" workbookViewId="0">
      <selection activeCell="E75" sqref="E75"/>
    </sheetView>
  </sheetViews>
  <sheetFormatPr defaultColWidth="9.21875" defaultRowHeight="24" customHeight="1" x14ac:dyDescent="0.6"/>
  <cols>
    <col min="1" max="1" width="44" style="18" customWidth="1"/>
    <col min="2" max="2" width="9.21875" style="18" customWidth="1"/>
    <col min="3" max="3" width="6" style="18" customWidth="1"/>
    <col min="4" max="4" width="0.77734375" style="18" customWidth="1"/>
    <col min="5" max="5" width="17.21875" style="18" customWidth="1"/>
    <col min="6" max="6" width="0.77734375" style="20" customWidth="1"/>
    <col min="7" max="7" width="17.21875" style="18" customWidth="1"/>
    <col min="8" max="8" width="0.77734375" style="20" customWidth="1"/>
    <col min="9" max="9" width="17.21875" style="18" customWidth="1"/>
    <col min="10" max="10" width="0.77734375" style="20" customWidth="1"/>
    <col min="11" max="11" width="17.21875" style="18" customWidth="1"/>
    <col min="12" max="12" width="0.77734375" style="18" customWidth="1"/>
    <col min="13" max="13" width="9.21875" style="18"/>
    <col min="14" max="14" width="16.77734375" style="2" bestFit="1" customWidth="1"/>
    <col min="15" max="15" width="5.44140625" style="2" bestFit="1" customWidth="1"/>
    <col min="16" max="16" width="16.77734375" style="2" bestFit="1" customWidth="1"/>
    <col min="17" max="17" width="5.44140625" style="2" bestFit="1" customWidth="1"/>
    <col min="18" max="18" width="16.77734375" style="2" bestFit="1" customWidth="1"/>
    <col min="19" max="19" width="5.44140625" style="2" bestFit="1" customWidth="1"/>
    <col min="20" max="20" width="16.77734375" style="2" bestFit="1" customWidth="1"/>
    <col min="21" max="21" width="5.44140625" style="18" bestFit="1" customWidth="1"/>
    <col min="22" max="16384" width="9.21875" style="18"/>
  </cols>
  <sheetData>
    <row r="1" spans="1:21" s="1" customFormat="1" ht="24" customHeight="1" x14ac:dyDescent="0.6">
      <c r="A1" s="165" t="s">
        <v>73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N1" s="2"/>
      <c r="O1" s="2"/>
      <c r="P1" s="2"/>
      <c r="Q1" s="2"/>
      <c r="R1" s="2"/>
      <c r="S1" s="2"/>
      <c r="T1" s="2"/>
    </row>
    <row r="2" spans="1:21" s="1" customFormat="1" ht="24" customHeight="1" x14ac:dyDescent="0.6">
      <c r="A2" s="165" t="s">
        <v>40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N2" s="2"/>
      <c r="O2" s="2"/>
      <c r="P2" s="2"/>
      <c r="Q2" s="2"/>
      <c r="R2" s="2"/>
      <c r="S2" s="2"/>
      <c r="T2" s="2"/>
    </row>
    <row r="3" spans="1:21" s="1" customFormat="1" ht="24" customHeight="1" x14ac:dyDescent="0.6">
      <c r="A3" s="170" t="s">
        <v>139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N3" s="2"/>
      <c r="O3" s="2"/>
      <c r="P3" s="2"/>
      <c r="Q3" s="2"/>
      <c r="R3" s="2"/>
      <c r="S3" s="2"/>
      <c r="T3" s="2"/>
    </row>
    <row r="4" spans="1:21" s="1" customFormat="1" ht="24" customHeight="1" x14ac:dyDescent="0.6">
      <c r="A4" s="167" t="s">
        <v>36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N4" s="2"/>
      <c r="O4" s="2"/>
      <c r="P4" s="2"/>
      <c r="Q4" s="2"/>
      <c r="R4" s="2"/>
      <c r="S4" s="2"/>
      <c r="T4" s="2"/>
    </row>
    <row r="5" spans="1:21" s="1" customFormat="1" ht="24" customHeight="1" x14ac:dyDescent="0.6">
      <c r="A5" s="119"/>
      <c r="B5" s="119"/>
      <c r="C5" s="119"/>
      <c r="D5" s="119"/>
      <c r="E5" s="169" t="s">
        <v>146</v>
      </c>
      <c r="F5" s="169"/>
      <c r="G5" s="169"/>
      <c r="H5" s="126"/>
      <c r="I5" s="119"/>
      <c r="J5" s="126"/>
      <c r="K5" s="119"/>
      <c r="N5" s="2"/>
      <c r="O5" s="2"/>
      <c r="P5" s="2"/>
      <c r="Q5" s="2"/>
      <c r="R5" s="2"/>
      <c r="S5" s="2"/>
      <c r="T5" s="2"/>
    </row>
    <row r="6" spans="1:21" s="1" customFormat="1" ht="24" customHeight="1" x14ac:dyDescent="0.6">
      <c r="A6" s="3"/>
      <c r="B6" s="3"/>
      <c r="C6" s="3"/>
      <c r="D6" s="3"/>
      <c r="E6" s="168" t="s">
        <v>74</v>
      </c>
      <c r="F6" s="168"/>
      <c r="G6" s="168"/>
      <c r="H6" s="127"/>
      <c r="I6" s="168" t="s">
        <v>0</v>
      </c>
      <c r="J6" s="168"/>
      <c r="K6" s="168"/>
      <c r="N6" s="2"/>
      <c r="O6" s="2"/>
      <c r="P6" s="2"/>
      <c r="Q6" s="2"/>
      <c r="R6" s="2"/>
      <c r="S6" s="2"/>
      <c r="T6" s="2"/>
    </row>
    <row r="7" spans="1:21" s="1" customFormat="1" ht="24" customHeight="1" x14ac:dyDescent="0.6">
      <c r="A7" s="3"/>
      <c r="B7" s="3"/>
      <c r="C7" s="5" t="s">
        <v>1</v>
      </c>
      <c r="D7" s="3"/>
      <c r="E7" s="6" t="s">
        <v>54</v>
      </c>
      <c r="F7" s="75"/>
      <c r="G7" s="6" t="s">
        <v>54</v>
      </c>
      <c r="H7" s="127"/>
      <c r="I7" s="6" t="s">
        <v>54</v>
      </c>
      <c r="J7" s="75"/>
      <c r="K7" s="6" t="s">
        <v>54</v>
      </c>
      <c r="N7" s="2"/>
      <c r="O7" s="2"/>
      <c r="P7" s="2"/>
      <c r="Q7" s="2"/>
      <c r="R7" s="2"/>
      <c r="S7" s="2"/>
      <c r="T7" s="2"/>
    </row>
    <row r="8" spans="1:21" s="1" customFormat="1" ht="24" customHeight="1" x14ac:dyDescent="0.6">
      <c r="A8" s="7"/>
      <c r="B8" s="7"/>
      <c r="C8" s="5"/>
      <c r="D8" s="5"/>
      <c r="E8" s="116" t="s">
        <v>140</v>
      </c>
      <c r="F8" s="124"/>
      <c r="G8" s="8" t="s">
        <v>64</v>
      </c>
      <c r="H8" s="10"/>
      <c r="I8" s="116" t="s">
        <v>140</v>
      </c>
      <c r="J8" s="124"/>
      <c r="K8" s="8" t="s">
        <v>64</v>
      </c>
      <c r="N8" s="2"/>
      <c r="O8" s="2"/>
      <c r="P8" s="2"/>
      <c r="Q8" s="2"/>
      <c r="R8" s="2"/>
      <c r="S8" s="2"/>
      <c r="T8" s="2"/>
    </row>
    <row r="9" spans="1:21" s="1" customFormat="1" ht="24" customHeight="1" x14ac:dyDescent="0.6">
      <c r="A9" s="7"/>
      <c r="B9" s="7"/>
      <c r="C9" s="5"/>
      <c r="D9" s="5"/>
      <c r="E9" s="11" t="s">
        <v>55</v>
      </c>
      <c r="F9" s="124"/>
      <c r="G9" s="11" t="s">
        <v>44</v>
      </c>
      <c r="H9" s="10"/>
      <c r="I9" s="11" t="s">
        <v>55</v>
      </c>
      <c r="J9" s="124"/>
      <c r="K9" s="11" t="s">
        <v>44</v>
      </c>
      <c r="N9" s="2"/>
      <c r="O9" s="2"/>
      <c r="P9" s="2"/>
      <c r="Q9" s="2"/>
      <c r="R9" s="2"/>
      <c r="S9" s="2"/>
      <c r="T9" s="2"/>
    </row>
    <row r="10" spans="1:21" s="1" customFormat="1" ht="24" customHeight="1" x14ac:dyDescent="0.6">
      <c r="A10" s="7"/>
      <c r="B10" s="7"/>
      <c r="C10" s="5"/>
      <c r="D10" s="5"/>
      <c r="E10" s="11" t="s">
        <v>43</v>
      </c>
      <c r="F10" s="124"/>
      <c r="G10" s="9"/>
      <c r="H10" s="10"/>
      <c r="I10" s="11" t="s">
        <v>43</v>
      </c>
      <c r="J10" s="124"/>
      <c r="K10" s="9"/>
      <c r="N10" s="2"/>
      <c r="O10" s="2"/>
      <c r="P10" s="2"/>
      <c r="Q10" s="2"/>
      <c r="R10" s="2"/>
      <c r="S10" s="2"/>
      <c r="T10" s="2"/>
    </row>
    <row r="11" spans="1:21" s="1" customFormat="1" ht="24" customHeight="1" x14ac:dyDescent="0.6">
      <c r="A11" s="12" t="s">
        <v>2</v>
      </c>
      <c r="C11" s="13"/>
      <c r="D11" s="13"/>
      <c r="E11" s="14"/>
      <c r="F11" s="15"/>
      <c r="G11" s="14"/>
      <c r="H11" s="16"/>
      <c r="J11" s="16"/>
      <c r="N11" s="2"/>
      <c r="O11" s="2"/>
      <c r="P11" s="2"/>
      <c r="Q11" s="2"/>
      <c r="R11" s="2"/>
      <c r="S11" s="2"/>
      <c r="T11" s="2"/>
    </row>
    <row r="12" spans="1:21" ht="24" customHeight="1" x14ac:dyDescent="0.6">
      <c r="A12" s="12" t="s">
        <v>33</v>
      </c>
      <c r="B12" s="17"/>
      <c r="E12" s="19"/>
      <c r="G12" s="19"/>
    </row>
    <row r="13" spans="1:21" ht="24" customHeight="1" x14ac:dyDescent="0.6">
      <c r="A13" s="1" t="s">
        <v>56</v>
      </c>
      <c r="B13" s="17"/>
      <c r="C13" s="21"/>
      <c r="D13" s="22"/>
      <c r="E13" s="23">
        <v>18143</v>
      </c>
      <c r="F13" s="24"/>
      <c r="G13" s="25">
        <v>27795</v>
      </c>
      <c r="H13" s="24"/>
      <c r="I13" s="61">
        <v>10340</v>
      </c>
      <c r="J13" s="24"/>
      <c r="K13" s="25">
        <v>4908</v>
      </c>
      <c r="U13" s="26"/>
    </row>
    <row r="14" spans="1:21" ht="24" customHeight="1" x14ac:dyDescent="0.6">
      <c r="A14" s="1" t="s">
        <v>152</v>
      </c>
      <c r="B14" s="17"/>
      <c r="C14" s="21" t="s">
        <v>76</v>
      </c>
      <c r="D14" s="22"/>
      <c r="E14" s="23">
        <v>3606</v>
      </c>
      <c r="F14" s="24"/>
      <c r="G14" s="25">
        <v>4387</v>
      </c>
      <c r="H14" s="24"/>
      <c r="I14" s="61">
        <v>1515</v>
      </c>
      <c r="J14" s="24"/>
      <c r="K14" s="25">
        <v>2327</v>
      </c>
      <c r="U14" s="26"/>
    </row>
    <row r="15" spans="1:21" ht="24" customHeight="1" x14ac:dyDescent="0.6">
      <c r="A15" s="76" t="s">
        <v>70</v>
      </c>
      <c r="B15" s="17"/>
      <c r="C15" s="21" t="s">
        <v>77</v>
      </c>
      <c r="D15" s="22"/>
      <c r="E15" s="23">
        <v>14786</v>
      </c>
      <c r="F15" s="24"/>
      <c r="G15" s="25">
        <v>10383</v>
      </c>
      <c r="H15" s="24"/>
      <c r="I15" s="23">
        <v>13771</v>
      </c>
      <c r="J15" s="24"/>
      <c r="K15" s="25">
        <v>5380</v>
      </c>
      <c r="U15" s="26"/>
    </row>
    <row r="16" spans="1:21" ht="24" customHeight="1" x14ac:dyDescent="0.6">
      <c r="A16" s="1" t="s">
        <v>153</v>
      </c>
      <c r="C16" s="21" t="s">
        <v>78</v>
      </c>
      <c r="D16" s="21"/>
      <c r="E16" s="23">
        <v>2184</v>
      </c>
      <c r="F16" s="27"/>
      <c r="G16" s="25">
        <v>10345</v>
      </c>
      <c r="H16" s="27"/>
      <c r="I16" s="23">
        <v>95</v>
      </c>
      <c r="J16" s="24"/>
      <c r="K16" s="25">
        <v>1687</v>
      </c>
      <c r="U16" s="26"/>
    </row>
    <row r="17" spans="1:21" ht="24" customHeight="1" x14ac:dyDescent="0.6">
      <c r="A17" s="1" t="s">
        <v>155</v>
      </c>
      <c r="C17" s="21" t="s">
        <v>79</v>
      </c>
      <c r="D17" s="21"/>
      <c r="E17" s="23">
        <v>0</v>
      </c>
      <c r="F17" s="27"/>
      <c r="G17" s="25">
        <v>0</v>
      </c>
      <c r="H17" s="27"/>
      <c r="I17" s="23">
        <v>0</v>
      </c>
      <c r="J17" s="24"/>
      <c r="K17" s="25">
        <v>0</v>
      </c>
      <c r="U17" s="26"/>
    </row>
    <row r="18" spans="1:21" ht="24" customHeight="1" x14ac:dyDescent="0.6">
      <c r="A18" s="1" t="s">
        <v>3</v>
      </c>
      <c r="B18" s="17"/>
      <c r="C18" s="28"/>
      <c r="D18" s="22"/>
      <c r="E18" s="23">
        <v>5250</v>
      </c>
      <c r="F18" s="24"/>
      <c r="G18" s="25">
        <v>4689</v>
      </c>
      <c r="H18" s="27"/>
      <c r="I18" s="23">
        <v>1543</v>
      </c>
      <c r="J18" s="24"/>
      <c r="K18" s="25">
        <v>827</v>
      </c>
      <c r="U18" s="26"/>
    </row>
    <row r="19" spans="1:21" ht="24" customHeight="1" x14ac:dyDescent="0.6">
      <c r="A19" s="12" t="s">
        <v>4</v>
      </c>
      <c r="B19" s="17"/>
      <c r="C19" s="28"/>
      <c r="D19" s="22"/>
      <c r="E19" s="70">
        <f>SUM(E13:E18)</f>
        <v>43969</v>
      </c>
      <c r="F19" s="71"/>
      <c r="G19" s="70">
        <f>SUM(G13:G18)</f>
        <v>57599</v>
      </c>
      <c r="H19" s="71"/>
      <c r="I19" s="70">
        <f>SUM(I13:I18)</f>
        <v>27264</v>
      </c>
      <c r="J19" s="33"/>
      <c r="K19" s="70">
        <f>SUM(K13:K18)</f>
        <v>15129</v>
      </c>
      <c r="U19" s="26"/>
    </row>
    <row r="20" spans="1:21" ht="24" customHeight="1" x14ac:dyDescent="0.6">
      <c r="A20" s="12" t="s">
        <v>5</v>
      </c>
      <c r="B20" s="17"/>
      <c r="C20" s="29"/>
      <c r="E20" s="23"/>
      <c r="F20" s="27"/>
      <c r="G20" s="23"/>
      <c r="H20" s="27"/>
      <c r="I20" s="23"/>
      <c r="J20" s="24"/>
      <c r="K20" s="23"/>
      <c r="U20" s="26"/>
    </row>
    <row r="21" spans="1:21" ht="24" customHeight="1" x14ac:dyDescent="0.6">
      <c r="A21" s="1" t="s">
        <v>80</v>
      </c>
      <c r="B21" s="17"/>
      <c r="C21" s="21">
        <v>9</v>
      </c>
      <c r="D21" s="21"/>
      <c r="E21" s="23">
        <v>28383</v>
      </c>
      <c r="F21" s="27"/>
      <c r="G21" s="23">
        <v>40876</v>
      </c>
      <c r="H21" s="27"/>
      <c r="I21" s="23">
        <v>28383</v>
      </c>
      <c r="J21" s="24"/>
      <c r="K21" s="23">
        <v>40876</v>
      </c>
      <c r="U21" s="26"/>
    </row>
    <row r="22" spans="1:21" ht="24" customHeight="1" x14ac:dyDescent="0.6">
      <c r="A22" s="1" t="s">
        <v>81</v>
      </c>
      <c r="B22" s="17"/>
      <c r="C22" s="21">
        <v>10</v>
      </c>
      <c r="D22" s="21"/>
      <c r="E22" s="23">
        <v>0</v>
      </c>
      <c r="F22" s="27"/>
      <c r="G22" s="23">
        <v>0</v>
      </c>
      <c r="H22" s="27"/>
      <c r="I22" s="23">
        <v>27991</v>
      </c>
      <c r="J22" s="24"/>
      <c r="K22" s="23">
        <v>31302</v>
      </c>
      <c r="U22" s="26"/>
    </row>
    <row r="23" spans="1:21" ht="24" customHeight="1" x14ac:dyDescent="0.6">
      <c r="A23" s="1" t="s">
        <v>6</v>
      </c>
      <c r="B23" s="17"/>
      <c r="C23" s="21">
        <v>11</v>
      </c>
      <c r="D23" s="21"/>
      <c r="E23" s="23">
        <v>0</v>
      </c>
      <c r="F23" s="27"/>
      <c r="G23" s="25">
        <v>0</v>
      </c>
      <c r="H23" s="27"/>
      <c r="I23" s="23">
        <v>0</v>
      </c>
      <c r="J23" s="24"/>
      <c r="K23" s="25">
        <v>0</v>
      </c>
      <c r="U23" s="26"/>
    </row>
    <row r="24" spans="1:21" ht="24" customHeight="1" x14ac:dyDescent="0.6">
      <c r="A24" s="1" t="s">
        <v>82</v>
      </c>
      <c r="B24" s="17"/>
      <c r="C24" s="21">
        <v>12</v>
      </c>
      <c r="D24" s="21"/>
      <c r="E24" s="23">
        <v>33165</v>
      </c>
      <c r="F24" s="24"/>
      <c r="G24" s="25">
        <v>67714</v>
      </c>
      <c r="H24" s="24"/>
      <c r="I24" s="23">
        <v>29963</v>
      </c>
      <c r="J24" s="24"/>
      <c r="K24" s="25">
        <v>59885</v>
      </c>
      <c r="U24" s="26"/>
    </row>
    <row r="25" spans="1:21" ht="24" customHeight="1" x14ac:dyDescent="0.6">
      <c r="A25" s="1" t="s">
        <v>34</v>
      </c>
      <c r="B25" s="17"/>
      <c r="C25" s="21">
        <v>13</v>
      </c>
      <c r="D25" s="21"/>
      <c r="E25" s="23">
        <v>157</v>
      </c>
      <c r="F25" s="24"/>
      <c r="G25" s="25">
        <v>229</v>
      </c>
      <c r="H25" s="24"/>
      <c r="I25" s="23">
        <v>148</v>
      </c>
      <c r="J25" s="24"/>
      <c r="K25" s="25">
        <v>211</v>
      </c>
      <c r="U25" s="26"/>
    </row>
    <row r="26" spans="1:21" ht="24" customHeight="1" x14ac:dyDescent="0.6">
      <c r="A26" s="1" t="s">
        <v>66</v>
      </c>
      <c r="B26" s="17"/>
      <c r="C26" s="21">
        <v>14</v>
      </c>
      <c r="D26" s="21"/>
      <c r="E26" s="23">
        <v>2558</v>
      </c>
      <c r="F26" s="24"/>
      <c r="G26" s="25">
        <v>1050</v>
      </c>
      <c r="H26" s="24"/>
      <c r="I26" s="23">
        <v>2558</v>
      </c>
      <c r="J26" s="24"/>
      <c r="K26" s="25">
        <v>0</v>
      </c>
      <c r="U26" s="26"/>
    </row>
    <row r="27" spans="1:21" ht="24" customHeight="1" x14ac:dyDescent="0.6">
      <c r="A27" s="1" t="s">
        <v>83</v>
      </c>
      <c r="B27" s="17"/>
      <c r="C27" s="30"/>
      <c r="D27" s="22"/>
      <c r="E27" s="23">
        <v>22788</v>
      </c>
      <c r="F27" s="24"/>
      <c r="G27" s="25">
        <v>35894</v>
      </c>
      <c r="H27" s="24"/>
      <c r="I27" s="23">
        <v>21542</v>
      </c>
      <c r="J27" s="24"/>
      <c r="K27" s="25">
        <v>34883</v>
      </c>
      <c r="U27" s="26"/>
    </row>
    <row r="28" spans="1:21" ht="24" customHeight="1" x14ac:dyDescent="0.6">
      <c r="A28" s="1" t="s">
        <v>84</v>
      </c>
      <c r="B28" s="17"/>
      <c r="C28" s="30"/>
      <c r="D28" s="22"/>
      <c r="E28" s="23">
        <v>1808</v>
      </c>
      <c r="F28" s="24"/>
      <c r="G28" s="25">
        <v>3880</v>
      </c>
      <c r="H28" s="24"/>
      <c r="I28" s="23">
        <v>1597</v>
      </c>
      <c r="J28" s="24"/>
      <c r="K28" s="25">
        <v>1535</v>
      </c>
      <c r="U28" s="26"/>
    </row>
    <row r="29" spans="1:21" ht="24" customHeight="1" x14ac:dyDescent="0.6">
      <c r="A29" s="12" t="s">
        <v>7</v>
      </c>
      <c r="B29" s="31"/>
      <c r="C29" s="32"/>
      <c r="D29" s="12"/>
      <c r="E29" s="70">
        <f t="shared" ref="E29:K29" si="0">SUM(E21:E28)</f>
        <v>88859</v>
      </c>
      <c r="F29" s="71">
        <f t="shared" si="0"/>
        <v>0</v>
      </c>
      <c r="G29" s="70">
        <f t="shared" si="0"/>
        <v>149643</v>
      </c>
      <c r="H29" s="71">
        <f t="shared" si="0"/>
        <v>0</v>
      </c>
      <c r="I29" s="70">
        <f t="shared" si="0"/>
        <v>112182</v>
      </c>
      <c r="J29" s="33">
        <f t="shared" si="0"/>
        <v>0</v>
      </c>
      <c r="K29" s="70">
        <f t="shared" si="0"/>
        <v>168692</v>
      </c>
      <c r="U29" s="26"/>
    </row>
    <row r="30" spans="1:21" ht="24" customHeight="1" thickBot="1" x14ac:dyDescent="0.65">
      <c r="A30" s="12" t="s">
        <v>8</v>
      </c>
      <c r="B30" s="17"/>
      <c r="C30" s="34"/>
      <c r="D30" s="35"/>
      <c r="E30" s="72">
        <f>+E19+E29</f>
        <v>132828</v>
      </c>
      <c r="F30" s="33"/>
      <c r="G30" s="72">
        <f>+G19+G29</f>
        <v>207242</v>
      </c>
      <c r="H30" s="33"/>
      <c r="I30" s="72">
        <f>+I19+I29</f>
        <v>139446</v>
      </c>
      <c r="J30" s="33"/>
      <c r="K30" s="72">
        <f>+K19+K29</f>
        <v>183821</v>
      </c>
      <c r="U30" s="26"/>
    </row>
    <row r="31" spans="1:21" ht="24" customHeight="1" thickTop="1" x14ac:dyDescent="0.6">
      <c r="A31" s="1"/>
      <c r="B31" s="17"/>
      <c r="C31" s="36"/>
      <c r="D31" s="35"/>
      <c r="E31" s="16"/>
      <c r="F31" s="37"/>
      <c r="G31" s="15"/>
      <c r="H31" s="37"/>
      <c r="I31" s="19"/>
      <c r="J31" s="37"/>
      <c r="U31" s="26"/>
    </row>
    <row r="32" spans="1:21" s="1" customFormat="1" ht="24" customHeight="1" x14ac:dyDescent="0.6">
      <c r="A32" s="1" t="s">
        <v>9</v>
      </c>
      <c r="C32" s="21"/>
      <c r="D32" s="21"/>
      <c r="F32" s="16"/>
      <c r="H32" s="16"/>
      <c r="J32" s="16"/>
      <c r="N32" s="2"/>
      <c r="O32" s="2"/>
      <c r="P32" s="2"/>
      <c r="Q32" s="2"/>
      <c r="R32" s="2"/>
      <c r="S32" s="2"/>
      <c r="T32" s="2"/>
      <c r="U32" s="26"/>
    </row>
    <row r="33" spans="1:21" s="1" customFormat="1" ht="24" customHeight="1" x14ac:dyDescent="0.6">
      <c r="A33" s="165" t="str">
        <f>A1</f>
        <v>Three Sixty Five  Public Company Limited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N33" s="2"/>
      <c r="O33" s="2"/>
      <c r="P33" s="2"/>
      <c r="Q33" s="2"/>
      <c r="R33" s="2"/>
      <c r="S33" s="2"/>
      <c r="T33" s="2"/>
      <c r="U33" s="26"/>
    </row>
    <row r="34" spans="1:21" s="1" customFormat="1" ht="24" customHeight="1" x14ac:dyDescent="0.6">
      <c r="A34" s="165" t="s">
        <v>41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N34" s="2"/>
      <c r="O34" s="2"/>
      <c r="P34" s="2"/>
      <c r="Q34" s="2"/>
      <c r="R34" s="2"/>
      <c r="S34" s="2"/>
      <c r="T34" s="2"/>
      <c r="U34" s="26"/>
    </row>
    <row r="35" spans="1:21" s="1" customFormat="1" ht="24" customHeight="1" x14ac:dyDescent="0.6">
      <c r="A35" s="165" t="str">
        <f>A3</f>
        <v>As at 30 June 2020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N35" s="2"/>
      <c r="O35" s="2"/>
      <c r="P35" s="2"/>
      <c r="Q35" s="2"/>
      <c r="R35" s="2"/>
      <c r="S35" s="2"/>
      <c r="T35" s="2"/>
      <c r="U35" s="26"/>
    </row>
    <row r="36" spans="1:21" s="1" customFormat="1" ht="24" customHeight="1" x14ac:dyDescent="0.6">
      <c r="A36" s="167" t="s">
        <v>36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N36" s="2"/>
      <c r="O36" s="2"/>
      <c r="P36" s="2"/>
      <c r="Q36" s="2"/>
      <c r="R36" s="2"/>
      <c r="S36" s="2"/>
      <c r="T36" s="2"/>
      <c r="U36" s="26"/>
    </row>
    <row r="37" spans="1:21" s="1" customFormat="1" ht="24" customHeight="1" x14ac:dyDescent="0.6">
      <c r="A37" s="119"/>
      <c r="B37" s="119"/>
      <c r="C37" s="119"/>
      <c r="D37" s="119"/>
      <c r="E37" s="169" t="s">
        <v>146</v>
      </c>
      <c r="F37" s="169"/>
      <c r="G37" s="169"/>
      <c r="H37" s="126"/>
      <c r="I37" s="119"/>
      <c r="J37" s="126"/>
      <c r="K37" s="119"/>
      <c r="N37" s="2"/>
      <c r="O37" s="2"/>
      <c r="P37" s="2"/>
      <c r="Q37" s="2"/>
      <c r="R37" s="2"/>
      <c r="S37" s="2"/>
      <c r="T37" s="2"/>
      <c r="U37" s="26"/>
    </row>
    <row r="38" spans="1:21" s="1" customFormat="1" ht="24" customHeight="1" x14ac:dyDescent="0.6">
      <c r="A38" s="3"/>
      <c r="B38" s="3"/>
      <c r="C38" s="3"/>
      <c r="D38" s="3"/>
      <c r="E38" s="168" t="s">
        <v>74</v>
      </c>
      <c r="F38" s="168"/>
      <c r="G38" s="168"/>
      <c r="H38" s="127"/>
      <c r="I38" s="168" t="s">
        <v>0</v>
      </c>
      <c r="J38" s="168"/>
      <c r="K38" s="168"/>
      <c r="N38" s="2"/>
      <c r="O38" s="2"/>
      <c r="P38" s="2"/>
      <c r="Q38" s="2"/>
      <c r="R38" s="2"/>
      <c r="S38" s="2"/>
      <c r="T38" s="2"/>
      <c r="U38" s="26"/>
    </row>
    <row r="39" spans="1:21" s="1" customFormat="1" ht="24" customHeight="1" x14ac:dyDescent="0.6">
      <c r="A39" s="3"/>
      <c r="B39" s="3"/>
      <c r="C39" s="5" t="s">
        <v>1</v>
      </c>
      <c r="D39" s="3"/>
      <c r="E39" s="6" t="s">
        <v>54</v>
      </c>
      <c r="F39" s="75"/>
      <c r="G39" s="6" t="s">
        <v>54</v>
      </c>
      <c r="H39" s="127"/>
      <c r="I39" s="6" t="s">
        <v>54</v>
      </c>
      <c r="J39" s="75"/>
      <c r="K39" s="6" t="s">
        <v>54</v>
      </c>
      <c r="N39" s="2"/>
      <c r="O39" s="2"/>
      <c r="P39" s="2"/>
      <c r="Q39" s="2"/>
      <c r="R39" s="2"/>
      <c r="S39" s="2"/>
      <c r="T39" s="2"/>
      <c r="U39" s="26"/>
    </row>
    <row r="40" spans="1:21" s="1" customFormat="1" ht="24" customHeight="1" x14ac:dyDescent="0.6">
      <c r="A40" s="7"/>
      <c r="B40" s="7"/>
      <c r="C40" s="5"/>
      <c r="D40" s="5"/>
      <c r="E40" s="116" t="s">
        <v>140</v>
      </c>
      <c r="F40" s="124"/>
      <c r="G40" s="8" t="s">
        <v>64</v>
      </c>
      <c r="H40" s="10"/>
      <c r="I40" s="116" t="s">
        <v>140</v>
      </c>
      <c r="J40" s="124"/>
      <c r="K40" s="8" t="s">
        <v>64</v>
      </c>
      <c r="N40" s="2"/>
      <c r="O40" s="2"/>
      <c r="P40" s="2"/>
      <c r="Q40" s="2"/>
      <c r="R40" s="2"/>
      <c r="S40" s="2"/>
      <c r="T40" s="2"/>
      <c r="U40" s="26"/>
    </row>
    <row r="41" spans="1:21" s="1" customFormat="1" ht="24" customHeight="1" x14ac:dyDescent="0.6">
      <c r="A41" s="7"/>
      <c r="B41" s="7"/>
      <c r="C41" s="5"/>
      <c r="D41" s="5"/>
      <c r="E41" s="11" t="s">
        <v>55</v>
      </c>
      <c r="F41" s="124"/>
      <c r="G41" s="11" t="s">
        <v>44</v>
      </c>
      <c r="H41" s="10"/>
      <c r="I41" s="11" t="s">
        <v>55</v>
      </c>
      <c r="J41" s="124"/>
      <c r="K41" s="11" t="s">
        <v>44</v>
      </c>
      <c r="N41" s="2"/>
      <c r="O41" s="2"/>
      <c r="P41" s="2"/>
      <c r="Q41" s="2"/>
      <c r="R41" s="2"/>
      <c r="S41" s="2"/>
      <c r="T41" s="2"/>
      <c r="U41" s="26"/>
    </row>
    <row r="42" spans="1:21" s="1" customFormat="1" ht="24" customHeight="1" x14ac:dyDescent="0.6">
      <c r="A42" s="7"/>
      <c r="B42" s="7"/>
      <c r="C42" s="5"/>
      <c r="D42" s="5"/>
      <c r="E42" s="11" t="s">
        <v>43</v>
      </c>
      <c r="F42" s="124"/>
      <c r="G42" s="9"/>
      <c r="H42" s="10"/>
      <c r="I42" s="11" t="s">
        <v>43</v>
      </c>
      <c r="J42" s="124"/>
      <c r="K42" s="9"/>
      <c r="N42" s="2"/>
      <c r="O42" s="2"/>
      <c r="P42" s="2"/>
      <c r="Q42" s="2"/>
      <c r="R42" s="2"/>
      <c r="S42" s="2"/>
      <c r="T42" s="2"/>
      <c r="U42" s="26"/>
    </row>
    <row r="43" spans="1:21" s="1" customFormat="1" ht="24" customHeight="1" x14ac:dyDescent="0.6">
      <c r="A43" s="12" t="s">
        <v>10</v>
      </c>
      <c r="B43" s="38"/>
      <c r="C43" s="13"/>
      <c r="D43" s="13"/>
      <c r="E43" s="14"/>
      <c r="F43" s="15"/>
      <c r="G43" s="14"/>
      <c r="H43" s="16"/>
      <c r="J43" s="16"/>
      <c r="N43" s="2"/>
      <c r="O43" s="2"/>
      <c r="P43" s="2"/>
      <c r="Q43" s="2"/>
      <c r="R43" s="2"/>
      <c r="S43" s="2"/>
      <c r="T43" s="2"/>
      <c r="U43" s="26"/>
    </row>
    <row r="44" spans="1:21" ht="24" customHeight="1" x14ac:dyDescent="0.6">
      <c r="A44" s="12" t="s">
        <v>11</v>
      </c>
      <c r="B44" s="39"/>
      <c r="C44" s="17"/>
      <c r="E44" s="19"/>
      <c r="F44" s="37"/>
      <c r="G44" s="19"/>
      <c r="H44" s="37"/>
      <c r="I44" s="19"/>
      <c r="J44" s="37"/>
      <c r="K44" s="19"/>
      <c r="U44" s="26"/>
    </row>
    <row r="45" spans="1:21" ht="24" customHeight="1" x14ac:dyDescent="0.6">
      <c r="A45" s="76" t="s">
        <v>85</v>
      </c>
      <c r="B45" s="39"/>
      <c r="C45" s="21">
        <v>15</v>
      </c>
      <c r="E45" s="19">
        <v>24592</v>
      </c>
      <c r="F45" s="37"/>
      <c r="G45" s="19">
        <v>21152</v>
      </c>
      <c r="H45" s="37"/>
      <c r="I45" s="19">
        <v>24592</v>
      </c>
      <c r="J45" s="37"/>
      <c r="K45" s="19">
        <v>21152</v>
      </c>
      <c r="U45" s="26"/>
    </row>
    <row r="46" spans="1:21" ht="24" customHeight="1" x14ac:dyDescent="0.6">
      <c r="A46" s="123" t="s">
        <v>143</v>
      </c>
      <c r="B46" s="39"/>
      <c r="C46" s="21"/>
      <c r="E46" s="121">
        <v>0</v>
      </c>
      <c r="F46" s="37"/>
      <c r="G46" s="121">
        <v>0</v>
      </c>
      <c r="H46" s="122"/>
      <c r="I46" s="19">
        <v>13000</v>
      </c>
      <c r="J46" s="122"/>
      <c r="K46" s="121">
        <v>0</v>
      </c>
      <c r="U46" s="26"/>
    </row>
    <row r="47" spans="1:21" ht="24" customHeight="1" x14ac:dyDescent="0.6">
      <c r="A47" s="76" t="s">
        <v>147</v>
      </c>
      <c r="C47" s="21">
        <v>16</v>
      </c>
      <c r="D47" s="22"/>
      <c r="E47" s="23">
        <v>29433</v>
      </c>
      <c r="F47" s="40"/>
      <c r="G47" s="25">
        <v>39684</v>
      </c>
      <c r="H47" s="40"/>
      <c r="I47" s="23">
        <v>28103</v>
      </c>
      <c r="J47" s="128"/>
      <c r="K47" s="41">
        <v>26073</v>
      </c>
      <c r="U47" s="26"/>
    </row>
    <row r="48" spans="1:21" ht="24" customHeight="1" x14ac:dyDescent="0.6">
      <c r="A48" s="1" t="s">
        <v>151</v>
      </c>
      <c r="C48" s="21">
        <v>17</v>
      </c>
      <c r="D48" s="22"/>
      <c r="E48" s="23">
        <v>747865</v>
      </c>
      <c r="F48" s="24"/>
      <c r="G48" s="25">
        <v>747865</v>
      </c>
      <c r="H48" s="24"/>
      <c r="I48" s="23">
        <v>747865</v>
      </c>
      <c r="J48" s="24"/>
      <c r="K48" s="42">
        <v>747865</v>
      </c>
      <c r="U48" s="26"/>
    </row>
    <row r="49" spans="1:21" ht="24" customHeight="1" x14ac:dyDescent="0.6">
      <c r="A49" s="1" t="s">
        <v>149</v>
      </c>
      <c r="C49" s="21">
        <v>18</v>
      </c>
      <c r="D49" s="22"/>
      <c r="E49" s="23">
        <v>1705</v>
      </c>
      <c r="F49" s="24"/>
      <c r="G49" s="25">
        <v>0</v>
      </c>
      <c r="H49" s="24"/>
      <c r="I49" s="23">
        <v>1705</v>
      </c>
      <c r="J49" s="24"/>
      <c r="K49" s="42">
        <v>0</v>
      </c>
      <c r="U49" s="26"/>
    </row>
    <row r="50" spans="1:21" ht="24" customHeight="1" x14ac:dyDescent="0.6">
      <c r="A50" s="1" t="s">
        <v>12</v>
      </c>
      <c r="C50" s="21"/>
      <c r="D50" s="22"/>
      <c r="E50" s="23">
        <v>755</v>
      </c>
      <c r="F50" s="24"/>
      <c r="G50" s="25">
        <v>1370</v>
      </c>
      <c r="H50" s="27"/>
      <c r="I50" s="77">
        <v>550</v>
      </c>
      <c r="J50" s="24"/>
      <c r="K50" s="25">
        <v>817</v>
      </c>
      <c r="U50" s="26"/>
    </row>
    <row r="51" spans="1:21" ht="24" customHeight="1" x14ac:dyDescent="0.6">
      <c r="A51" s="12" t="s">
        <v>13</v>
      </c>
      <c r="C51" s="21"/>
      <c r="D51" s="22"/>
      <c r="E51" s="70">
        <f t="shared" ref="E51:K51" si="1">SUM(E45:E50)</f>
        <v>804350</v>
      </c>
      <c r="F51" s="33">
        <f t="shared" si="1"/>
        <v>0</v>
      </c>
      <c r="G51" s="70">
        <f t="shared" si="1"/>
        <v>810071</v>
      </c>
      <c r="H51" s="33">
        <f t="shared" si="1"/>
        <v>0</v>
      </c>
      <c r="I51" s="70">
        <f t="shared" si="1"/>
        <v>815815</v>
      </c>
      <c r="J51" s="33">
        <f t="shared" si="1"/>
        <v>0</v>
      </c>
      <c r="K51" s="70">
        <f t="shared" si="1"/>
        <v>795907</v>
      </c>
      <c r="U51" s="26"/>
    </row>
    <row r="52" spans="1:21" ht="24" customHeight="1" x14ac:dyDescent="0.6">
      <c r="A52" s="12" t="s">
        <v>14</v>
      </c>
      <c r="C52" s="21"/>
      <c r="D52" s="22"/>
      <c r="E52" s="23"/>
      <c r="F52" s="24"/>
      <c r="G52" s="23"/>
      <c r="H52" s="24"/>
      <c r="I52" s="23"/>
      <c r="J52" s="24"/>
      <c r="K52" s="23"/>
      <c r="U52" s="26"/>
    </row>
    <row r="53" spans="1:21" ht="24" customHeight="1" x14ac:dyDescent="0.6">
      <c r="A53" s="18" t="s">
        <v>150</v>
      </c>
      <c r="C53" s="21">
        <v>18</v>
      </c>
      <c r="D53" s="22"/>
      <c r="E53" s="23">
        <v>886</v>
      </c>
      <c r="F53" s="24"/>
      <c r="G53" s="23">
        <v>0</v>
      </c>
      <c r="H53" s="24"/>
      <c r="I53" s="23">
        <v>886</v>
      </c>
      <c r="J53" s="24"/>
      <c r="K53" s="25">
        <v>0</v>
      </c>
      <c r="U53" s="26"/>
    </row>
    <row r="54" spans="1:21" ht="24" customHeight="1" x14ac:dyDescent="0.6">
      <c r="A54" s="38" t="s">
        <v>67</v>
      </c>
      <c r="B54" s="17"/>
      <c r="C54" s="21">
        <v>19</v>
      </c>
      <c r="D54" s="22"/>
      <c r="E54" s="23">
        <v>648</v>
      </c>
      <c r="F54" s="24"/>
      <c r="G54" s="23">
        <v>2945</v>
      </c>
      <c r="H54" s="24"/>
      <c r="I54" s="23">
        <v>484</v>
      </c>
      <c r="J54" s="24"/>
      <c r="K54" s="25">
        <v>2204</v>
      </c>
      <c r="U54" s="26"/>
    </row>
    <row r="55" spans="1:21" ht="24" customHeight="1" x14ac:dyDescent="0.6">
      <c r="A55" s="38" t="s">
        <v>86</v>
      </c>
      <c r="C55" s="21"/>
      <c r="E55" s="23">
        <v>115</v>
      </c>
      <c r="F55" s="24"/>
      <c r="G55" s="23">
        <v>115</v>
      </c>
      <c r="H55" s="24"/>
      <c r="I55" s="23">
        <v>115</v>
      </c>
      <c r="J55" s="24"/>
      <c r="K55" s="25">
        <v>115</v>
      </c>
      <c r="U55" s="26"/>
    </row>
    <row r="56" spans="1:21" ht="24" customHeight="1" x14ac:dyDescent="0.6">
      <c r="A56" s="12" t="s">
        <v>15</v>
      </c>
      <c r="C56" s="17"/>
      <c r="D56" s="22"/>
      <c r="E56" s="70">
        <f>SUM(E53:E55)</f>
        <v>1649</v>
      </c>
      <c r="F56" s="33"/>
      <c r="G56" s="70">
        <f>SUM(G53:G55)</f>
        <v>3060</v>
      </c>
      <c r="H56" s="33"/>
      <c r="I56" s="70">
        <f>SUM(I53:I55)</f>
        <v>1485</v>
      </c>
      <c r="J56" s="33"/>
      <c r="K56" s="70">
        <f>SUM(K53:K55)</f>
        <v>2319</v>
      </c>
      <c r="U56" s="26"/>
    </row>
    <row r="57" spans="1:21" ht="24" customHeight="1" x14ac:dyDescent="0.6">
      <c r="A57" s="12" t="s">
        <v>16</v>
      </c>
      <c r="C57" s="17"/>
      <c r="D57" s="22"/>
      <c r="E57" s="70">
        <f>+E51+E56</f>
        <v>805999</v>
      </c>
      <c r="F57" s="33"/>
      <c r="G57" s="70">
        <f>+G51+G56</f>
        <v>813131</v>
      </c>
      <c r="H57" s="33"/>
      <c r="I57" s="70">
        <f>+I51+I56</f>
        <v>817300</v>
      </c>
      <c r="J57" s="33"/>
      <c r="K57" s="70">
        <f>+K51+K56</f>
        <v>798226</v>
      </c>
      <c r="U57" s="26"/>
    </row>
    <row r="58" spans="1:21" s="1" customFormat="1" ht="24" customHeight="1" x14ac:dyDescent="0.6">
      <c r="A58" s="12" t="s">
        <v>17</v>
      </c>
      <c r="C58" s="21"/>
      <c r="D58" s="21"/>
      <c r="E58" s="14"/>
      <c r="F58" s="15"/>
      <c r="G58" s="14"/>
      <c r="H58" s="16"/>
      <c r="J58" s="16"/>
      <c r="N58" s="2"/>
      <c r="O58" s="2"/>
      <c r="P58" s="2"/>
      <c r="Q58" s="2"/>
      <c r="R58" s="2"/>
      <c r="S58" s="2"/>
      <c r="T58" s="2"/>
      <c r="U58" s="26"/>
    </row>
    <row r="59" spans="1:21" s="1" customFormat="1" ht="24" customHeight="1" x14ac:dyDescent="0.6">
      <c r="A59" s="43" t="s">
        <v>18</v>
      </c>
      <c r="C59" s="21"/>
      <c r="D59" s="21"/>
      <c r="E59" s="14"/>
      <c r="F59" s="15"/>
      <c r="G59" s="14"/>
      <c r="H59" s="16"/>
      <c r="J59" s="16"/>
      <c r="N59" s="2"/>
      <c r="O59" s="2"/>
      <c r="P59" s="2"/>
      <c r="Q59" s="2"/>
      <c r="R59" s="2"/>
      <c r="S59" s="2"/>
      <c r="T59" s="2"/>
      <c r="U59" s="26"/>
    </row>
    <row r="60" spans="1:21" s="1" customFormat="1" ht="24" customHeight="1" x14ac:dyDescent="0.6">
      <c r="A60" s="38" t="s">
        <v>19</v>
      </c>
      <c r="C60" s="21">
        <v>20</v>
      </c>
      <c r="D60" s="21"/>
      <c r="E60" s="14"/>
      <c r="F60" s="15"/>
      <c r="G60" s="14"/>
      <c r="H60" s="16"/>
      <c r="J60" s="16"/>
      <c r="N60" s="2"/>
      <c r="O60" s="2"/>
      <c r="P60" s="2"/>
      <c r="Q60" s="2"/>
      <c r="R60" s="2"/>
      <c r="S60" s="2"/>
      <c r="T60" s="2"/>
      <c r="U60" s="26"/>
    </row>
    <row r="61" spans="1:21" s="1" customFormat="1" ht="24" customHeight="1" thickBot="1" x14ac:dyDescent="0.65">
      <c r="A61" s="38" t="s">
        <v>87</v>
      </c>
      <c r="C61" s="21"/>
      <c r="D61" s="21"/>
      <c r="E61" s="44">
        <v>3385379</v>
      </c>
      <c r="F61" s="33"/>
      <c r="G61" s="45">
        <v>3385379</v>
      </c>
      <c r="H61" s="33"/>
      <c r="I61" s="44">
        <v>3385379</v>
      </c>
      <c r="J61" s="24"/>
      <c r="K61" s="45">
        <v>3385379</v>
      </c>
      <c r="N61" s="2"/>
      <c r="O61" s="2"/>
      <c r="P61" s="2"/>
      <c r="Q61" s="2"/>
      <c r="R61" s="2"/>
      <c r="S61" s="2"/>
      <c r="T61" s="2"/>
      <c r="U61" s="26"/>
    </row>
    <row r="62" spans="1:21" ht="24" customHeight="1" thickTop="1" x14ac:dyDescent="0.6">
      <c r="A62" s="38" t="s">
        <v>48</v>
      </c>
      <c r="B62" s="39"/>
      <c r="C62" s="21"/>
      <c r="D62" s="35"/>
      <c r="E62" s="46"/>
      <c r="F62" s="40"/>
      <c r="G62" s="46"/>
      <c r="H62" s="40"/>
      <c r="I62" s="46"/>
      <c r="J62" s="129"/>
      <c r="K62" s="46"/>
      <c r="U62" s="26"/>
    </row>
    <row r="63" spans="1:21" ht="24" customHeight="1" x14ac:dyDescent="0.6">
      <c r="A63" s="38" t="s">
        <v>88</v>
      </c>
      <c r="B63" s="39"/>
      <c r="C63" s="21"/>
      <c r="D63" s="35"/>
      <c r="E63" s="23">
        <v>677076</v>
      </c>
      <c r="F63" s="40"/>
      <c r="G63" s="25">
        <v>677076</v>
      </c>
      <c r="H63" s="24"/>
      <c r="I63" s="23">
        <v>677076</v>
      </c>
      <c r="J63" s="24"/>
      <c r="K63" s="25">
        <v>677076</v>
      </c>
      <c r="U63" s="26"/>
    </row>
    <row r="64" spans="1:21" ht="24" customHeight="1" x14ac:dyDescent="0.6">
      <c r="A64" s="38" t="s">
        <v>89</v>
      </c>
      <c r="B64" s="17"/>
      <c r="C64" s="21"/>
      <c r="D64" s="22"/>
      <c r="E64" s="23"/>
      <c r="F64" s="24"/>
      <c r="G64" s="25"/>
      <c r="H64" s="24"/>
      <c r="I64" s="23"/>
      <c r="J64" s="24"/>
      <c r="K64" s="25"/>
      <c r="U64" s="26"/>
    </row>
    <row r="65" spans="1:21" ht="24" customHeight="1" x14ac:dyDescent="0.6">
      <c r="A65" s="1" t="s">
        <v>20</v>
      </c>
      <c r="B65" s="17"/>
      <c r="C65" s="22"/>
      <c r="D65" s="22"/>
      <c r="E65" s="23">
        <v>-1350247</v>
      </c>
      <c r="F65" s="24"/>
      <c r="G65" s="24">
        <v>-1282965</v>
      </c>
      <c r="H65" s="27"/>
      <c r="I65" s="24">
        <v>-1354930</v>
      </c>
      <c r="J65" s="24"/>
      <c r="K65" s="47">
        <v>-1291481</v>
      </c>
      <c r="U65" s="26"/>
    </row>
    <row r="66" spans="1:21" ht="24" customHeight="1" x14ac:dyDescent="0.6">
      <c r="A66" s="12" t="s">
        <v>21</v>
      </c>
      <c r="B66" s="39"/>
      <c r="C66" s="22"/>
      <c r="D66" s="22"/>
      <c r="E66" s="70">
        <f>SUM(E63:E65)</f>
        <v>-673171</v>
      </c>
      <c r="F66" s="33"/>
      <c r="G66" s="70">
        <f>SUM(G63:G65)</f>
        <v>-605889</v>
      </c>
      <c r="H66" s="33"/>
      <c r="I66" s="70">
        <f>SUM(I63:I65)</f>
        <v>-677854</v>
      </c>
      <c r="J66" s="33"/>
      <c r="K66" s="73">
        <f>SUM(K63:K65)</f>
        <v>-614405</v>
      </c>
      <c r="U66" s="26"/>
    </row>
    <row r="67" spans="1:21" ht="24" customHeight="1" thickBot="1" x14ac:dyDescent="0.65">
      <c r="A67" s="12" t="s">
        <v>22</v>
      </c>
      <c r="B67" s="48"/>
      <c r="C67" s="12"/>
      <c r="D67" s="12"/>
      <c r="E67" s="72">
        <f>SUM(E57,E66)</f>
        <v>132828</v>
      </c>
      <c r="F67" s="33"/>
      <c r="G67" s="72">
        <f>SUM(G57,G66)</f>
        <v>207242</v>
      </c>
      <c r="H67" s="33"/>
      <c r="I67" s="72">
        <f>SUM(I57,I66)</f>
        <v>139446</v>
      </c>
      <c r="J67" s="33"/>
      <c r="K67" s="72">
        <f>SUM(K57,K66)</f>
        <v>183821</v>
      </c>
      <c r="U67" s="26"/>
    </row>
    <row r="68" spans="1:21" ht="24" customHeight="1" thickTop="1" x14ac:dyDescent="0.6">
      <c r="A68" s="49"/>
      <c r="B68" s="48"/>
    </row>
    <row r="69" spans="1:21" s="1" customFormat="1" ht="24" customHeight="1" x14ac:dyDescent="0.6">
      <c r="A69" s="1" t="s">
        <v>9</v>
      </c>
      <c r="C69" s="13"/>
      <c r="D69" s="13"/>
      <c r="F69" s="16"/>
      <c r="H69" s="16"/>
      <c r="J69" s="16"/>
      <c r="N69" s="2"/>
      <c r="O69" s="2"/>
      <c r="P69" s="2"/>
      <c r="Q69" s="2"/>
      <c r="R69" s="2"/>
      <c r="S69" s="2"/>
      <c r="T69" s="2"/>
    </row>
    <row r="70" spans="1:21" s="1" customFormat="1" ht="24" customHeight="1" x14ac:dyDescent="0.6">
      <c r="C70" s="13"/>
      <c r="D70" s="13"/>
      <c r="F70" s="16"/>
      <c r="H70" s="16"/>
      <c r="J70" s="16"/>
      <c r="N70" s="2"/>
      <c r="O70" s="2"/>
      <c r="P70" s="2"/>
      <c r="Q70" s="2"/>
      <c r="R70" s="2"/>
      <c r="S70" s="2"/>
      <c r="T70" s="2"/>
    </row>
    <row r="71" spans="1:21" s="1" customFormat="1" ht="24" customHeight="1" x14ac:dyDescent="0.6">
      <c r="C71" s="13"/>
      <c r="D71" s="13"/>
      <c r="F71" s="16"/>
      <c r="H71" s="16"/>
      <c r="J71" s="16"/>
      <c r="N71" s="2"/>
      <c r="O71" s="2"/>
      <c r="P71" s="2"/>
      <c r="Q71" s="2"/>
      <c r="R71" s="2"/>
      <c r="S71" s="2"/>
      <c r="T71" s="2"/>
    </row>
    <row r="72" spans="1:21" s="1" customFormat="1" ht="24" customHeight="1" x14ac:dyDescent="0.6">
      <c r="C72" s="13"/>
      <c r="D72" s="13"/>
      <c r="F72" s="16"/>
      <c r="H72" s="16"/>
      <c r="J72" s="16"/>
      <c r="N72" s="2"/>
      <c r="O72" s="2"/>
      <c r="P72" s="2"/>
      <c r="Q72" s="2"/>
      <c r="R72" s="2"/>
      <c r="S72" s="2"/>
      <c r="T72" s="2"/>
    </row>
    <row r="73" spans="1:21" s="1" customFormat="1" ht="24" customHeight="1" x14ac:dyDescent="0.6">
      <c r="C73" s="13"/>
      <c r="D73" s="13"/>
      <c r="F73" s="16"/>
      <c r="H73" s="16"/>
      <c r="J73" s="16"/>
      <c r="N73" s="2"/>
      <c r="O73" s="2"/>
      <c r="P73" s="2"/>
      <c r="Q73" s="2"/>
      <c r="R73" s="2"/>
      <c r="S73" s="2"/>
      <c r="T73" s="2"/>
    </row>
    <row r="74" spans="1:21" s="1" customFormat="1" ht="24" customHeight="1" x14ac:dyDescent="0.6">
      <c r="C74" s="13"/>
      <c r="D74" s="13"/>
      <c r="F74" s="16"/>
      <c r="H74" s="16"/>
      <c r="J74" s="16"/>
      <c r="N74" s="2"/>
      <c r="O74" s="2"/>
      <c r="P74" s="2"/>
      <c r="Q74" s="2"/>
      <c r="R74" s="2"/>
      <c r="S74" s="2"/>
      <c r="T74" s="2"/>
    </row>
    <row r="75" spans="1:21" s="1" customFormat="1" ht="24" customHeight="1" x14ac:dyDescent="0.6">
      <c r="C75" s="13"/>
      <c r="D75" s="13"/>
      <c r="F75" s="16"/>
      <c r="H75" s="16"/>
      <c r="J75" s="16"/>
      <c r="N75" s="2"/>
      <c r="O75" s="2"/>
      <c r="P75" s="2"/>
      <c r="Q75" s="2"/>
      <c r="R75" s="2"/>
      <c r="S75" s="2"/>
      <c r="T75" s="2"/>
    </row>
    <row r="76" spans="1:21" ht="24" customHeight="1" x14ac:dyDescent="0.6">
      <c r="E76" s="19"/>
    </row>
    <row r="77" spans="1:21" ht="24" customHeight="1" x14ac:dyDescent="0.6">
      <c r="E77" s="50">
        <f t="shared" ref="E77:K77" si="2">E30-E67</f>
        <v>0</v>
      </c>
      <c r="F77" s="125">
        <f t="shared" si="2"/>
        <v>0</v>
      </c>
      <c r="G77" s="50">
        <f t="shared" si="2"/>
        <v>0</v>
      </c>
      <c r="H77" s="125">
        <f t="shared" si="2"/>
        <v>0</v>
      </c>
      <c r="I77" s="50">
        <f t="shared" si="2"/>
        <v>0</v>
      </c>
      <c r="J77" s="125">
        <f t="shared" si="2"/>
        <v>0</v>
      </c>
      <c r="K77" s="50">
        <f t="shared" si="2"/>
        <v>0</v>
      </c>
    </row>
    <row r="78" spans="1:21" ht="24" customHeight="1" x14ac:dyDescent="0.6">
      <c r="E78" s="19"/>
    </row>
    <row r="79" spans="1:21" ht="24" customHeight="1" x14ac:dyDescent="0.6">
      <c r="E79" s="19"/>
    </row>
    <row r="80" spans="1:21" ht="24" customHeight="1" x14ac:dyDescent="0.6">
      <c r="E80" s="19"/>
    </row>
    <row r="81" spans="5:5" ht="24" customHeight="1" x14ac:dyDescent="0.6">
      <c r="E81" s="19"/>
    </row>
    <row r="82" spans="5:5" ht="24" customHeight="1" x14ac:dyDescent="0.6">
      <c r="E82" s="19"/>
    </row>
    <row r="83" spans="5:5" ht="24" customHeight="1" x14ac:dyDescent="0.6">
      <c r="E83" s="19"/>
    </row>
    <row r="84" spans="5:5" ht="24" customHeight="1" x14ac:dyDescent="0.6">
      <c r="E84" s="19"/>
    </row>
    <row r="85" spans="5:5" ht="24" customHeight="1" x14ac:dyDescent="0.6">
      <c r="E85" s="19"/>
    </row>
    <row r="86" spans="5:5" ht="24" customHeight="1" x14ac:dyDescent="0.6">
      <c r="E86" s="19"/>
    </row>
    <row r="87" spans="5:5" ht="24" customHeight="1" x14ac:dyDescent="0.6">
      <c r="E87" s="19"/>
    </row>
    <row r="88" spans="5:5" ht="24" customHeight="1" x14ac:dyDescent="0.6">
      <c r="E88" s="19"/>
    </row>
    <row r="89" spans="5:5" ht="24" customHeight="1" x14ac:dyDescent="0.6">
      <c r="E89" s="19"/>
    </row>
    <row r="90" spans="5:5" ht="24" customHeight="1" x14ac:dyDescent="0.6">
      <c r="E90" s="19"/>
    </row>
    <row r="91" spans="5:5" ht="24" customHeight="1" x14ac:dyDescent="0.6">
      <c r="E91" s="19"/>
    </row>
    <row r="92" spans="5:5" ht="24" customHeight="1" x14ac:dyDescent="0.6">
      <c r="E92" s="19"/>
    </row>
  </sheetData>
  <mergeCells count="14">
    <mergeCell ref="E6:G6"/>
    <mergeCell ref="I6:K6"/>
    <mergeCell ref="A1:K1"/>
    <mergeCell ref="A2:K2"/>
    <mergeCell ref="A3:K3"/>
    <mergeCell ref="A4:K4"/>
    <mergeCell ref="E5:G5"/>
    <mergeCell ref="A33:K33"/>
    <mergeCell ref="A34:K34"/>
    <mergeCell ref="A35:K35"/>
    <mergeCell ref="A36:K36"/>
    <mergeCell ref="E38:G38"/>
    <mergeCell ref="I38:K38"/>
    <mergeCell ref="E37:G37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9" firstPageNumber="5" orientation="portrait" useFirstPageNumber="1" r:id="rId1"/>
  <headerFooter>
    <oddFooter>&amp;R&amp;P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J43"/>
  <sheetViews>
    <sheetView showGridLines="0" tabSelected="1" view="pageBreakPreview" zoomScale="69" zoomScaleNormal="100" zoomScaleSheetLayoutView="69" workbookViewId="0">
      <selection activeCell="A32" sqref="A32"/>
    </sheetView>
  </sheetViews>
  <sheetFormatPr defaultColWidth="9.21875" defaultRowHeight="24" customHeight="1" x14ac:dyDescent="0.6"/>
  <cols>
    <col min="1" max="1" width="43.21875" style="57" customWidth="1"/>
    <col min="2" max="2" width="9.21875" style="57"/>
    <col min="3" max="3" width="10.21875" style="57" customWidth="1"/>
    <col min="4" max="4" width="17.77734375" style="57" customWidth="1"/>
    <col min="5" max="5" width="1.44140625" style="57" customWidth="1"/>
    <col min="6" max="6" width="17.77734375" style="57" customWidth="1"/>
    <col min="7" max="7" width="1.44140625" style="105" customWidth="1"/>
    <col min="8" max="8" width="17.77734375" style="57" customWidth="1"/>
    <col min="9" max="9" width="1.44140625" style="105" customWidth="1"/>
    <col min="10" max="10" width="17.77734375" style="57" customWidth="1"/>
    <col min="11" max="16384" width="9.21875" style="57"/>
  </cols>
  <sheetData>
    <row r="1" spans="1:10" ht="24" customHeight="1" x14ac:dyDescent="0.6">
      <c r="A1" s="7"/>
      <c r="B1" s="7"/>
      <c r="C1" s="54"/>
      <c r="D1" s="7"/>
      <c r="E1" s="7"/>
      <c r="F1" s="7"/>
      <c r="G1" s="141"/>
      <c r="H1" s="7"/>
      <c r="I1" s="141"/>
      <c r="J1" s="78" t="s">
        <v>37</v>
      </c>
    </row>
    <row r="2" spans="1:10" s="79" customFormat="1" ht="24" customHeight="1" x14ac:dyDescent="0.6">
      <c r="A2" s="171" t="s">
        <v>73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s="79" customFormat="1" ht="24" customHeight="1" x14ac:dyDescent="0.6">
      <c r="A3" s="171" t="s">
        <v>45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s="79" customFormat="1" ht="24" customHeight="1" x14ac:dyDescent="0.6">
      <c r="A4" s="171" t="s">
        <v>141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s="7" customFormat="1" ht="24" customHeight="1" x14ac:dyDescent="0.6">
      <c r="A5" s="173" t="s">
        <v>36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0" s="7" customFormat="1" ht="24" customHeight="1" x14ac:dyDescent="0.6">
      <c r="A6" s="120"/>
      <c r="B6" s="120"/>
      <c r="C6" s="120"/>
      <c r="E6" s="75"/>
      <c r="F6" s="120"/>
      <c r="G6" s="78"/>
      <c r="H6" s="120"/>
      <c r="I6" s="78"/>
      <c r="J6" s="120"/>
    </row>
    <row r="7" spans="1:10" s="7" customFormat="1" ht="24" customHeight="1" x14ac:dyDescent="0.6">
      <c r="A7" s="80"/>
      <c r="B7" s="80"/>
      <c r="C7" s="80"/>
      <c r="D7" s="168" t="s">
        <v>74</v>
      </c>
      <c r="E7" s="168"/>
      <c r="F7" s="168"/>
      <c r="G7" s="135"/>
      <c r="H7" s="74"/>
      <c r="I7" s="135" t="s">
        <v>0</v>
      </c>
      <c r="J7" s="81"/>
    </row>
    <row r="8" spans="1:10" s="7" customFormat="1" ht="24" customHeight="1" x14ac:dyDescent="0.6">
      <c r="C8" s="5" t="s">
        <v>1</v>
      </c>
      <c r="D8" s="82">
        <v>2020</v>
      </c>
      <c r="E8" s="82"/>
      <c r="F8" s="82">
        <v>2019</v>
      </c>
      <c r="G8" s="141"/>
      <c r="H8" s="82">
        <v>2020</v>
      </c>
      <c r="I8" s="82"/>
      <c r="J8" s="82">
        <v>2019</v>
      </c>
    </row>
    <row r="9" spans="1:10" s="7" customFormat="1" ht="24" customHeight="1" x14ac:dyDescent="0.6">
      <c r="C9" s="5"/>
      <c r="D9" s="82"/>
      <c r="E9" s="82"/>
      <c r="F9" s="83"/>
      <c r="G9" s="141"/>
      <c r="H9" s="83"/>
      <c r="I9" s="83"/>
      <c r="J9" s="83"/>
    </row>
    <row r="10" spans="1:10" s="7" customFormat="1" ht="24" customHeight="1" x14ac:dyDescent="0.6">
      <c r="A10" s="7" t="s">
        <v>90</v>
      </c>
      <c r="C10" s="57"/>
      <c r="D10" s="60">
        <v>801</v>
      </c>
      <c r="E10" s="61"/>
      <c r="F10" s="60">
        <v>42533</v>
      </c>
      <c r="G10" s="62"/>
      <c r="H10" s="60">
        <v>164</v>
      </c>
      <c r="I10" s="62"/>
      <c r="J10" s="60">
        <v>22295</v>
      </c>
    </row>
    <row r="11" spans="1:10" ht="24" customHeight="1" x14ac:dyDescent="0.6">
      <c r="A11" s="7" t="s">
        <v>91</v>
      </c>
      <c r="C11" s="85"/>
      <c r="D11" s="63">
        <v>-2736</v>
      </c>
      <c r="E11" s="60"/>
      <c r="F11" s="63">
        <v>-48241</v>
      </c>
      <c r="G11" s="55"/>
      <c r="H11" s="63">
        <v>-883</v>
      </c>
      <c r="I11" s="55"/>
      <c r="J11" s="63">
        <v>-39801</v>
      </c>
    </row>
    <row r="12" spans="1:10" ht="24" customHeight="1" x14ac:dyDescent="0.6">
      <c r="A12" s="84" t="s">
        <v>92</v>
      </c>
      <c r="C12" s="86"/>
      <c r="D12" s="87">
        <f>SUM(D10:D11)</f>
        <v>-1935</v>
      </c>
      <c r="E12" s="88"/>
      <c r="F12" s="87">
        <f>SUM(F10:F11)</f>
        <v>-5708</v>
      </c>
      <c r="G12" s="90"/>
      <c r="H12" s="87">
        <f>SUM(H10:H11)</f>
        <v>-719</v>
      </c>
      <c r="I12" s="90"/>
      <c r="J12" s="87">
        <f>SUM(J10:J11)</f>
        <v>-17506</v>
      </c>
    </row>
    <row r="13" spans="1:10" ht="24" customHeight="1" x14ac:dyDescent="0.6">
      <c r="A13" s="57" t="s">
        <v>93</v>
      </c>
      <c r="C13" s="86"/>
      <c r="D13" s="60">
        <v>674</v>
      </c>
      <c r="E13" s="60"/>
      <c r="F13" s="60">
        <v>407</v>
      </c>
      <c r="G13" s="55"/>
      <c r="H13" s="60">
        <v>1782</v>
      </c>
      <c r="I13" s="55"/>
      <c r="J13" s="60">
        <v>313</v>
      </c>
    </row>
    <row r="14" spans="1:10" ht="24" customHeight="1" x14ac:dyDescent="0.6">
      <c r="A14" s="7" t="s">
        <v>94</v>
      </c>
      <c r="C14" s="86"/>
      <c r="D14" s="60">
        <v>5</v>
      </c>
      <c r="E14" s="60"/>
      <c r="F14" s="60">
        <v>1929</v>
      </c>
      <c r="G14" s="55"/>
      <c r="H14" s="60">
        <v>-1189</v>
      </c>
      <c r="I14" s="55"/>
      <c r="J14" s="60">
        <v>452</v>
      </c>
    </row>
    <row r="15" spans="1:10" ht="24" customHeight="1" x14ac:dyDescent="0.6">
      <c r="A15" s="7" t="s">
        <v>95</v>
      </c>
      <c r="C15" s="54"/>
      <c r="D15" s="55">
        <v>-971</v>
      </c>
      <c r="E15" s="55"/>
      <c r="F15" s="55">
        <v>-11528</v>
      </c>
      <c r="G15" s="56"/>
      <c r="H15" s="55">
        <v>-293</v>
      </c>
      <c r="I15" s="55"/>
      <c r="J15" s="55">
        <v>-3205</v>
      </c>
    </row>
    <row r="16" spans="1:10" ht="24" customHeight="1" x14ac:dyDescent="0.6">
      <c r="A16" s="7" t="s">
        <v>49</v>
      </c>
      <c r="C16" s="54"/>
      <c r="D16" s="55">
        <v>-21288</v>
      </c>
      <c r="E16" s="55"/>
      <c r="F16" s="55">
        <v>-16141</v>
      </c>
      <c r="G16" s="56"/>
      <c r="H16" s="55">
        <v>-19288</v>
      </c>
      <c r="I16" s="55"/>
      <c r="J16" s="55">
        <v>-11748</v>
      </c>
    </row>
    <row r="17" spans="1:10" ht="24" customHeight="1" x14ac:dyDescent="0.6">
      <c r="A17" s="7" t="s">
        <v>97</v>
      </c>
      <c r="C17" s="54"/>
      <c r="D17" s="55"/>
      <c r="E17" s="55"/>
      <c r="F17" s="55">
        <v>0</v>
      </c>
      <c r="G17" s="56"/>
      <c r="H17" s="55">
        <v>-1367</v>
      </c>
      <c r="I17" s="55"/>
      <c r="J17" s="55">
        <v>0</v>
      </c>
    </row>
    <row r="18" spans="1:10" ht="24" customHeight="1" x14ac:dyDescent="0.6">
      <c r="A18" s="7" t="s">
        <v>154</v>
      </c>
      <c r="C18" s="54"/>
      <c r="D18" s="55">
        <v>-43</v>
      </c>
      <c r="E18" s="55"/>
      <c r="F18" s="55">
        <v>0</v>
      </c>
      <c r="G18" s="56"/>
      <c r="H18" s="55"/>
      <c r="I18" s="55"/>
      <c r="J18" s="55">
        <v>0</v>
      </c>
    </row>
    <row r="19" spans="1:10" ht="24" customHeight="1" x14ac:dyDescent="0.6">
      <c r="A19" s="7" t="s">
        <v>98</v>
      </c>
      <c r="C19" s="54"/>
      <c r="D19" s="63">
        <v>900</v>
      </c>
      <c r="E19" s="55"/>
      <c r="F19" s="63">
        <v>-2700</v>
      </c>
      <c r="G19" s="56"/>
      <c r="H19" s="63"/>
      <c r="I19" s="55"/>
      <c r="J19" s="63">
        <v>0</v>
      </c>
    </row>
    <row r="20" spans="1:10" ht="24" customHeight="1" x14ac:dyDescent="0.6">
      <c r="A20" s="4" t="s">
        <v>100</v>
      </c>
      <c r="B20" s="84"/>
      <c r="C20" s="117"/>
      <c r="D20" s="163">
        <f t="shared" ref="D20:J20" si="0">SUM(D12:D19)</f>
        <v>-22658</v>
      </c>
      <c r="E20" s="90">
        <f t="shared" si="0"/>
        <v>0</v>
      </c>
      <c r="F20" s="163">
        <f t="shared" si="0"/>
        <v>-33741</v>
      </c>
      <c r="G20" s="90">
        <f t="shared" si="0"/>
        <v>0</v>
      </c>
      <c r="H20" s="163">
        <f t="shared" si="0"/>
        <v>-21074</v>
      </c>
      <c r="I20" s="90">
        <f t="shared" si="0"/>
        <v>0</v>
      </c>
      <c r="J20" s="163">
        <f t="shared" si="0"/>
        <v>-31694</v>
      </c>
    </row>
    <row r="21" spans="1:10" ht="24" customHeight="1" x14ac:dyDescent="0.6">
      <c r="A21" s="7" t="s">
        <v>99</v>
      </c>
      <c r="B21" s="84"/>
      <c r="C21" s="117"/>
      <c r="D21" s="63">
        <v>-157</v>
      </c>
      <c r="E21" s="55"/>
      <c r="F21" s="63">
        <v>-37</v>
      </c>
      <c r="G21" s="55"/>
      <c r="H21" s="63">
        <v>-157</v>
      </c>
      <c r="I21" s="55"/>
      <c r="J21" s="63">
        <v>-34</v>
      </c>
    </row>
    <row r="22" spans="1:10" ht="24" customHeight="1" x14ac:dyDescent="0.6">
      <c r="A22" s="4" t="s">
        <v>101</v>
      </c>
      <c r="B22" s="84"/>
      <c r="C22" s="117"/>
      <c r="D22" s="163">
        <f>SUM(D20:D21)</f>
        <v>-22815</v>
      </c>
      <c r="E22" s="90">
        <f t="shared" ref="E22:J22" si="1">SUM(E20:E21)</f>
        <v>0</v>
      </c>
      <c r="F22" s="163">
        <f t="shared" si="1"/>
        <v>-33778</v>
      </c>
      <c r="G22" s="90">
        <f t="shared" si="1"/>
        <v>0</v>
      </c>
      <c r="H22" s="163">
        <f t="shared" si="1"/>
        <v>-21231</v>
      </c>
      <c r="I22" s="90">
        <f t="shared" si="1"/>
        <v>0</v>
      </c>
      <c r="J22" s="163">
        <f t="shared" si="1"/>
        <v>-31728</v>
      </c>
    </row>
    <row r="23" spans="1:10" ht="24" customHeight="1" x14ac:dyDescent="0.6">
      <c r="A23" s="57" t="s">
        <v>63</v>
      </c>
      <c r="C23" s="54"/>
      <c r="D23" s="55">
        <v>0</v>
      </c>
      <c r="E23" s="55"/>
      <c r="F23" s="55">
        <v>0</v>
      </c>
      <c r="G23" s="56"/>
      <c r="H23" s="55">
        <v>0</v>
      </c>
      <c r="I23" s="55"/>
      <c r="J23" s="55">
        <v>0</v>
      </c>
    </row>
    <row r="24" spans="1:10" ht="24" customHeight="1" x14ac:dyDescent="0.6">
      <c r="A24" s="84" t="s">
        <v>102</v>
      </c>
      <c r="C24" s="54"/>
      <c r="D24" s="87">
        <f>SUM(D22:D23)</f>
        <v>-22815</v>
      </c>
      <c r="E24" s="90">
        <f t="shared" ref="E24:J24" si="2">SUM(E22:E23)</f>
        <v>0</v>
      </c>
      <c r="F24" s="87">
        <f t="shared" si="2"/>
        <v>-33778</v>
      </c>
      <c r="G24" s="90">
        <f t="shared" si="2"/>
        <v>0</v>
      </c>
      <c r="H24" s="87">
        <f t="shared" si="2"/>
        <v>-21231</v>
      </c>
      <c r="I24" s="90">
        <f t="shared" si="2"/>
        <v>0</v>
      </c>
      <c r="J24" s="87">
        <f t="shared" si="2"/>
        <v>-31728</v>
      </c>
    </row>
    <row r="25" spans="1:10" ht="24" customHeight="1" x14ac:dyDescent="0.6">
      <c r="A25" s="84"/>
      <c r="C25" s="54"/>
      <c r="D25" s="55"/>
      <c r="E25" s="60"/>
      <c r="F25" s="55"/>
      <c r="G25" s="55"/>
      <c r="H25" s="55"/>
      <c r="I25" s="55"/>
      <c r="J25" s="55"/>
    </row>
    <row r="26" spans="1:10" ht="24" customHeight="1" x14ac:dyDescent="0.6">
      <c r="A26" s="4" t="s">
        <v>104</v>
      </c>
      <c r="C26" s="54"/>
      <c r="D26" s="55"/>
      <c r="E26" s="88"/>
      <c r="F26" s="55"/>
      <c r="G26" s="90"/>
      <c r="H26" s="55"/>
      <c r="I26" s="90"/>
      <c r="J26" s="55"/>
    </row>
    <row r="27" spans="1:10" ht="24" customHeight="1" x14ac:dyDescent="0.6">
      <c r="A27" s="7" t="s">
        <v>105</v>
      </c>
      <c r="C27" s="54"/>
      <c r="D27" s="90">
        <v>0</v>
      </c>
      <c r="E27" s="88" t="e">
        <v>#REF!</v>
      </c>
      <c r="F27" s="90">
        <v>0</v>
      </c>
      <c r="G27" s="90" t="e">
        <v>#REF!</v>
      </c>
      <c r="H27" s="90">
        <v>0</v>
      </c>
      <c r="I27" s="90" t="e">
        <v>#REF!</v>
      </c>
      <c r="J27" s="90">
        <v>0</v>
      </c>
    </row>
    <row r="28" spans="1:10" ht="24" customHeight="1" thickBot="1" x14ac:dyDescent="0.65">
      <c r="A28" s="4" t="s">
        <v>103</v>
      </c>
      <c r="C28" s="54"/>
      <c r="D28" s="131">
        <f>+D24+D27</f>
        <v>-22815</v>
      </c>
      <c r="E28" s="132"/>
      <c r="F28" s="131">
        <f>+F24+F27</f>
        <v>-33778</v>
      </c>
      <c r="G28" s="155" t="e">
        <f>+G24+G27</f>
        <v>#REF!</v>
      </c>
      <c r="H28" s="131">
        <f>+H24+H27</f>
        <v>-21231</v>
      </c>
      <c r="I28" s="155" t="e">
        <f>+I24+I27</f>
        <v>#REF!</v>
      </c>
      <c r="J28" s="131">
        <f>+J24+J27</f>
        <v>-31728</v>
      </c>
    </row>
    <row r="29" spans="1:10" ht="24" customHeight="1" thickTop="1" x14ac:dyDescent="0.6">
      <c r="A29" s="84"/>
      <c r="C29" s="54"/>
      <c r="D29" s="55"/>
      <c r="E29" s="88"/>
      <c r="F29" s="55"/>
      <c r="G29" s="90"/>
      <c r="H29" s="55"/>
      <c r="I29" s="90"/>
      <c r="J29" s="55"/>
    </row>
    <row r="30" spans="1:10" ht="24" customHeight="1" x14ac:dyDescent="0.6">
      <c r="A30" s="4" t="s">
        <v>106</v>
      </c>
      <c r="C30" s="54"/>
      <c r="D30" s="55"/>
      <c r="E30" s="88"/>
      <c r="F30" s="55"/>
      <c r="G30" s="90"/>
      <c r="H30" s="55"/>
      <c r="I30" s="90"/>
      <c r="J30" s="55"/>
    </row>
    <row r="31" spans="1:10" ht="24" customHeight="1" x14ac:dyDescent="0.6">
      <c r="A31" s="7" t="s">
        <v>107</v>
      </c>
      <c r="C31" s="54"/>
      <c r="D31" s="55">
        <v>-22815</v>
      </c>
      <c r="E31" s="88"/>
      <c r="F31" s="55">
        <v>-33778</v>
      </c>
      <c r="G31" s="90"/>
      <c r="H31" s="55">
        <v>-21231</v>
      </c>
      <c r="I31" s="90"/>
      <c r="J31" s="55">
        <v>-31728</v>
      </c>
    </row>
    <row r="32" spans="1:10" ht="24" customHeight="1" x14ac:dyDescent="0.6">
      <c r="A32" s="7" t="s">
        <v>108</v>
      </c>
      <c r="C32" s="54"/>
      <c r="D32" s="90">
        <v>0</v>
      </c>
      <c r="E32" s="88"/>
      <c r="F32" s="90">
        <v>0</v>
      </c>
      <c r="G32" s="90"/>
      <c r="H32" s="90">
        <v>0</v>
      </c>
      <c r="I32" s="90"/>
      <c r="J32" s="90">
        <v>0</v>
      </c>
    </row>
    <row r="33" spans="1:10" ht="24" customHeight="1" thickBot="1" x14ac:dyDescent="0.65">
      <c r="A33" s="4" t="s">
        <v>103</v>
      </c>
      <c r="C33" s="54"/>
      <c r="D33" s="91">
        <f>SUM(D31:D32)</f>
        <v>-22815</v>
      </c>
      <c r="E33" s="90">
        <f t="shared" ref="E33:J33" si="3">SUM(E31:E32)</f>
        <v>0</v>
      </c>
      <c r="F33" s="91">
        <f t="shared" si="3"/>
        <v>-33778</v>
      </c>
      <c r="G33" s="90">
        <f t="shared" si="3"/>
        <v>0</v>
      </c>
      <c r="H33" s="91">
        <f t="shared" si="3"/>
        <v>-21231</v>
      </c>
      <c r="I33" s="90">
        <f t="shared" si="3"/>
        <v>0</v>
      </c>
      <c r="J33" s="91">
        <f t="shared" si="3"/>
        <v>-31728</v>
      </c>
    </row>
    <row r="34" spans="1:10" ht="24" customHeight="1" thickTop="1" x14ac:dyDescent="0.6">
      <c r="A34" s="4"/>
      <c r="C34" s="54"/>
      <c r="D34" s="90"/>
      <c r="E34" s="90"/>
      <c r="F34" s="90"/>
      <c r="G34" s="90"/>
      <c r="H34" s="90"/>
      <c r="I34" s="90"/>
      <c r="J34" s="90"/>
    </row>
    <row r="35" spans="1:10" ht="24" customHeight="1" x14ac:dyDescent="0.6">
      <c r="A35" s="4" t="s">
        <v>144</v>
      </c>
      <c r="C35" s="54"/>
      <c r="D35" s="55"/>
      <c r="E35" s="88"/>
      <c r="F35" s="55"/>
      <c r="G35" s="90"/>
      <c r="H35" s="55"/>
      <c r="I35" s="90"/>
      <c r="J35" s="55"/>
    </row>
    <row r="36" spans="1:10" ht="24" customHeight="1" x14ac:dyDescent="0.6">
      <c r="A36" s="7" t="s">
        <v>107</v>
      </c>
      <c r="C36" s="54"/>
      <c r="D36" s="55">
        <v>-22815</v>
      </c>
      <c r="E36" s="88"/>
      <c r="F36" s="55">
        <v>-33778</v>
      </c>
      <c r="G36" s="90"/>
      <c r="H36" s="55">
        <v>-21231</v>
      </c>
      <c r="I36" s="90"/>
      <c r="J36" s="55">
        <v>-31728</v>
      </c>
    </row>
    <row r="37" spans="1:10" ht="24" customHeight="1" x14ac:dyDescent="0.6">
      <c r="A37" s="7" t="s">
        <v>108</v>
      </c>
      <c r="C37" s="54"/>
      <c r="D37" s="90">
        <v>0</v>
      </c>
      <c r="E37" s="88"/>
      <c r="F37" s="90">
        <v>0</v>
      </c>
      <c r="G37" s="90"/>
      <c r="H37" s="90">
        <v>0</v>
      </c>
      <c r="I37" s="90"/>
      <c r="J37" s="90">
        <v>0</v>
      </c>
    </row>
    <row r="38" spans="1:10" ht="24" customHeight="1" thickBot="1" x14ac:dyDescent="0.65">
      <c r="A38" s="4" t="s">
        <v>103</v>
      </c>
      <c r="C38" s="54"/>
      <c r="D38" s="91">
        <f>SUM(D36:D37)</f>
        <v>-22815</v>
      </c>
      <c r="E38" s="90">
        <f t="shared" ref="E38:J38" si="4">SUM(E36:E37)</f>
        <v>0</v>
      </c>
      <c r="F38" s="91">
        <f t="shared" si="4"/>
        <v>-33778</v>
      </c>
      <c r="G38" s="90">
        <f t="shared" si="4"/>
        <v>0</v>
      </c>
      <c r="H38" s="91">
        <f t="shared" si="4"/>
        <v>-21231</v>
      </c>
      <c r="I38" s="90">
        <f t="shared" si="4"/>
        <v>0</v>
      </c>
      <c r="J38" s="91">
        <f t="shared" si="4"/>
        <v>-31728</v>
      </c>
    </row>
    <row r="39" spans="1:10" ht="24" customHeight="1" thickTop="1" x14ac:dyDescent="0.6">
      <c r="A39" s="84"/>
      <c r="C39" s="54"/>
      <c r="D39" s="55"/>
      <c r="E39" s="88"/>
      <c r="F39" s="55"/>
      <c r="G39" s="90"/>
      <c r="H39" s="55"/>
      <c r="I39" s="90"/>
      <c r="J39" s="55"/>
    </row>
    <row r="40" spans="1:10" ht="24" customHeight="1" x14ac:dyDescent="0.6">
      <c r="A40" s="84" t="s">
        <v>35</v>
      </c>
      <c r="C40" s="89"/>
      <c r="D40" s="60"/>
      <c r="E40" s="60"/>
      <c r="F40" s="60"/>
      <c r="G40" s="55"/>
      <c r="H40" s="60"/>
      <c r="I40" s="90"/>
      <c r="J40" s="60"/>
    </row>
    <row r="41" spans="1:10" ht="24" customHeight="1" x14ac:dyDescent="0.6">
      <c r="A41" s="57" t="s">
        <v>109</v>
      </c>
      <c r="D41" s="156">
        <f>+D31/6770785805*1000</f>
        <v>-3.3696236533065161E-3</v>
      </c>
      <c r="E41" s="157">
        <f>+E33/1343289404</f>
        <v>0</v>
      </c>
      <c r="F41" s="156">
        <f>+F31/6770785805*1000</f>
        <v>-4.9887857883579882E-3</v>
      </c>
      <c r="G41" s="156">
        <f>+G33/1343289404</f>
        <v>0</v>
      </c>
      <c r="H41" s="156">
        <f>+H31/6770785805*1000</f>
        <v>-3.1356773957199493E-3</v>
      </c>
      <c r="I41" s="156">
        <f>+I33/1343289404</f>
        <v>0</v>
      </c>
      <c r="J41" s="156">
        <f>+J31/6770785805*1000</f>
        <v>-4.6860144322642622E-3</v>
      </c>
    </row>
    <row r="42" spans="1:10" ht="24" customHeight="1" x14ac:dyDescent="0.6">
      <c r="A42" s="7"/>
      <c r="B42" s="86"/>
      <c r="C42" s="86"/>
      <c r="D42" s="92"/>
      <c r="E42" s="93"/>
      <c r="F42" s="92"/>
      <c r="G42" s="92"/>
      <c r="H42" s="92"/>
      <c r="I42" s="158"/>
      <c r="J42" s="92"/>
    </row>
    <row r="43" spans="1:10" s="79" customFormat="1" ht="24" customHeight="1" x14ac:dyDescent="0.6">
      <c r="A43" s="7" t="s">
        <v>9</v>
      </c>
      <c r="B43" s="57"/>
      <c r="C43" s="57"/>
      <c r="D43" s="57"/>
      <c r="E43" s="57"/>
      <c r="F43" s="57"/>
      <c r="G43" s="105"/>
      <c r="H43" s="57"/>
      <c r="I43" s="105"/>
      <c r="J43" s="57"/>
    </row>
  </sheetData>
  <mergeCells count="5">
    <mergeCell ref="D7:F7"/>
    <mergeCell ref="A2:J2"/>
    <mergeCell ref="A3:J3"/>
    <mergeCell ref="A4:J4"/>
    <mergeCell ref="A5:J5"/>
  </mergeCells>
  <printOptions horizontalCentered="1"/>
  <pageMargins left="0.9055118110236221" right="0.31496062992125984" top="0.78740157480314965" bottom="0.31496062992125984" header="0.31496062992125984" footer="0.31496062992125984"/>
  <pageSetup paperSize="9" scale="65" firstPageNumber="7" fitToHeight="2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J45"/>
  <sheetViews>
    <sheetView showGridLines="0" view="pageBreakPreview" zoomScale="60" zoomScaleNormal="100" workbookViewId="0">
      <selection activeCell="B31" sqref="B31"/>
    </sheetView>
  </sheetViews>
  <sheetFormatPr defaultColWidth="9.21875" defaultRowHeight="24" customHeight="1" x14ac:dyDescent="0.6"/>
  <cols>
    <col min="1" max="1" width="43.21875" style="57" customWidth="1"/>
    <col min="2" max="2" width="9.21875" style="57"/>
    <col min="3" max="3" width="10.21875" style="57" customWidth="1"/>
    <col min="4" max="4" width="17.77734375" style="57" customWidth="1"/>
    <col min="5" max="5" width="1.44140625" style="57" customWidth="1"/>
    <col min="6" max="6" width="17.77734375" style="57" customWidth="1"/>
    <col min="7" max="7" width="1.44140625" style="57" customWidth="1"/>
    <col min="8" max="8" width="17.77734375" style="57" customWidth="1"/>
    <col min="9" max="9" width="1.44140625" style="57" customWidth="1"/>
    <col min="10" max="10" width="17.77734375" style="57" customWidth="1"/>
    <col min="11" max="16384" width="9.21875" style="57"/>
  </cols>
  <sheetData>
    <row r="1" spans="1:10" ht="24" customHeight="1" x14ac:dyDescent="0.6">
      <c r="A1" s="7"/>
      <c r="B1" s="7"/>
      <c r="C1" s="54"/>
      <c r="D1" s="7"/>
      <c r="E1" s="7"/>
      <c r="F1" s="7"/>
      <c r="G1" s="7"/>
      <c r="H1" s="7"/>
      <c r="I1" s="7"/>
      <c r="J1" s="78" t="s">
        <v>37</v>
      </c>
    </row>
    <row r="2" spans="1:10" s="79" customFormat="1" ht="24" customHeight="1" x14ac:dyDescent="0.6">
      <c r="A2" s="171" t="s">
        <v>73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s="79" customFormat="1" ht="24" customHeight="1" x14ac:dyDescent="0.6">
      <c r="A3" s="171" t="s">
        <v>45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s="79" customFormat="1" ht="24" customHeight="1" x14ac:dyDescent="0.6">
      <c r="A4" s="171" t="s">
        <v>166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s="7" customFormat="1" ht="24" customHeight="1" x14ac:dyDescent="0.6">
      <c r="A5" s="173" t="s">
        <v>36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0" s="7" customFormat="1" ht="24" customHeight="1" x14ac:dyDescent="0.6">
      <c r="A6" s="120"/>
      <c r="B6" s="120"/>
      <c r="C6" s="120"/>
      <c r="E6" s="75"/>
      <c r="F6" s="120"/>
      <c r="G6" s="78"/>
      <c r="H6" s="120"/>
      <c r="I6" s="78"/>
      <c r="J6" s="120"/>
    </row>
    <row r="7" spans="1:10" s="7" customFormat="1" ht="24" customHeight="1" x14ac:dyDescent="0.6">
      <c r="A7" s="80"/>
      <c r="B7" s="80"/>
      <c r="C7" s="80"/>
      <c r="D7" s="168" t="s">
        <v>74</v>
      </c>
      <c r="E7" s="168"/>
      <c r="F7" s="168"/>
      <c r="G7" s="75"/>
      <c r="H7" s="115"/>
      <c r="I7" s="115" t="s">
        <v>0</v>
      </c>
      <c r="J7" s="81"/>
    </row>
    <row r="8" spans="1:10" s="7" customFormat="1" ht="24" customHeight="1" x14ac:dyDescent="0.6">
      <c r="C8" s="5" t="s">
        <v>1</v>
      </c>
      <c r="D8" s="82">
        <v>2020</v>
      </c>
      <c r="E8" s="82"/>
      <c r="F8" s="82">
        <v>2019</v>
      </c>
      <c r="H8" s="82">
        <v>2020</v>
      </c>
      <c r="I8" s="82"/>
      <c r="J8" s="82">
        <v>2019</v>
      </c>
    </row>
    <row r="9" spans="1:10" s="7" customFormat="1" ht="24" customHeight="1" x14ac:dyDescent="0.6">
      <c r="C9" s="5"/>
      <c r="D9" s="82"/>
      <c r="E9" s="82"/>
      <c r="F9" s="83"/>
      <c r="H9" s="83"/>
      <c r="I9" s="83"/>
      <c r="J9" s="83"/>
    </row>
    <row r="10" spans="1:10" s="7" customFormat="1" ht="24" customHeight="1" x14ac:dyDescent="0.6">
      <c r="A10" s="7" t="s">
        <v>90</v>
      </c>
      <c r="C10" s="57"/>
      <c r="D10" s="60">
        <v>4282</v>
      </c>
      <c r="E10" s="61"/>
      <c r="F10" s="60">
        <v>68797</v>
      </c>
      <c r="G10" s="61"/>
      <c r="H10" s="60">
        <v>843</v>
      </c>
      <c r="I10" s="61"/>
      <c r="J10" s="60">
        <v>43393</v>
      </c>
    </row>
    <row r="11" spans="1:10" ht="24" customHeight="1" x14ac:dyDescent="0.6">
      <c r="A11" s="7" t="s">
        <v>91</v>
      </c>
      <c r="C11" s="85"/>
      <c r="D11" s="63">
        <v>-8929</v>
      </c>
      <c r="E11" s="60"/>
      <c r="F11" s="63">
        <v>-107048</v>
      </c>
      <c r="G11" s="60"/>
      <c r="H11" s="63">
        <v>-3310</v>
      </c>
      <c r="I11" s="60"/>
      <c r="J11" s="63">
        <v>-99457</v>
      </c>
    </row>
    <row r="12" spans="1:10" ht="24" customHeight="1" x14ac:dyDescent="0.6">
      <c r="A12" s="84" t="s">
        <v>92</v>
      </c>
      <c r="C12" s="86"/>
      <c r="D12" s="87">
        <f>SUM(D10:D11)</f>
        <v>-4647</v>
      </c>
      <c r="E12" s="90"/>
      <c r="F12" s="87">
        <f>SUM(F10:F11)</f>
        <v>-38251</v>
      </c>
      <c r="G12" s="90"/>
      <c r="H12" s="87">
        <f>SUM(H10:H11)</f>
        <v>-2467</v>
      </c>
      <c r="I12" s="90"/>
      <c r="J12" s="87">
        <f>SUM(J10:J11)</f>
        <v>-56064</v>
      </c>
    </row>
    <row r="13" spans="1:10" ht="24" customHeight="1" x14ac:dyDescent="0.6">
      <c r="A13" s="57" t="s">
        <v>93</v>
      </c>
      <c r="C13" s="86"/>
      <c r="D13" s="60">
        <v>4256</v>
      </c>
      <c r="E13" s="60"/>
      <c r="F13" s="60">
        <v>1645</v>
      </c>
      <c r="G13" s="60"/>
      <c r="H13" s="60">
        <v>5459</v>
      </c>
      <c r="I13" s="60"/>
      <c r="J13" s="60">
        <v>1525</v>
      </c>
    </row>
    <row r="14" spans="1:10" ht="24" customHeight="1" x14ac:dyDescent="0.6">
      <c r="A14" s="7" t="s">
        <v>94</v>
      </c>
      <c r="C14" s="86"/>
      <c r="D14" s="60">
        <v>1870</v>
      </c>
      <c r="E14" s="60"/>
      <c r="F14" s="60">
        <v>-1442</v>
      </c>
      <c r="G14" s="60"/>
      <c r="H14" s="60">
        <v>-4158</v>
      </c>
      <c r="I14" s="60"/>
      <c r="J14" s="60">
        <v>-24604</v>
      </c>
    </row>
    <row r="15" spans="1:10" ht="24" customHeight="1" x14ac:dyDescent="0.6">
      <c r="A15" s="7" t="s">
        <v>95</v>
      </c>
      <c r="C15" s="54"/>
      <c r="D15" s="55">
        <v>-26408</v>
      </c>
      <c r="E15" s="55"/>
      <c r="F15" s="55">
        <v>-18750</v>
      </c>
      <c r="G15" s="56"/>
      <c r="H15" s="55">
        <v>-20916</v>
      </c>
      <c r="I15" s="55"/>
      <c r="J15" s="55">
        <v>-6607</v>
      </c>
    </row>
    <row r="16" spans="1:10" ht="24" customHeight="1" x14ac:dyDescent="0.6">
      <c r="A16" s="7" t="s">
        <v>49</v>
      </c>
      <c r="C16" s="54"/>
      <c r="D16" s="55">
        <v>-41978</v>
      </c>
      <c r="E16" s="55"/>
      <c r="F16" s="55">
        <v>-37784</v>
      </c>
      <c r="G16" s="56"/>
      <c r="H16" s="55">
        <v>-37725</v>
      </c>
      <c r="I16" s="55"/>
      <c r="J16" s="55">
        <v>-26677</v>
      </c>
    </row>
    <row r="17" spans="1:10" ht="24" hidden="1" customHeight="1" x14ac:dyDescent="0.6">
      <c r="A17" s="123" t="s">
        <v>145</v>
      </c>
      <c r="C17" s="54"/>
      <c r="D17" s="55">
        <v>0</v>
      </c>
      <c r="E17" s="55"/>
      <c r="F17" s="55">
        <v>0</v>
      </c>
      <c r="G17" s="56"/>
      <c r="H17" s="55">
        <v>0</v>
      </c>
      <c r="I17" s="55"/>
      <c r="J17" s="55">
        <v>0</v>
      </c>
    </row>
    <row r="18" spans="1:10" ht="24" customHeight="1" x14ac:dyDescent="0.6">
      <c r="A18" s="7" t="s">
        <v>96</v>
      </c>
      <c r="C18" s="54"/>
      <c r="D18" s="55">
        <v>0</v>
      </c>
      <c r="E18" s="55"/>
      <c r="F18" s="55">
        <v>-5260</v>
      </c>
      <c r="G18" s="56"/>
      <c r="H18" s="55">
        <v>-3310</v>
      </c>
      <c r="I18" s="55"/>
      <c r="J18" s="55">
        <v>0</v>
      </c>
    </row>
    <row r="19" spans="1:10" ht="24" customHeight="1" x14ac:dyDescent="0.6">
      <c r="A19" s="7" t="s">
        <v>154</v>
      </c>
      <c r="C19" s="54"/>
      <c r="D19" s="55">
        <v>-43</v>
      </c>
      <c r="E19" s="55"/>
      <c r="F19" s="55">
        <v>0</v>
      </c>
      <c r="G19" s="56"/>
      <c r="H19" s="55">
        <v>0</v>
      </c>
      <c r="I19" s="55"/>
      <c r="J19" s="55">
        <v>0</v>
      </c>
    </row>
    <row r="20" spans="1:10" ht="24" customHeight="1" x14ac:dyDescent="0.6">
      <c r="A20" s="7" t="s">
        <v>97</v>
      </c>
      <c r="C20" s="54"/>
      <c r="D20" s="55">
        <v>0</v>
      </c>
      <c r="E20" s="55"/>
      <c r="F20" s="55">
        <v>0</v>
      </c>
      <c r="G20" s="56"/>
      <c r="H20" s="55">
        <v>0</v>
      </c>
      <c r="I20" s="55"/>
      <c r="J20" s="55">
        <v>-13619</v>
      </c>
    </row>
    <row r="21" spans="1:10" ht="24" customHeight="1" x14ac:dyDescent="0.6">
      <c r="A21" s="7" t="s">
        <v>98</v>
      </c>
      <c r="C21" s="54"/>
      <c r="D21" s="63">
        <v>0</v>
      </c>
      <c r="E21" s="55"/>
      <c r="F21" s="63">
        <v>-15005</v>
      </c>
      <c r="G21" s="56"/>
      <c r="H21" s="63">
        <v>0</v>
      </c>
      <c r="I21" s="55"/>
      <c r="J21" s="63">
        <v>-2946</v>
      </c>
    </row>
    <row r="22" spans="1:10" ht="24" customHeight="1" x14ac:dyDescent="0.6">
      <c r="A22" s="4" t="s">
        <v>100</v>
      </c>
      <c r="B22" s="84"/>
      <c r="C22" s="117"/>
      <c r="D22" s="87">
        <f t="shared" ref="D22:J22" si="0">SUM(D12:D21)</f>
        <v>-66950</v>
      </c>
      <c r="E22" s="90">
        <f t="shared" si="0"/>
        <v>0</v>
      </c>
      <c r="F22" s="87">
        <f t="shared" si="0"/>
        <v>-114847</v>
      </c>
      <c r="G22" s="90">
        <f t="shared" si="0"/>
        <v>0</v>
      </c>
      <c r="H22" s="87">
        <f t="shared" si="0"/>
        <v>-63117</v>
      </c>
      <c r="I22" s="90">
        <f t="shared" si="0"/>
        <v>0</v>
      </c>
      <c r="J22" s="87">
        <f t="shared" si="0"/>
        <v>-128992</v>
      </c>
    </row>
    <row r="23" spans="1:10" ht="24" customHeight="1" x14ac:dyDescent="0.6">
      <c r="A23" s="7" t="s">
        <v>99</v>
      </c>
      <c r="B23" s="84"/>
      <c r="C23" s="117"/>
      <c r="D23" s="63">
        <v>-332</v>
      </c>
      <c r="E23" s="55"/>
      <c r="F23" s="63">
        <v>-50</v>
      </c>
      <c r="G23" s="55"/>
      <c r="H23" s="63">
        <v>-332</v>
      </c>
      <c r="I23" s="55"/>
      <c r="J23" s="63">
        <v>-42</v>
      </c>
    </row>
    <row r="24" spans="1:10" ht="24" customHeight="1" x14ac:dyDescent="0.6">
      <c r="A24" s="4" t="s">
        <v>101</v>
      </c>
      <c r="B24" s="84"/>
      <c r="C24" s="117"/>
      <c r="D24" s="163">
        <f>SUM(D22:D23)</f>
        <v>-67282</v>
      </c>
      <c r="E24" s="90">
        <f t="shared" ref="E24:J24" si="1">SUM(E22:E23)</f>
        <v>0</v>
      </c>
      <c r="F24" s="163">
        <f t="shared" si="1"/>
        <v>-114897</v>
      </c>
      <c r="G24" s="90">
        <f t="shared" si="1"/>
        <v>0</v>
      </c>
      <c r="H24" s="163">
        <f t="shared" si="1"/>
        <v>-63449</v>
      </c>
      <c r="I24" s="90">
        <f t="shared" si="1"/>
        <v>0</v>
      </c>
      <c r="J24" s="163">
        <f t="shared" si="1"/>
        <v>-129034</v>
      </c>
    </row>
    <row r="25" spans="1:10" ht="24" customHeight="1" x14ac:dyDescent="0.6">
      <c r="A25" s="57" t="s">
        <v>63</v>
      </c>
      <c r="C25" s="54"/>
      <c r="D25" s="55">
        <v>0</v>
      </c>
      <c r="E25" s="55"/>
      <c r="F25" s="55">
        <v>0</v>
      </c>
      <c r="G25" s="56"/>
      <c r="H25" s="55">
        <v>0</v>
      </c>
      <c r="I25" s="55"/>
      <c r="J25" s="55">
        <v>0</v>
      </c>
    </row>
    <row r="26" spans="1:10" ht="24" customHeight="1" x14ac:dyDescent="0.6">
      <c r="A26" s="84" t="s">
        <v>102</v>
      </c>
      <c r="C26" s="54"/>
      <c r="D26" s="87">
        <f>SUM(D24:D25)</f>
        <v>-67282</v>
      </c>
      <c r="E26" s="90">
        <f t="shared" ref="E26:J26" si="2">SUM(E24:E25)</f>
        <v>0</v>
      </c>
      <c r="F26" s="87">
        <f t="shared" si="2"/>
        <v>-114897</v>
      </c>
      <c r="G26" s="90">
        <f t="shared" si="2"/>
        <v>0</v>
      </c>
      <c r="H26" s="87">
        <f t="shared" si="2"/>
        <v>-63449</v>
      </c>
      <c r="I26" s="90">
        <f t="shared" si="2"/>
        <v>0</v>
      </c>
      <c r="J26" s="87">
        <f t="shared" si="2"/>
        <v>-129034</v>
      </c>
    </row>
    <row r="27" spans="1:10" ht="24" customHeight="1" x14ac:dyDescent="0.6">
      <c r="A27" s="84"/>
      <c r="C27" s="54"/>
      <c r="D27" s="55"/>
      <c r="E27" s="60"/>
      <c r="F27" s="55"/>
      <c r="G27" s="60"/>
      <c r="H27" s="55"/>
      <c r="I27" s="60"/>
      <c r="J27" s="55"/>
    </row>
    <row r="28" spans="1:10" ht="24" customHeight="1" x14ac:dyDescent="0.6">
      <c r="A28" s="4" t="s">
        <v>104</v>
      </c>
      <c r="C28" s="54"/>
      <c r="D28" s="55"/>
      <c r="E28" s="88"/>
      <c r="F28" s="55"/>
      <c r="G28" s="88"/>
      <c r="H28" s="55"/>
      <c r="I28" s="88"/>
      <c r="J28" s="55"/>
    </row>
    <row r="29" spans="1:10" ht="24" customHeight="1" x14ac:dyDescent="0.6">
      <c r="A29" s="7" t="s">
        <v>105</v>
      </c>
      <c r="C29" s="54"/>
      <c r="D29" s="90">
        <v>0</v>
      </c>
      <c r="E29" s="88"/>
      <c r="F29" s="90">
        <v>0</v>
      </c>
      <c r="G29" s="88"/>
      <c r="H29" s="90">
        <v>0</v>
      </c>
      <c r="I29" s="88"/>
      <c r="J29" s="90">
        <v>0</v>
      </c>
    </row>
    <row r="30" spans="1:10" ht="24" customHeight="1" thickBot="1" x14ac:dyDescent="0.65">
      <c r="A30" s="4" t="s">
        <v>103</v>
      </c>
      <c r="C30" s="54"/>
      <c r="D30" s="91">
        <f>SUM(D26:D29)</f>
        <v>-67282</v>
      </c>
      <c r="E30" s="90">
        <f t="shared" ref="E30:J30" si="3">SUM(E26:E29)</f>
        <v>0</v>
      </c>
      <c r="F30" s="91">
        <f t="shared" si="3"/>
        <v>-114897</v>
      </c>
      <c r="G30" s="90">
        <f t="shared" si="3"/>
        <v>0</v>
      </c>
      <c r="H30" s="91">
        <f t="shared" si="3"/>
        <v>-63449</v>
      </c>
      <c r="I30" s="90">
        <f t="shared" si="3"/>
        <v>0</v>
      </c>
      <c r="J30" s="91">
        <f t="shared" si="3"/>
        <v>-129034</v>
      </c>
    </row>
    <row r="31" spans="1:10" ht="24" customHeight="1" thickTop="1" x14ac:dyDescent="0.6">
      <c r="A31" s="84"/>
      <c r="C31" s="54"/>
      <c r="D31" s="55"/>
      <c r="E31" s="88"/>
      <c r="F31" s="55"/>
      <c r="G31" s="88"/>
      <c r="H31" s="55"/>
      <c r="I31" s="88"/>
      <c r="J31" s="55"/>
    </row>
    <row r="32" spans="1:10" ht="24" customHeight="1" x14ac:dyDescent="0.6">
      <c r="A32" s="4" t="s">
        <v>106</v>
      </c>
      <c r="C32" s="54"/>
      <c r="D32" s="55"/>
      <c r="E32" s="88"/>
      <c r="F32" s="55"/>
      <c r="G32" s="88"/>
      <c r="H32" s="55"/>
      <c r="I32" s="88"/>
      <c r="J32" s="55"/>
    </row>
    <row r="33" spans="1:10" ht="24" customHeight="1" x14ac:dyDescent="0.6">
      <c r="A33" s="7" t="s">
        <v>107</v>
      </c>
      <c r="C33" s="54"/>
      <c r="D33" s="55">
        <v>-67282</v>
      </c>
      <c r="E33" s="88"/>
      <c r="F33" s="55">
        <v>-114897</v>
      </c>
      <c r="G33" s="88"/>
      <c r="H33" s="55">
        <v>-63449</v>
      </c>
      <c r="I33" s="88"/>
      <c r="J33" s="55">
        <v>-129034</v>
      </c>
    </row>
    <row r="34" spans="1:10" ht="24" customHeight="1" x14ac:dyDescent="0.6">
      <c r="A34" s="7" t="s">
        <v>108</v>
      </c>
      <c r="C34" s="54"/>
      <c r="D34" s="90">
        <v>0</v>
      </c>
      <c r="E34" s="88"/>
      <c r="F34" s="90">
        <v>0</v>
      </c>
      <c r="G34" s="88"/>
      <c r="H34" s="90">
        <v>0</v>
      </c>
      <c r="I34" s="88"/>
      <c r="J34" s="90">
        <v>0</v>
      </c>
    </row>
    <row r="35" spans="1:10" ht="24" customHeight="1" thickBot="1" x14ac:dyDescent="0.65">
      <c r="A35" s="4" t="s">
        <v>103</v>
      </c>
      <c r="C35" s="54"/>
      <c r="D35" s="91">
        <f>SUM(D33:D34)</f>
        <v>-67282</v>
      </c>
      <c r="E35" s="90">
        <f t="shared" ref="E35:J35" si="4">SUM(E33:E34)</f>
        <v>0</v>
      </c>
      <c r="F35" s="91">
        <f t="shared" si="4"/>
        <v>-114897</v>
      </c>
      <c r="G35" s="90">
        <f t="shared" si="4"/>
        <v>0</v>
      </c>
      <c r="H35" s="91">
        <f t="shared" si="4"/>
        <v>-63449</v>
      </c>
      <c r="I35" s="90">
        <f t="shared" si="4"/>
        <v>0</v>
      </c>
      <c r="J35" s="91">
        <f t="shared" si="4"/>
        <v>-129034</v>
      </c>
    </row>
    <row r="36" spans="1:10" ht="24" customHeight="1" thickTop="1" x14ac:dyDescent="0.6">
      <c r="A36" s="84"/>
      <c r="C36" s="54"/>
      <c r="D36" s="55"/>
      <c r="E36" s="88"/>
      <c r="F36" s="55"/>
      <c r="G36" s="88"/>
      <c r="H36" s="55"/>
      <c r="I36" s="88"/>
      <c r="J36" s="55"/>
    </row>
    <row r="37" spans="1:10" ht="24" customHeight="1" x14ac:dyDescent="0.6">
      <c r="A37" s="4" t="s">
        <v>144</v>
      </c>
      <c r="C37" s="54"/>
      <c r="D37" s="55"/>
      <c r="E37" s="88"/>
      <c r="F37" s="55"/>
      <c r="G37" s="88"/>
      <c r="H37" s="55"/>
      <c r="I37" s="88"/>
      <c r="J37" s="55"/>
    </row>
    <row r="38" spans="1:10" ht="24" customHeight="1" x14ac:dyDescent="0.6">
      <c r="A38" s="7" t="s">
        <v>107</v>
      </c>
      <c r="C38" s="54"/>
      <c r="D38" s="55">
        <v>-67282</v>
      </c>
      <c r="E38" s="88"/>
      <c r="F38" s="55">
        <v>-114897</v>
      </c>
      <c r="G38" s="88"/>
      <c r="H38" s="55">
        <v>-63449</v>
      </c>
      <c r="I38" s="88"/>
      <c r="J38" s="55">
        <v>-129034</v>
      </c>
    </row>
    <row r="39" spans="1:10" ht="24" customHeight="1" x14ac:dyDescent="0.6">
      <c r="A39" s="7" t="s">
        <v>108</v>
      </c>
      <c r="C39" s="54"/>
      <c r="D39" s="90">
        <v>0</v>
      </c>
      <c r="E39" s="88"/>
      <c r="F39" s="90">
        <v>0</v>
      </c>
      <c r="G39" s="88"/>
      <c r="H39" s="90">
        <v>0</v>
      </c>
      <c r="I39" s="88"/>
      <c r="J39" s="90">
        <v>0</v>
      </c>
    </row>
    <row r="40" spans="1:10" ht="24" customHeight="1" thickBot="1" x14ac:dyDescent="0.65">
      <c r="A40" s="4" t="s">
        <v>103</v>
      </c>
      <c r="C40" s="54"/>
      <c r="D40" s="91">
        <f>SUM(D38:D39)</f>
        <v>-67282</v>
      </c>
      <c r="E40" s="90">
        <f t="shared" ref="E40:J40" si="5">SUM(E38:E39)</f>
        <v>0</v>
      </c>
      <c r="F40" s="91">
        <f t="shared" si="5"/>
        <v>-114897</v>
      </c>
      <c r="G40" s="90">
        <f t="shared" si="5"/>
        <v>0</v>
      </c>
      <c r="H40" s="91">
        <f t="shared" si="5"/>
        <v>-63449</v>
      </c>
      <c r="I40" s="90">
        <f t="shared" si="5"/>
        <v>0</v>
      </c>
      <c r="J40" s="91">
        <f t="shared" si="5"/>
        <v>-129034</v>
      </c>
    </row>
    <row r="41" spans="1:10" ht="24" customHeight="1" thickTop="1" x14ac:dyDescent="0.6">
      <c r="A41" s="84"/>
      <c r="C41" s="54"/>
      <c r="D41" s="55"/>
      <c r="E41" s="88"/>
      <c r="F41" s="55"/>
      <c r="G41" s="88"/>
      <c r="H41" s="55"/>
      <c r="I41" s="88"/>
      <c r="J41" s="55"/>
    </row>
    <row r="42" spans="1:10" ht="24" customHeight="1" x14ac:dyDescent="0.6">
      <c r="A42" s="84" t="s">
        <v>35</v>
      </c>
      <c r="C42" s="89"/>
      <c r="D42" s="60"/>
      <c r="E42" s="60"/>
      <c r="F42" s="60"/>
      <c r="G42" s="60"/>
      <c r="H42" s="60"/>
      <c r="I42" s="88"/>
      <c r="J42" s="60"/>
    </row>
    <row r="43" spans="1:10" ht="24" customHeight="1" x14ac:dyDescent="0.6">
      <c r="A43" s="57" t="s">
        <v>109</v>
      </c>
      <c r="D43" s="133">
        <f>D35/6770786</f>
        <v>-9.9371033141499379E-3</v>
      </c>
      <c r="E43" s="134">
        <f>+E13/1343289404</f>
        <v>0</v>
      </c>
      <c r="F43" s="133">
        <f>F35/6770786</f>
        <v>-1.6969521706933288E-2</v>
      </c>
      <c r="G43" s="134">
        <f>+G13/1343289404</f>
        <v>0</v>
      </c>
      <c r="H43" s="133">
        <f>H35/6770786</f>
        <v>-9.3709947412309296E-3</v>
      </c>
      <c r="I43" s="134">
        <f>+I13/1343289404</f>
        <v>0</v>
      </c>
      <c r="J43" s="133">
        <f>J35/6770786</f>
        <v>-1.9057462457091393E-2</v>
      </c>
    </row>
    <row r="44" spans="1:10" ht="24" customHeight="1" x14ac:dyDescent="0.6">
      <c r="A44" s="7"/>
      <c r="B44" s="86"/>
      <c r="C44" s="86"/>
      <c r="D44" s="92"/>
      <c r="E44" s="93"/>
      <c r="F44" s="92"/>
      <c r="G44" s="93"/>
      <c r="H44" s="92"/>
      <c r="I44" s="94"/>
      <c r="J44" s="92"/>
    </row>
    <row r="45" spans="1:10" s="79" customFormat="1" ht="24" customHeight="1" x14ac:dyDescent="0.6">
      <c r="A45" s="7" t="s">
        <v>9</v>
      </c>
      <c r="B45" s="57"/>
      <c r="C45" s="57"/>
      <c r="D45" s="57"/>
      <c r="E45" s="57"/>
      <c r="F45" s="57"/>
      <c r="G45" s="57"/>
      <c r="H45" s="57"/>
      <c r="I45" s="57"/>
      <c r="J45" s="57"/>
    </row>
  </sheetData>
  <mergeCells count="5">
    <mergeCell ref="A2:J2"/>
    <mergeCell ref="A3:J3"/>
    <mergeCell ref="A4:J4"/>
    <mergeCell ref="A5:J5"/>
    <mergeCell ref="D7:F7"/>
  </mergeCells>
  <printOptions horizontalCentered="1"/>
  <pageMargins left="0.9055118110236221" right="0.31496062992125984" top="0.78740157480314965" bottom="0.31496062992125984" header="0.31496062992125984" footer="0.31496062992125984"/>
  <pageSetup paperSize="9" scale="65" firstPageNumber="8" fitToHeight="2" orientation="portrait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2"/>
  <sheetViews>
    <sheetView showGridLines="0" view="pageBreakPreview" topLeftCell="A16" zoomScale="70" zoomScaleNormal="85" zoomScaleSheetLayoutView="70" workbookViewId="0">
      <selection activeCell="B55" sqref="B55"/>
    </sheetView>
  </sheetViews>
  <sheetFormatPr defaultColWidth="9.21875" defaultRowHeight="24" customHeight="1" x14ac:dyDescent="0.6"/>
  <cols>
    <col min="1" max="1" width="44.44140625" style="57" customWidth="1"/>
    <col min="2" max="2" width="8" style="57" customWidth="1"/>
    <col min="3" max="3" width="1.44140625" style="57" customWidth="1"/>
    <col min="4" max="4" width="19.21875" style="57" customWidth="1"/>
    <col min="5" max="5" width="1.44140625" style="57" customWidth="1"/>
    <col min="6" max="6" width="19.21875" style="57" customWidth="1"/>
    <col min="7" max="7" width="1.44140625" style="57" customWidth="1"/>
    <col min="8" max="8" width="19.21875" style="57" customWidth="1"/>
    <col min="9" max="16384" width="9.21875" style="57"/>
  </cols>
  <sheetData>
    <row r="1" spans="1:8" ht="24" customHeight="1" x14ac:dyDescent="0.6">
      <c r="H1" s="95" t="s">
        <v>37</v>
      </c>
    </row>
    <row r="2" spans="1:8" ht="24" customHeight="1" x14ac:dyDescent="0.6">
      <c r="A2" s="4" t="s">
        <v>73</v>
      </c>
      <c r="B2" s="96"/>
      <c r="C2" s="96"/>
      <c r="D2" s="96"/>
      <c r="E2" s="96"/>
      <c r="F2" s="96"/>
      <c r="G2" s="96"/>
      <c r="H2" s="96"/>
    </row>
    <row r="3" spans="1:8" ht="24" customHeight="1" x14ac:dyDescent="0.6">
      <c r="A3" s="4" t="s">
        <v>42</v>
      </c>
      <c r="B3" s="4"/>
      <c r="C3" s="4"/>
      <c r="D3" s="4"/>
      <c r="E3" s="4"/>
      <c r="F3" s="4"/>
      <c r="G3" s="4"/>
      <c r="H3" s="4"/>
    </row>
    <row r="4" spans="1:8" ht="24" customHeight="1" x14ac:dyDescent="0.6">
      <c r="A4" s="4" t="s">
        <v>166</v>
      </c>
      <c r="B4" s="4"/>
      <c r="C4" s="4"/>
      <c r="D4" s="4"/>
      <c r="E4" s="4"/>
      <c r="F4" s="4"/>
      <c r="G4" s="4"/>
      <c r="H4" s="4"/>
    </row>
    <row r="5" spans="1:8" ht="24" customHeight="1" x14ac:dyDescent="0.6">
      <c r="B5" s="7"/>
      <c r="C5" s="7"/>
      <c r="D5" s="7"/>
      <c r="E5" s="7"/>
      <c r="F5" s="7"/>
      <c r="G5" s="7"/>
      <c r="H5" s="97" t="s">
        <v>36</v>
      </c>
    </row>
    <row r="6" spans="1:8" ht="24" customHeight="1" x14ac:dyDescent="0.6">
      <c r="A6" s="84"/>
      <c r="B6" s="84"/>
      <c r="C6" s="84"/>
      <c r="D6" s="174" t="s">
        <v>75</v>
      </c>
      <c r="E6" s="174"/>
      <c r="F6" s="174"/>
      <c r="G6" s="174"/>
      <c r="H6" s="174"/>
    </row>
    <row r="7" spans="1:8" ht="24" customHeight="1" x14ac:dyDescent="0.6">
      <c r="A7" s="84"/>
      <c r="B7" s="84"/>
      <c r="C7" s="84"/>
      <c r="D7" s="98"/>
      <c r="E7" s="98"/>
      <c r="F7" s="98"/>
      <c r="G7" s="98"/>
      <c r="H7" s="98"/>
    </row>
    <row r="8" spans="1:8" ht="24" customHeight="1" x14ac:dyDescent="0.6">
      <c r="B8" s="99"/>
      <c r="C8" s="99"/>
      <c r="D8" s="100" t="s">
        <v>52</v>
      </c>
      <c r="E8" s="99"/>
      <c r="F8" s="100" t="s">
        <v>115</v>
      </c>
      <c r="G8" s="99"/>
      <c r="H8" s="102"/>
    </row>
    <row r="9" spans="1:8" ht="24" customHeight="1" x14ac:dyDescent="0.6">
      <c r="B9" s="103" t="s">
        <v>1</v>
      </c>
      <c r="C9" s="101"/>
      <c r="D9" s="103" t="s">
        <v>53</v>
      </c>
      <c r="E9" s="101"/>
      <c r="F9" s="103" t="s">
        <v>23</v>
      </c>
      <c r="G9" s="101"/>
      <c r="H9" s="104" t="s">
        <v>24</v>
      </c>
    </row>
    <row r="10" spans="1:8" ht="24" customHeight="1" x14ac:dyDescent="0.6">
      <c r="B10" s="105"/>
      <c r="C10" s="105"/>
      <c r="D10" s="106"/>
      <c r="E10" s="106"/>
      <c r="F10" s="106"/>
      <c r="G10" s="107"/>
      <c r="H10" s="107"/>
    </row>
    <row r="11" spans="1:8" ht="24" customHeight="1" x14ac:dyDescent="0.6">
      <c r="A11" s="108" t="s">
        <v>112</v>
      </c>
      <c r="B11" s="108"/>
      <c r="C11" s="108"/>
      <c r="D11" s="109">
        <v>677076</v>
      </c>
      <c r="E11" s="109"/>
      <c r="F11" s="109">
        <v>-1098751</v>
      </c>
      <c r="G11" s="109"/>
      <c r="H11" s="109">
        <v>-421675</v>
      </c>
    </row>
    <row r="12" spans="1:8" ht="24" customHeight="1" x14ac:dyDescent="0.6">
      <c r="A12" s="108" t="s">
        <v>110</v>
      </c>
      <c r="B12" s="111"/>
      <c r="C12" s="108"/>
      <c r="D12" s="66"/>
      <c r="E12" s="62"/>
      <c r="F12" s="66"/>
      <c r="G12" s="62"/>
      <c r="H12" s="62"/>
    </row>
    <row r="13" spans="1:8" ht="24" customHeight="1" x14ac:dyDescent="0.6">
      <c r="A13" s="110" t="s">
        <v>111</v>
      </c>
      <c r="B13" s="111"/>
      <c r="C13" s="108"/>
      <c r="D13" s="64">
        <v>0</v>
      </c>
      <c r="E13" s="62"/>
      <c r="F13" s="64">
        <v>-12753</v>
      </c>
      <c r="G13" s="62"/>
      <c r="H13" s="64">
        <v>-12753</v>
      </c>
    </row>
    <row r="14" spans="1:8" ht="24" customHeight="1" x14ac:dyDescent="0.6">
      <c r="A14" s="113" t="s">
        <v>113</v>
      </c>
      <c r="B14" s="111"/>
      <c r="C14" s="108"/>
      <c r="D14" s="130">
        <f>SUM(D11:D13)</f>
        <v>677076</v>
      </c>
      <c r="E14" s="109">
        <f t="shared" ref="E14:H14" si="0">SUM(E11:E13)</f>
        <v>0</v>
      </c>
      <c r="F14" s="130">
        <f t="shared" si="0"/>
        <v>-1111504</v>
      </c>
      <c r="G14" s="109">
        <f t="shared" si="0"/>
        <v>0</v>
      </c>
      <c r="H14" s="130">
        <f t="shared" si="0"/>
        <v>-434428</v>
      </c>
    </row>
    <row r="15" spans="1:8" ht="24" customHeight="1" x14ac:dyDescent="0.6">
      <c r="A15" s="108" t="s">
        <v>114</v>
      </c>
      <c r="B15" s="111"/>
      <c r="C15" s="108"/>
      <c r="D15" s="62"/>
      <c r="E15" s="62"/>
      <c r="F15" s="62"/>
      <c r="G15" s="62"/>
      <c r="H15" s="62"/>
    </row>
    <row r="16" spans="1:8" ht="24" customHeight="1" x14ac:dyDescent="0.6">
      <c r="A16" s="110" t="s">
        <v>102</v>
      </c>
      <c r="B16" s="111"/>
      <c r="C16" s="108"/>
      <c r="D16" s="64">
        <v>0</v>
      </c>
      <c r="E16" s="62"/>
      <c r="F16" s="64">
        <v>-114897</v>
      </c>
      <c r="G16" s="62"/>
      <c r="H16" s="64">
        <v>-114897</v>
      </c>
    </row>
    <row r="17" spans="1:9" ht="24" customHeight="1" x14ac:dyDescent="0.6">
      <c r="A17" s="108" t="s">
        <v>114</v>
      </c>
      <c r="B17" s="111"/>
      <c r="C17" s="108"/>
      <c r="D17" s="109">
        <f>SUM(D16)</f>
        <v>0</v>
      </c>
      <c r="E17" s="109">
        <f t="shared" ref="E17:H17" si="1">SUM(E16)</f>
        <v>0</v>
      </c>
      <c r="F17" s="109">
        <f t="shared" si="1"/>
        <v>-114897</v>
      </c>
      <c r="G17" s="109">
        <f t="shared" si="1"/>
        <v>0</v>
      </c>
      <c r="H17" s="109">
        <f t="shared" si="1"/>
        <v>-114897</v>
      </c>
    </row>
    <row r="18" spans="1:9" ht="24" customHeight="1" thickBot="1" x14ac:dyDescent="0.65">
      <c r="A18" s="108" t="s">
        <v>142</v>
      </c>
      <c r="B18" s="108"/>
      <c r="C18" s="108"/>
      <c r="D18" s="112">
        <f>SUM(D14,D17)</f>
        <v>677076</v>
      </c>
      <c r="E18" s="109">
        <f t="shared" ref="E18:H18" si="2">SUM(E14,E17)</f>
        <v>0</v>
      </c>
      <c r="F18" s="112">
        <f t="shared" si="2"/>
        <v>-1226401</v>
      </c>
      <c r="G18" s="109">
        <f t="shared" si="2"/>
        <v>0</v>
      </c>
      <c r="H18" s="112">
        <f t="shared" si="2"/>
        <v>-549325</v>
      </c>
    </row>
    <row r="19" spans="1:9" ht="24" customHeight="1" thickTop="1" x14ac:dyDescent="0.6">
      <c r="A19" s="108"/>
      <c r="B19" s="108"/>
      <c r="C19" s="108"/>
      <c r="D19" s="62"/>
      <c r="E19" s="62"/>
      <c r="F19" s="62"/>
      <c r="G19" s="62"/>
      <c r="H19" s="62"/>
    </row>
    <row r="20" spans="1:9" ht="24" customHeight="1" x14ac:dyDescent="0.6">
      <c r="A20" s="108" t="s">
        <v>68</v>
      </c>
      <c r="B20" s="108"/>
      <c r="C20" s="108"/>
      <c r="D20" s="109">
        <v>677076</v>
      </c>
      <c r="E20" s="109"/>
      <c r="F20" s="109">
        <v>-1282965</v>
      </c>
      <c r="G20" s="109"/>
      <c r="H20" s="109">
        <v>-605889</v>
      </c>
    </row>
    <row r="21" spans="1:9" ht="24" customHeight="1" x14ac:dyDescent="0.6">
      <c r="A21" s="108" t="s">
        <v>114</v>
      </c>
      <c r="B21" s="111"/>
      <c r="C21" s="108"/>
      <c r="D21" s="66"/>
      <c r="E21" s="66"/>
      <c r="F21" s="66"/>
      <c r="G21" s="62"/>
      <c r="H21" s="62"/>
    </row>
    <row r="22" spans="1:9" ht="24" customHeight="1" x14ac:dyDescent="0.6">
      <c r="A22" s="110" t="s">
        <v>102</v>
      </c>
      <c r="B22" s="111"/>
      <c r="C22" s="108"/>
      <c r="D22" s="64">
        <v>0</v>
      </c>
      <c r="E22" s="62"/>
      <c r="F22" s="64">
        <v>-67282</v>
      </c>
      <c r="G22" s="62"/>
      <c r="H22" s="64">
        <v>-67282</v>
      </c>
    </row>
    <row r="23" spans="1:9" ht="24" customHeight="1" x14ac:dyDescent="0.6">
      <c r="A23" s="108" t="s">
        <v>114</v>
      </c>
      <c r="B23" s="111"/>
      <c r="C23" s="108"/>
      <c r="D23" s="109">
        <f>SUM(D22)</f>
        <v>0</v>
      </c>
      <c r="E23" s="109">
        <f t="shared" ref="E23:H23" si="3">SUM(E22)</f>
        <v>0</v>
      </c>
      <c r="F23" s="109">
        <f t="shared" si="3"/>
        <v>-67282</v>
      </c>
      <c r="G23" s="109">
        <f t="shared" si="3"/>
        <v>0</v>
      </c>
      <c r="H23" s="109">
        <f t="shared" si="3"/>
        <v>-67282</v>
      </c>
    </row>
    <row r="24" spans="1:9" ht="24" customHeight="1" thickBot="1" x14ac:dyDescent="0.65">
      <c r="A24" s="108" t="s">
        <v>65</v>
      </c>
      <c r="B24" s="108"/>
      <c r="C24" s="108"/>
      <c r="D24" s="112">
        <f>SUM(D20,D23)</f>
        <v>677076</v>
      </c>
      <c r="E24" s="109">
        <f t="shared" ref="E24:H24" si="4">SUM(E20,E23)</f>
        <v>0</v>
      </c>
      <c r="F24" s="112">
        <f t="shared" si="4"/>
        <v>-1350247</v>
      </c>
      <c r="G24" s="109">
        <f t="shared" si="4"/>
        <v>0</v>
      </c>
      <c r="H24" s="112">
        <f t="shared" si="4"/>
        <v>-673171</v>
      </c>
    </row>
    <row r="25" spans="1:9" ht="24" customHeight="1" thickTop="1" x14ac:dyDescent="0.6">
      <c r="D25" s="62"/>
      <c r="E25" s="62"/>
      <c r="F25" s="62"/>
      <c r="G25" s="62"/>
      <c r="I25" s="62"/>
    </row>
    <row r="26" spans="1:9" ht="24" customHeight="1" x14ac:dyDescent="0.6">
      <c r="A26" s="7" t="s">
        <v>9</v>
      </c>
      <c r="D26" s="105"/>
      <c r="E26" s="7"/>
      <c r="F26" s="105"/>
      <c r="G26" s="7"/>
      <c r="H26" s="7"/>
    </row>
    <row r="27" spans="1:9" ht="24" customHeight="1" x14ac:dyDescent="0.6">
      <c r="H27" s="95" t="s">
        <v>37</v>
      </c>
    </row>
    <row r="28" spans="1:9" ht="24" customHeight="1" x14ac:dyDescent="0.6">
      <c r="A28" s="4" t="str">
        <f>A2</f>
        <v>Three Sixty Five  Public Company Limited</v>
      </c>
      <c r="B28" s="96"/>
      <c r="C28" s="96"/>
      <c r="D28" s="96"/>
      <c r="E28" s="96"/>
      <c r="F28" s="96"/>
      <c r="G28" s="96"/>
      <c r="H28" s="96"/>
    </row>
    <row r="29" spans="1:9" ht="24" customHeight="1" x14ac:dyDescent="0.6">
      <c r="A29" s="4" t="s">
        <v>59</v>
      </c>
      <c r="B29" s="4"/>
      <c r="C29" s="4"/>
      <c r="D29" s="4"/>
      <c r="E29" s="4"/>
      <c r="F29" s="4"/>
      <c r="G29" s="4"/>
      <c r="H29" s="4"/>
    </row>
    <row r="30" spans="1:9" ht="24" customHeight="1" x14ac:dyDescent="0.6">
      <c r="A30" s="4" t="s">
        <v>166</v>
      </c>
      <c r="B30" s="4"/>
      <c r="C30" s="4"/>
      <c r="D30" s="4"/>
      <c r="E30" s="4"/>
      <c r="F30" s="4"/>
      <c r="G30" s="4"/>
      <c r="H30" s="4"/>
    </row>
    <row r="31" spans="1:9" ht="24" customHeight="1" x14ac:dyDescent="0.6">
      <c r="B31" s="7"/>
      <c r="C31" s="7"/>
      <c r="D31" s="7"/>
      <c r="E31" s="7"/>
      <c r="F31" s="7"/>
      <c r="G31" s="7"/>
      <c r="H31" s="97" t="s">
        <v>36</v>
      </c>
    </row>
    <row r="32" spans="1:9" ht="24" customHeight="1" x14ac:dyDescent="0.6">
      <c r="A32" s="84"/>
      <c r="B32" s="84"/>
      <c r="C32" s="84"/>
      <c r="D32" s="174" t="s">
        <v>0</v>
      </c>
      <c r="E32" s="174"/>
      <c r="F32" s="174"/>
      <c r="G32" s="174"/>
      <c r="H32" s="174"/>
    </row>
    <row r="33" spans="1:8" ht="24" customHeight="1" x14ac:dyDescent="0.6">
      <c r="A33" s="84"/>
      <c r="B33" s="84"/>
      <c r="C33" s="84"/>
      <c r="D33" s="98"/>
      <c r="E33" s="98"/>
      <c r="F33" s="98"/>
      <c r="G33" s="98"/>
      <c r="H33" s="98"/>
    </row>
    <row r="34" spans="1:8" ht="24" customHeight="1" x14ac:dyDescent="0.6">
      <c r="B34" s="99"/>
      <c r="C34" s="99"/>
      <c r="D34" s="100" t="s">
        <v>52</v>
      </c>
      <c r="E34" s="99"/>
      <c r="F34" s="100" t="s">
        <v>115</v>
      </c>
      <c r="G34" s="99"/>
      <c r="H34" s="102"/>
    </row>
    <row r="35" spans="1:8" ht="24" customHeight="1" x14ac:dyDescent="0.6">
      <c r="B35" s="103" t="s">
        <v>1</v>
      </c>
      <c r="C35" s="101"/>
      <c r="D35" s="103" t="s">
        <v>53</v>
      </c>
      <c r="E35" s="101"/>
      <c r="F35" s="114" t="s">
        <v>23</v>
      </c>
      <c r="G35" s="101"/>
      <c r="H35" s="104" t="s">
        <v>24</v>
      </c>
    </row>
    <row r="37" spans="1:8" ht="24" customHeight="1" x14ac:dyDescent="0.6">
      <c r="A37" s="108" t="s">
        <v>112</v>
      </c>
      <c r="B37" s="108"/>
      <c r="C37" s="108"/>
      <c r="D37" s="109">
        <v>677076</v>
      </c>
      <c r="E37" s="109"/>
      <c r="F37" s="109">
        <v>-1098606</v>
      </c>
      <c r="G37" s="109"/>
      <c r="H37" s="109">
        <v>-421530</v>
      </c>
    </row>
    <row r="38" spans="1:8" ht="24" customHeight="1" x14ac:dyDescent="0.6">
      <c r="A38" s="108" t="s">
        <v>110</v>
      </c>
      <c r="B38" s="111"/>
      <c r="C38" s="108"/>
      <c r="D38" s="66"/>
      <c r="E38" s="62"/>
      <c r="F38" s="66"/>
      <c r="G38" s="62"/>
      <c r="H38" s="62"/>
    </row>
    <row r="39" spans="1:8" ht="24" customHeight="1" x14ac:dyDescent="0.6">
      <c r="A39" s="110" t="s">
        <v>111</v>
      </c>
      <c r="B39" s="111"/>
      <c r="C39" s="108"/>
      <c r="D39" s="64">
        <v>0</v>
      </c>
      <c r="E39" s="62"/>
      <c r="F39" s="64">
        <v>-9412</v>
      </c>
      <c r="G39" s="62"/>
      <c r="H39" s="64">
        <v>-9412</v>
      </c>
    </row>
    <row r="40" spans="1:8" ht="24" customHeight="1" x14ac:dyDescent="0.6">
      <c r="A40" s="113" t="s">
        <v>113</v>
      </c>
      <c r="B40" s="111"/>
      <c r="C40" s="108"/>
      <c r="D40" s="130">
        <f>SUM(D37:D39)</f>
        <v>677076</v>
      </c>
      <c r="E40" s="109">
        <f t="shared" ref="E40" si="5">SUM(E37:E39)</f>
        <v>0</v>
      </c>
      <c r="F40" s="130">
        <f t="shared" ref="F40" si="6">SUM(F37:F39)</f>
        <v>-1108018</v>
      </c>
      <c r="G40" s="109">
        <f t="shared" ref="G40" si="7">SUM(G37:G39)</f>
        <v>0</v>
      </c>
      <c r="H40" s="130">
        <f t="shared" ref="H40" si="8">SUM(D40:F40)</f>
        <v>-430942</v>
      </c>
    </row>
    <row r="41" spans="1:8" ht="24" customHeight="1" x14ac:dyDescent="0.6">
      <c r="A41" s="108" t="s">
        <v>114</v>
      </c>
      <c r="B41" s="111"/>
      <c r="C41" s="108"/>
      <c r="D41" s="62"/>
      <c r="E41" s="62"/>
      <c r="F41" s="62"/>
      <c r="G41" s="62"/>
      <c r="H41" s="62"/>
    </row>
    <row r="42" spans="1:8" ht="24" customHeight="1" x14ac:dyDescent="0.6">
      <c r="A42" s="110" t="s">
        <v>102</v>
      </c>
      <c r="B42" s="111"/>
      <c r="C42" s="108"/>
      <c r="D42" s="64">
        <v>0</v>
      </c>
      <c r="E42" s="62"/>
      <c r="F42" s="64">
        <v>-129034</v>
      </c>
      <c r="G42" s="62"/>
      <c r="H42" s="64">
        <v>-129034</v>
      </c>
    </row>
    <row r="43" spans="1:8" ht="24" customHeight="1" x14ac:dyDescent="0.6">
      <c r="A43" s="108" t="s">
        <v>114</v>
      </c>
      <c r="B43" s="111"/>
      <c r="C43" s="108"/>
      <c r="D43" s="109">
        <f>SUM(D42)</f>
        <v>0</v>
      </c>
      <c r="E43" s="109">
        <f t="shared" ref="E43" si="9">SUM(E42)</f>
        <v>0</v>
      </c>
      <c r="F43" s="109">
        <f t="shared" ref="F43" si="10">SUM(F42)</f>
        <v>-129034</v>
      </c>
      <c r="G43" s="109">
        <f t="shared" ref="G43" si="11">SUM(G42)</f>
        <v>0</v>
      </c>
      <c r="H43" s="109">
        <f t="shared" ref="H43" si="12">SUM(H42)</f>
        <v>-129034</v>
      </c>
    </row>
    <row r="44" spans="1:8" ht="24" customHeight="1" thickBot="1" x14ac:dyDescent="0.65">
      <c r="A44" s="108" t="s">
        <v>142</v>
      </c>
      <c r="B44" s="108"/>
      <c r="C44" s="108"/>
      <c r="D44" s="112">
        <f>SUM(D40,D43)</f>
        <v>677076</v>
      </c>
      <c r="E44" s="109">
        <f t="shared" ref="E44" si="13">SUM(E40,E43)</f>
        <v>0</v>
      </c>
      <c r="F44" s="112">
        <f t="shared" ref="F44" si="14">SUM(F40,F43)</f>
        <v>-1237052</v>
      </c>
      <c r="G44" s="109">
        <f t="shared" ref="G44" si="15">SUM(G40,G43)</f>
        <v>0</v>
      </c>
      <c r="H44" s="112">
        <f t="shared" ref="H44" si="16">SUM(H40,H43)</f>
        <v>-559976</v>
      </c>
    </row>
    <row r="45" spans="1:8" ht="24" customHeight="1" thickTop="1" x14ac:dyDescent="0.6">
      <c r="A45" s="108"/>
      <c r="B45" s="108"/>
      <c r="C45" s="108"/>
      <c r="D45" s="62"/>
      <c r="E45" s="62"/>
      <c r="F45" s="62"/>
      <c r="G45" s="62"/>
      <c r="H45" s="62"/>
    </row>
    <row r="46" spans="1:8" ht="24" customHeight="1" x14ac:dyDescent="0.6">
      <c r="A46" s="108" t="s">
        <v>68</v>
      </c>
      <c r="B46" s="108"/>
      <c r="C46" s="108"/>
      <c r="D46" s="109">
        <v>677076</v>
      </c>
      <c r="E46" s="109"/>
      <c r="F46" s="109">
        <v>-1291481</v>
      </c>
      <c r="G46" s="109"/>
      <c r="H46" s="109">
        <v>-614405</v>
      </c>
    </row>
    <row r="47" spans="1:8" ht="24" customHeight="1" x14ac:dyDescent="0.6">
      <c r="A47" s="108" t="s">
        <v>114</v>
      </c>
      <c r="B47" s="111"/>
      <c r="C47" s="108"/>
      <c r="D47" s="66">
        <v>0</v>
      </c>
      <c r="E47" s="66"/>
      <c r="F47" s="66">
        <v>0</v>
      </c>
      <c r="G47" s="62"/>
      <c r="H47" s="62">
        <v>0</v>
      </c>
    </row>
    <row r="48" spans="1:8" ht="24" customHeight="1" x14ac:dyDescent="0.6">
      <c r="A48" s="110" t="s">
        <v>102</v>
      </c>
      <c r="B48" s="111"/>
      <c r="C48" s="108"/>
      <c r="D48" s="64">
        <v>0</v>
      </c>
      <c r="E48" s="62"/>
      <c r="F48" s="64">
        <v>-63449</v>
      </c>
      <c r="G48" s="62"/>
      <c r="H48" s="64">
        <v>-63449</v>
      </c>
    </row>
    <row r="49" spans="1:9" ht="24" customHeight="1" x14ac:dyDescent="0.6">
      <c r="A49" s="108" t="s">
        <v>114</v>
      </c>
      <c r="B49" s="111"/>
      <c r="C49" s="108"/>
      <c r="D49" s="109">
        <f>SUM(D48)</f>
        <v>0</v>
      </c>
      <c r="E49" s="109">
        <f t="shared" ref="E49" si="17">SUM(E48)</f>
        <v>0</v>
      </c>
      <c r="F49" s="109">
        <f>SUM(F48)</f>
        <v>-63449</v>
      </c>
      <c r="G49" s="109">
        <f t="shared" ref="G49" si="18">SUM(G48)</f>
        <v>0</v>
      </c>
      <c r="H49" s="109">
        <f>SUM(H48)</f>
        <v>-63449</v>
      </c>
    </row>
    <row r="50" spans="1:9" ht="24" customHeight="1" thickBot="1" x14ac:dyDescent="0.65">
      <c r="A50" s="108" t="s">
        <v>65</v>
      </c>
      <c r="B50" s="108"/>
      <c r="C50" s="108"/>
      <c r="D50" s="112">
        <f>SUM(D46,D49)</f>
        <v>677076</v>
      </c>
      <c r="E50" s="109">
        <f t="shared" ref="E50" si="19">SUM(E46,E49)</f>
        <v>0</v>
      </c>
      <c r="F50" s="112">
        <f>SUM(F46,F49)</f>
        <v>-1354930</v>
      </c>
      <c r="G50" s="109">
        <f t="shared" ref="G50" si="20">SUM(G46,G49)</f>
        <v>0</v>
      </c>
      <c r="H50" s="112">
        <f>SUM(H46,H49)</f>
        <v>-677854</v>
      </c>
    </row>
    <row r="51" spans="1:9" ht="24" customHeight="1" thickTop="1" x14ac:dyDescent="0.6">
      <c r="I51" s="66"/>
    </row>
    <row r="52" spans="1:9" ht="24" customHeight="1" x14ac:dyDescent="0.6">
      <c r="A52" s="7" t="s">
        <v>9</v>
      </c>
    </row>
  </sheetData>
  <mergeCells count="2">
    <mergeCell ref="D6:H6"/>
    <mergeCell ref="D32:H32"/>
  </mergeCells>
  <printOptions horizontalCentered="1"/>
  <pageMargins left="0.55118110236220474" right="0.23622047244094491" top="0.78740157480314965" bottom="0.39370078740157483" header="0.31496062992125984" footer="0.31496062992125984"/>
  <pageSetup paperSize="9" scale="70" firstPageNumber="9" orientation="portrait" useFirstPageNumber="1" r:id="rId1"/>
  <headerFooter>
    <oddFooter>&amp;R&amp;P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I83"/>
  <sheetViews>
    <sheetView showGridLines="0" view="pageBreakPreview" topLeftCell="A37" zoomScale="60" zoomScaleNormal="100" workbookViewId="0">
      <selection activeCell="A85" sqref="A85"/>
    </sheetView>
  </sheetViews>
  <sheetFormatPr defaultColWidth="9.21875" defaultRowHeight="24" customHeight="1" x14ac:dyDescent="0.6"/>
  <cols>
    <col min="1" max="1" width="60.77734375" style="57" customWidth="1"/>
    <col min="2" max="2" width="2.21875" style="57" hidden="1" customWidth="1"/>
    <col min="3" max="3" width="16.21875" style="57" customWidth="1"/>
    <col min="4" max="4" width="1.44140625" style="105" customWidth="1"/>
    <col min="5" max="5" width="16.21875" style="57" customWidth="1"/>
    <col min="6" max="6" width="1.44140625" style="105" customWidth="1"/>
    <col min="7" max="7" width="16.21875" style="57" customWidth="1"/>
    <col min="8" max="8" width="1.44140625" style="105" customWidth="1"/>
    <col min="9" max="9" width="16.21875" style="57" customWidth="1"/>
    <col min="10" max="16384" width="9.21875" style="57"/>
  </cols>
  <sheetData>
    <row r="1" spans="1:9" ht="24" customHeight="1" x14ac:dyDescent="0.6">
      <c r="I1" s="95" t="s">
        <v>37</v>
      </c>
    </row>
    <row r="2" spans="1:9" s="51" customFormat="1" ht="24" customHeight="1" x14ac:dyDescent="0.6">
      <c r="A2" s="53" t="s">
        <v>73</v>
      </c>
      <c r="B2" s="58"/>
      <c r="C2" s="58"/>
      <c r="D2" s="58"/>
      <c r="E2" s="58"/>
      <c r="F2" s="58"/>
      <c r="G2" s="58"/>
      <c r="H2" s="58"/>
      <c r="I2" s="58"/>
    </row>
    <row r="3" spans="1:9" s="51" customFormat="1" ht="24" customHeight="1" x14ac:dyDescent="0.6">
      <c r="A3" s="138" t="s">
        <v>46</v>
      </c>
      <c r="B3" s="53"/>
      <c r="C3" s="53"/>
      <c r="D3" s="53"/>
      <c r="E3" s="53"/>
      <c r="F3" s="53"/>
      <c r="G3" s="53"/>
      <c r="H3" s="53"/>
      <c r="I3" s="53"/>
    </row>
    <row r="4" spans="1:9" s="51" customFormat="1" ht="24" customHeight="1" x14ac:dyDescent="0.6">
      <c r="A4" s="138" t="s">
        <v>166</v>
      </c>
      <c r="B4" s="53"/>
      <c r="C4" s="53"/>
      <c r="D4" s="53"/>
      <c r="E4" s="53"/>
      <c r="F4" s="53"/>
      <c r="G4" s="53"/>
      <c r="H4" s="53"/>
      <c r="I4" s="53"/>
    </row>
    <row r="5" spans="1:9" s="51" customFormat="1" ht="24" customHeight="1" x14ac:dyDescent="0.6">
      <c r="A5" s="176" t="s">
        <v>36</v>
      </c>
      <c r="B5" s="176"/>
      <c r="C5" s="176"/>
      <c r="D5" s="176"/>
      <c r="E5" s="176"/>
      <c r="F5" s="176"/>
      <c r="G5" s="176"/>
      <c r="H5" s="176"/>
      <c r="I5" s="176"/>
    </row>
    <row r="6" spans="1:9" s="51" customFormat="1" ht="24" customHeight="1" x14ac:dyDescent="0.6">
      <c r="A6" s="137"/>
      <c r="B6" s="137"/>
      <c r="C6" s="177"/>
      <c r="D6" s="178"/>
      <c r="E6" s="178"/>
      <c r="F6" s="137"/>
      <c r="G6" s="137"/>
      <c r="H6" s="137"/>
      <c r="I6" s="137"/>
    </row>
    <row r="7" spans="1:9" s="51" customFormat="1" ht="24" customHeight="1" x14ac:dyDescent="0.6">
      <c r="A7" s="52"/>
      <c r="B7" s="52"/>
      <c r="C7" s="179" t="s">
        <v>74</v>
      </c>
      <c r="D7" s="180"/>
      <c r="E7" s="180"/>
      <c r="F7" s="53"/>
      <c r="G7" s="181" t="s">
        <v>0</v>
      </c>
      <c r="H7" s="180"/>
      <c r="I7" s="180"/>
    </row>
    <row r="8" spans="1:9" s="51" customFormat="1" ht="24" customHeight="1" x14ac:dyDescent="0.6">
      <c r="A8" s="52"/>
      <c r="B8" s="52"/>
      <c r="C8" s="59">
        <v>2020</v>
      </c>
      <c r="E8" s="59">
        <v>2019</v>
      </c>
      <c r="G8" s="59">
        <v>2020</v>
      </c>
      <c r="I8" s="59">
        <v>2019</v>
      </c>
    </row>
    <row r="9" spans="1:9" s="7" customFormat="1" ht="24" customHeight="1" x14ac:dyDescent="0.6">
      <c r="A9" s="80"/>
      <c r="B9" s="80"/>
      <c r="C9" s="140"/>
      <c r="D9" s="141"/>
      <c r="E9" s="142"/>
      <c r="F9" s="141"/>
      <c r="G9" s="140"/>
      <c r="H9" s="141"/>
      <c r="I9" s="142"/>
    </row>
    <row r="10" spans="1:9" s="7" customFormat="1" ht="24" customHeight="1" x14ac:dyDescent="0.6">
      <c r="A10" s="4" t="s">
        <v>25</v>
      </c>
      <c r="B10" s="143"/>
      <c r="C10" s="144"/>
      <c r="D10" s="141"/>
      <c r="E10" s="144"/>
      <c r="F10" s="141"/>
      <c r="H10" s="141"/>
    </row>
    <row r="11" spans="1:9" s="7" customFormat="1" ht="24" customHeight="1" x14ac:dyDescent="0.6">
      <c r="A11" s="7" t="s">
        <v>116</v>
      </c>
      <c r="B11" s="65"/>
      <c r="C11" s="159">
        <v>-67282</v>
      </c>
      <c r="D11" s="159"/>
      <c r="E11" s="159">
        <v>-114897</v>
      </c>
      <c r="F11" s="159"/>
      <c r="G11" s="159">
        <v>-63449</v>
      </c>
      <c r="H11" s="159"/>
      <c r="I11" s="159">
        <v>-129034</v>
      </c>
    </row>
    <row r="12" spans="1:9" ht="24" customHeight="1" x14ac:dyDescent="0.6">
      <c r="A12" s="7" t="s">
        <v>117</v>
      </c>
      <c r="B12" s="65"/>
      <c r="C12" s="159">
        <v>-1870</v>
      </c>
      <c r="D12" s="159"/>
      <c r="E12" s="159">
        <v>1442</v>
      </c>
      <c r="F12" s="159"/>
      <c r="G12" s="159">
        <v>-891</v>
      </c>
      <c r="H12" s="159"/>
      <c r="I12" s="159">
        <v>24604</v>
      </c>
    </row>
    <row r="13" spans="1:9" ht="24" customHeight="1" x14ac:dyDescent="0.6">
      <c r="A13" s="7" t="s">
        <v>118</v>
      </c>
      <c r="B13" s="65"/>
      <c r="C13" s="159">
        <v>0</v>
      </c>
      <c r="D13" s="159"/>
      <c r="E13" s="159">
        <v>5512</v>
      </c>
      <c r="F13" s="159"/>
      <c r="G13" s="159">
        <v>0</v>
      </c>
      <c r="H13" s="159"/>
      <c r="I13" s="159">
        <v>5512</v>
      </c>
    </row>
    <row r="14" spans="1:9" ht="24" customHeight="1" x14ac:dyDescent="0.6">
      <c r="A14" s="7" t="s">
        <v>119</v>
      </c>
      <c r="B14" s="65"/>
      <c r="C14" s="159">
        <v>15525</v>
      </c>
      <c r="D14" s="159"/>
      <c r="E14" s="159">
        <v>17932</v>
      </c>
      <c r="F14" s="159"/>
      <c r="G14" s="159">
        <v>11207</v>
      </c>
      <c r="H14" s="159"/>
      <c r="I14" s="159">
        <v>15405</v>
      </c>
    </row>
    <row r="15" spans="1:9" ht="24" customHeight="1" x14ac:dyDescent="0.6">
      <c r="A15" s="7" t="s">
        <v>162</v>
      </c>
      <c r="B15" s="65"/>
      <c r="C15" s="159">
        <v>72</v>
      </c>
      <c r="D15" s="159"/>
      <c r="E15" s="159">
        <v>203</v>
      </c>
      <c r="F15" s="159"/>
      <c r="G15" s="159">
        <v>63</v>
      </c>
      <c r="H15" s="159"/>
      <c r="I15" s="159">
        <v>167</v>
      </c>
    </row>
    <row r="16" spans="1:9" ht="24" customHeight="1" x14ac:dyDescent="0.6">
      <c r="A16" s="146" t="s">
        <v>163</v>
      </c>
      <c r="B16" s="65"/>
      <c r="C16" s="159">
        <v>0</v>
      </c>
      <c r="D16" s="159"/>
      <c r="E16" s="159">
        <v>5260</v>
      </c>
      <c r="F16" s="159"/>
      <c r="G16" s="160">
        <v>0</v>
      </c>
      <c r="H16" s="159"/>
      <c r="I16" s="160">
        <v>0</v>
      </c>
    </row>
    <row r="17" spans="1:9" ht="24" customHeight="1" x14ac:dyDescent="0.6">
      <c r="A17" s="146" t="s">
        <v>156</v>
      </c>
      <c r="B17" s="65"/>
      <c r="C17" s="159">
        <v>54</v>
      </c>
      <c r="D17" s="159"/>
      <c r="E17" s="159">
        <v>3052</v>
      </c>
      <c r="F17" s="159"/>
      <c r="G17" s="159">
        <v>24</v>
      </c>
      <c r="H17" s="159"/>
      <c r="I17" s="159">
        <v>1620</v>
      </c>
    </row>
    <row r="18" spans="1:9" ht="24" customHeight="1" x14ac:dyDescent="0.6">
      <c r="A18" s="146" t="s">
        <v>120</v>
      </c>
      <c r="B18" s="65"/>
      <c r="C18" s="159">
        <v>0</v>
      </c>
      <c r="D18" s="159"/>
      <c r="E18" s="159">
        <v>790</v>
      </c>
      <c r="F18" s="159"/>
      <c r="G18" s="159">
        <v>0</v>
      </c>
      <c r="H18" s="159"/>
      <c r="I18" s="159">
        <v>0</v>
      </c>
    </row>
    <row r="19" spans="1:9" ht="24" customHeight="1" x14ac:dyDescent="0.6">
      <c r="A19" s="146" t="s">
        <v>157</v>
      </c>
      <c r="B19" s="65"/>
      <c r="C19" s="159">
        <v>5348</v>
      </c>
      <c r="D19" s="159"/>
      <c r="E19" s="159">
        <v>971</v>
      </c>
      <c r="F19" s="159"/>
      <c r="G19" s="159">
        <v>2918</v>
      </c>
      <c r="H19" s="159"/>
      <c r="I19" s="159">
        <v>906</v>
      </c>
    </row>
    <row r="20" spans="1:9" ht="24" customHeight="1" x14ac:dyDescent="0.6">
      <c r="A20" s="146" t="s">
        <v>121</v>
      </c>
      <c r="B20" s="65"/>
      <c r="C20" s="159">
        <v>-214</v>
      </c>
      <c r="D20" s="159"/>
      <c r="E20" s="159">
        <v>15</v>
      </c>
      <c r="F20" s="159"/>
      <c r="G20" s="159">
        <v>-214</v>
      </c>
      <c r="H20" s="159"/>
      <c r="I20" s="159">
        <v>15</v>
      </c>
    </row>
    <row r="21" spans="1:9" ht="24" customHeight="1" x14ac:dyDescent="0.6">
      <c r="A21" s="146" t="s">
        <v>165</v>
      </c>
      <c r="B21" s="65"/>
      <c r="C21" s="159">
        <v>-3</v>
      </c>
      <c r="D21" s="159"/>
      <c r="E21" s="159">
        <v>-276</v>
      </c>
      <c r="F21" s="159"/>
      <c r="G21" s="159">
        <v>-3</v>
      </c>
      <c r="H21" s="159"/>
      <c r="I21" s="159">
        <v>-276</v>
      </c>
    </row>
    <row r="22" spans="1:9" ht="24" customHeight="1" x14ac:dyDescent="0.6">
      <c r="A22" s="146" t="s">
        <v>158</v>
      </c>
      <c r="B22" s="65"/>
      <c r="C22" s="159">
        <v>22658</v>
      </c>
      <c r="D22" s="159"/>
      <c r="E22" s="159">
        <v>12305</v>
      </c>
      <c r="F22" s="159"/>
      <c r="G22" s="159">
        <v>19579</v>
      </c>
      <c r="H22" s="159"/>
      <c r="I22" s="159">
        <v>2946</v>
      </c>
    </row>
    <row r="23" spans="1:9" ht="24" customHeight="1" x14ac:dyDescent="0.6">
      <c r="A23" s="146" t="s">
        <v>123</v>
      </c>
      <c r="B23" s="65"/>
      <c r="C23" s="159">
        <v>-1575</v>
      </c>
      <c r="D23" s="159"/>
      <c r="E23" s="160">
        <v>0</v>
      </c>
      <c r="F23" s="159"/>
      <c r="G23" s="159">
        <v>0</v>
      </c>
      <c r="H23" s="159"/>
      <c r="I23" s="159">
        <v>0</v>
      </c>
    </row>
    <row r="24" spans="1:9" ht="24" customHeight="1" x14ac:dyDescent="0.6">
      <c r="A24" s="146" t="s">
        <v>164</v>
      </c>
      <c r="B24" s="65"/>
      <c r="C24" s="161">
        <v>0</v>
      </c>
      <c r="D24" s="161"/>
      <c r="E24" s="164">
        <v>0</v>
      </c>
      <c r="F24" s="161"/>
      <c r="G24" s="159">
        <v>3310</v>
      </c>
      <c r="H24" s="161"/>
      <c r="I24" s="159">
        <v>13619</v>
      </c>
    </row>
    <row r="25" spans="1:9" ht="24" customHeight="1" x14ac:dyDescent="0.6">
      <c r="A25" s="146" t="s">
        <v>122</v>
      </c>
      <c r="B25" s="65"/>
      <c r="C25" s="62">
        <v>-152</v>
      </c>
      <c r="D25" s="118"/>
      <c r="E25" s="60">
        <v>-377</v>
      </c>
      <c r="F25" s="62"/>
      <c r="G25" s="60">
        <v>-1150</v>
      </c>
      <c r="H25" s="55"/>
      <c r="I25" s="60">
        <v>-279</v>
      </c>
    </row>
    <row r="26" spans="1:9" ht="24" customHeight="1" x14ac:dyDescent="0.6">
      <c r="A26" s="146" t="s">
        <v>32</v>
      </c>
      <c r="B26" s="65"/>
      <c r="C26" s="64">
        <v>332</v>
      </c>
      <c r="D26" s="118"/>
      <c r="E26" s="63">
        <v>50</v>
      </c>
      <c r="F26" s="62"/>
      <c r="G26" s="63">
        <v>332</v>
      </c>
      <c r="H26" s="55"/>
      <c r="I26" s="63">
        <v>42</v>
      </c>
    </row>
    <row r="27" spans="1:9" s="7" customFormat="1" ht="24" customHeight="1" x14ac:dyDescent="0.6">
      <c r="A27" s="57" t="s">
        <v>124</v>
      </c>
      <c r="B27" s="65"/>
      <c r="C27" s="62"/>
      <c r="D27" s="62"/>
      <c r="E27" s="62"/>
      <c r="F27" s="62"/>
      <c r="G27" s="62"/>
      <c r="H27" s="62"/>
      <c r="I27" s="62"/>
    </row>
    <row r="28" spans="1:9" ht="24" customHeight="1" x14ac:dyDescent="0.6">
      <c r="A28" s="57" t="s">
        <v>26</v>
      </c>
      <c r="B28" s="65"/>
      <c r="C28" s="60">
        <f>SUM(C11:C26)</f>
        <v>-27107</v>
      </c>
      <c r="D28" s="62"/>
      <c r="E28" s="60">
        <f>SUM(E11:E26)</f>
        <v>-68018</v>
      </c>
      <c r="F28" s="62"/>
      <c r="G28" s="60">
        <f>SUM(G11:G26)</f>
        <v>-28274</v>
      </c>
      <c r="H28" s="55"/>
      <c r="I28" s="60">
        <f>SUM(I11:I26)</f>
        <v>-64753</v>
      </c>
    </row>
    <row r="29" spans="1:9" ht="24" customHeight="1" x14ac:dyDescent="0.6">
      <c r="A29" s="7" t="s">
        <v>50</v>
      </c>
      <c r="B29" s="65"/>
      <c r="C29" s="62"/>
      <c r="D29" s="62"/>
      <c r="E29" s="62"/>
      <c r="F29" s="62"/>
      <c r="G29" s="62"/>
      <c r="H29" s="62"/>
      <c r="I29" s="62"/>
    </row>
    <row r="30" spans="1:9" ht="24" customHeight="1" x14ac:dyDescent="0.6">
      <c r="A30" s="147" t="s">
        <v>69</v>
      </c>
      <c r="B30" s="65"/>
      <c r="C30" s="148">
        <v>-2772</v>
      </c>
      <c r="D30" s="62"/>
      <c r="E30" s="62">
        <v>29407</v>
      </c>
      <c r="F30" s="62"/>
      <c r="G30" s="148">
        <v>-7528</v>
      </c>
      <c r="H30" s="62"/>
      <c r="I30" s="62">
        <v>40692</v>
      </c>
    </row>
    <row r="31" spans="1:9" ht="24" customHeight="1" x14ac:dyDescent="0.6">
      <c r="A31" s="7" t="s">
        <v>159</v>
      </c>
      <c r="B31" s="65"/>
      <c r="C31" s="62">
        <v>0</v>
      </c>
      <c r="D31" s="62"/>
      <c r="E31" s="62">
        <v>4655</v>
      </c>
      <c r="F31" s="62"/>
      <c r="G31" s="145">
        <v>0</v>
      </c>
      <c r="H31" s="62"/>
      <c r="I31" s="62">
        <v>4058</v>
      </c>
    </row>
    <row r="32" spans="1:9" ht="24" hidden="1" customHeight="1" x14ac:dyDescent="0.6">
      <c r="A32" s="7" t="s">
        <v>127</v>
      </c>
      <c r="B32" s="65"/>
      <c r="C32" s="62">
        <v>0</v>
      </c>
      <c r="D32" s="62"/>
      <c r="E32" s="62">
        <v>0</v>
      </c>
      <c r="F32" s="62"/>
      <c r="G32" s="145">
        <v>0</v>
      </c>
      <c r="H32" s="62"/>
      <c r="I32" s="62">
        <v>0</v>
      </c>
    </row>
    <row r="33" spans="1:9" ht="24" customHeight="1" x14ac:dyDescent="0.6">
      <c r="A33" s="7" t="s">
        <v>27</v>
      </c>
      <c r="B33" s="65"/>
      <c r="C33" s="148">
        <v>7600</v>
      </c>
      <c r="D33" s="62"/>
      <c r="E33" s="62">
        <v>-183</v>
      </c>
      <c r="F33" s="62"/>
      <c r="G33" s="145">
        <v>848</v>
      </c>
      <c r="H33" s="62"/>
      <c r="I33" s="62">
        <v>-32</v>
      </c>
    </row>
    <row r="34" spans="1:9" ht="24" customHeight="1" x14ac:dyDescent="0.6">
      <c r="A34" s="7" t="s">
        <v>126</v>
      </c>
      <c r="B34" s="65"/>
      <c r="C34" s="148">
        <v>-3410</v>
      </c>
      <c r="D34" s="149"/>
      <c r="E34" s="150">
        <v>0</v>
      </c>
      <c r="F34" s="149"/>
      <c r="G34" s="148">
        <v>-3410</v>
      </c>
      <c r="H34" s="149"/>
      <c r="I34" s="150">
        <v>0</v>
      </c>
    </row>
    <row r="35" spans="1:9" ht="24" customHeight="1" x14ac:dyDescent="0.6">
      <c r="A35" s="7" t="s">
        <v>125</v>
      </c>
      <c r="B35" s="65"/>
      <c r="C35" s="62">
        <v>0</v>
      </c>
      <c r="D35" s="62"/>
      <c r="E35" s="62">
        <v>-2345</v>
      </c>
      <c r="F35" s="62"/>
      <c r="G35" s="145">
        <v>0</v>
      </c>
      <c r="H35" s="62"/>
      <c r="I35" s="62">
        <v>-2342</v>
      </c>
    </row>
    <row r="36" spans="1:9" ht="24" customHeight="1" x14ac:dyDescent="0.6">
      <c r="A36" s="7" t="s">
        <v>127</v>
      </c>
      <c r="B36" s="65"/>
      <c r="C36" s="62">
        <v>15179</v>
      </c>
      <c r="D36" s="62"/>
      <c r="E36" s="62">
        <v>0</v>
      </c>
      <c r="F36" s="62"/>
      <c r="G36" s="145">
        <v>13280</v>
      </c>
      <c r="H36" s="62"/>
      <c r="I36" s="62">
        <v>0</v>
      </c>
    </row>
    <row r="37" spans="1:9" ht="24" customHeight="1" x14ac:dyDescent="0.6">
      <c r="A37" s="7" t="s">
        <v>51</v>
      </c>
      <c r="B37" s="65"/>
      <c r="C37" s="62"/>
      <c r="D37" s="62"/>
      <c r="E37" s="62"/>
      <c r="F37" s="62"/>
      <c r="G37" s="145"/>
      <c r="H37" s="62"/>
      <c r="I37" s="62"/>
    </row>
    <row r="38" spans="1:9" ht="24" customHeight="1" x14ac:dyDescent="0.6">
      <c r="A38" s="147" t="s">
        <v>148</v>
      </c>
      <c r="B38" s="65"/>
      <c r="C38" s="62">
        <v>-13141</v>
      </c>
      <c r="D38" s="62"/>
      <c r="E38" s="62">
        <v>-10193</v>
      </c>
      <c r="F38" s="62"/>
      <c r="G38" s="145">
        <v>12141</v>
      </c>
      <c r="H38" s="62"/>
      <c r="I38" s="62">
        <v>-11722</v>
      </c>
    </row>
    <row r="39" spans="1:9" ht="24" customHeight="1" x14ac:dyDescent="0.6">
      <c r="A39" s="7" t="s">
        <v>28</v>
      </c>
      <c r="B39" s="65"/>
      <c r="C39" s="62">
        <v>1088</v>
      </c>
      <c r="D39" s="62"/>
      <c r="E39" s="62">
        <v>-2529</v>
      </c>
      <c r="F39" s="62"/>
      <c r="G39" s="145">
        <v>1438</v>
      </c>
      <c r="H39" s="62"/>
      <c r="I39" s="62">
        <v>-3158</v>
      </c>
    </row>
    <row r="40" spans="1:9" ht="24" customHeight="1" x14ac:dyDescent="0.6">
      <c r="A40" s="7" t="s">
        <v>72</v>
      </c>
      <c r="B40" s="65"/>
      <c r="C40" s="62">
        <v>886</v>
      </c>
      <c r="D40" s="62"/>
      <c r="E40" s="62">
        <v>0</v>
      </c>
      <c r="F40" s="62"/>
      <c r="G40" s="145">
        <v>886</v>
      </c>
      <c r="H40" s="62"/>
      <c r="I40" s="62">
        <v>0</v>
      </c>
    </row>
    <row r="41" spans="1:9" ht="24" customHeight="1" x14ac:dyDescent="0.6">
      <c r="A41" s="7" t="s">
        <v>128</v>
      </c>
      <c r="B41" s="65"/>
      <c r="C41" s="62">
        <v>-7645</v>
      </c>
      <c r="D41" s="62"/>
      <c r="E41" s="62">
        <v>-2671</v>
      </c>
      <c r="F41" s="62"/>
      <c r="G41" s="145">
        <v>-4638</v>
      </c>
      <c r="H41" s="62"/>
      <c r="I41" s="62">
        <v>-1890</v>
      </c>
    </row>
    <row r="42" spans="1:9" ht="24" customHeight="1" x14ac:dyDescent="0.6">
      <c r="A42" s="7" t="s">
        <v>129</v>
      </c>
      <c r="B42" s="65"/>
      <c r="C42" s="64">
        <v>0</v>
      </c>
      <c r="D42" s="62"/>
      <c r="E42" s="64">
        <v>-372</v>
      </c>
      <c r="F42" s="62"/>
      <c r="G42" s="151">
        <v>0</v>
      </c>
      <c r="H42" s="62"/>
      <c r="I42" s="64">
        <v>-163</v>
      </c>
    </row>
    <row r="43" spans="1:9" ht="24" customHeight="1" x14ac:dyDescent="0.6">
      <c r="A43" s="65" t="s">
        <v>60</v>
      </c>
      <c r="B43" s="65"/>
      <c r="C43" s="66">
        <f>SUM(C28:C42)</f>
        <v>-29322</v>
      </c>
      <c r="D43" s="118"/>
      <c r="E43" s="66">
        <f>SUM(E28:E42)</f>
        <v>-52249</v>
      </c>
      <c r="F43" s="118"/>
      <c r="G43" s="66">
        <f>SUM(G28:G42)</f>
        <v>-15257</v>
      </c>
      <c r="H43" s="118"/>
      <c r="I43" s="66">
        <f>SUM(I28:I42)</f>
        <v>-39310</v>
      </c>
    </row>
    <row r="44" spans="1:9" ht="24" customHeight="1" x14ac:dyDescent="0.6">
      <c r="A44" s="65" t="s">
        <v>160</v>
      </c>
      <c r="B44" s="65"/>
      <c r="C44" s="148">
        <v>0</v>
      </c>
      <c r="D44" s="149"/>
      <c r="E44" s="148">
        <v>354</v>
      </c>
      <c r="F44" s="149"/>
      <c r="G44" s="148">
        <v>0</v>
      </c>
      <c r="H44" s="149"/>
      <c r="I44" s="148">
        <v>257</v>
      </c>
    </row>
    <row r="45" spans="1:9" ht="24" customHeight="1" x14ac:dyDescent="0.6">
      <c r="A45" s="65" t="s">
        <v>29</v>
      </c>
      <c r="B45" s="65"/>
      <c r="C45" s="148">
        <v>-332</v>
      </c>
      <c r="D45" s="149"/>
      <c r="E45" s="148">
        <v>-50</v>
      </c>
      <c r="F45" s="149"/>
      <c r="G45" s="148">
        <v>-332</v>
      </c>
      <c r="H45" s="149"/>
      <c r="I45" s="148">
        <v>-42</v>
      </c>
    </row>
    <row r="46" spans="1:9" ht="24" customHeight="1" x14ac:dyDescent="0.6">
      <c r="A46" s="65" t="s">
        <v>130</v>
      </c>
      <c r="B46" s="65"/>
      <c r="C46" s="148">
        <v>0</v>
      </c>
      <c r="D46" s="149"/>
      <c r="E46" s="148">
        <v>-1987</v>
      </c>
      <c r="F46" s="149"/>
      <c r="G46" s="148">
        <v>0</v>
      </c>
      <c r="H46" s="149"/>
      <c r="I46" s="148">
        <v>-1678</v>
      </c>
    </row>
    <row r="47" spans="1:9" ht="24" customHeight="1" x14ac:dyDescent="0.6">
      <c r="A47" s="4" t="s">
        <v>61</v>
      </c>
      <c r="B47" s="141"/>
      <c r="C47" s="67">
        <f>SUM(C43:C46)</f>
        <v>-29654</v>
      </c>
      <c r="D47" s="62"/>
      <c r="E47" s="67">
        <f>SUM(E43:E46)</f>
        <v>-53932</v>
      </c>
      <c r="F47" s="62"/>
      <c r="G47" s="67">
        <f>SUM(G43:G46)</f>
        <v>-15589</v>
      </c>
      <c r="H47" s="62"/>
      <c r="I47" s="67">
        <f>SUM(I43:I46)</f>
        <v>-40773</v>
      </c>
    </row>
    <row r="48" spans="1:9" ht="24" customHeight="1" x14ac:dyDescent="0.6">
      <c r="A48" s="141"/>
      <c r="B48" s="141"/>
      <c r="C48" s="62"/>
      <c r="D48" s="62"/>
      <c r="E48" s="61"/>
      <c r="F48" s="62"/>
      <c r="G48" s="61"/>
      <c r="H48" s="62"/>
      <c r="I48" s="61"/>
    </row>
    <row r="49" spans="1:9" ht="24" customHeight="1" x14ac:dyDescent="0.6">
      <c r="A49" s="7" t="s">
        <v>9</v>
      </c>
      <c r="B49" s="141"/>
      <c r="C49" s="152"/>
      <c r="D49" s="141"/>
      <c r="E49" s="7"/>
      <c r="F49" s="141"/>
      <c r="G49" s="7"/>
      <c r="H49" s="141"/>
      <c r="I49" s="7"/>
    </row>
    <row r="50" spans="1:9" s="7" customFormat="1" ht="24" customHeight="1" x14ac:dyDescent="0.6">
      <c r="B50" s="141"/>
      <c r="C50" s="152"/>
      <c r="D50" s="141"/>
      <c r="F50" s="141"/>
      <c r="H50" s="141"/>
      <c r="I50" s="136" t="s">
        <v>37</v>
      </c>
    </row>
    <row r="51" spans="1:9" s="7" customFormat="1" ht="24" customHeight="1" x14ac:dyDescent="0.6">
      <c r="A51" s="4" t="str">
        <f>A2</f>
        <v>Three Sixty Five  Public Company Limited</v>
      </c>
      <c r="B51" s="96"/>
      <c r="C51" s="96"/>
      <c r="D51" s="139"/>
      <c r="E51" s="96"/>
      <c r="F51" s="139"/>
      <c r="G51" s="96"/>
      <c r="H51" s="139"/>
      <c r="I51" s="96"/>
    </row>
    <row r="52" spans="1:9" ht="24" customHeight="1" x14ac:dyDescent="0.6">
      <c r="A52" s="84" t="s">
        <v>47</v>
      </c>
    </row>
    <row r="53" spans="1:9" s="7" customFormat="1" ht="24" customHeight="1" x14ac:dyDescent="0.6">
      <c r="A53" s="84" t="str">
        <f>A4</f>
        <v>For the six-month period ended 30 June 2020</v>
      </c>
      <c r="B53" s="57"/>
      <c r="C53" s="57"/>
      <c r="D53" s="105"/>
      <c r="E53" s="57"/>
      <c r="F53" s="105"/>
      <c r="G53" s="57"/>
      <c r="H53" s="105"/>
      <c r="I53" s="57"/>
    </row>
    <row r="54" spans="1:9" s="7" customFormat="1" ht="24" customHeight="1" x14ac:dyDescent="0.6">
      <c r="D54" s="141"/>
      <c r="F54" s="141"/>
      <c r="H54" s="141"/>
      <c r="I54" s="136" t="s">
        <v>36</v>
      </c>
    </row>
    <row r="55" spans="1:9" s="7" customFormat="1" ht="24" customHeight="1" x14ac:dyDescent="0.6">
      <c r="A55" s="136"/>
      <c r="B55" s="136"/>
      <c r="C55" s="169"/>
      <c r="D55" s="182"/>
      <c r="E55" s="182"/>
      <c r="F55" s="78"/>
      <c r="G55" s="136"/>
      <c r="H55" s="78"/>
      <c r="I55" s="136"/>
    </row>
    <row r="56" spans="1:9" s="7" customFormat="1" ht="24" customHeight="1" x14ac:dyDescent="0.6">
      <c r="A56" s="80"/>
      <c r="B56" s="80"/>
      <c r="C56" s="174" t="s">
        <v>74</v>
      </c>
      <c r="D56" s="175"/>
      <c r="E56" s="175"/>
      <c r="F56" s="127"/>
      <c r="G56" s="168" t="s">
        <v>0</v>
      </c>
      <c r="H56" s="175"/>
      <c r="I56" s="175"/>
    </row>
    <row r="57" spans="1:9" s="7" customFormat="1" ht="24" customHeight="1" x14ac:dyDescent="0.6">
      <c r="A57" s="80"/>
      <c r="B57" s="80"/>
      <c r="C57" s="140">
        <v>2020</v>
      </c>
      <c r="D57" s="141"/>
      <c r="E57" s="140">
        <v>2019</v>
      </c>
      <c r="F57" s="141"/>
      <c r="G57" s="140">
        <v>2020</v>
      </c>
      <c r="H57" s="141"/>
      <c r="I57" s="140">
        <v>2019</v>
      </c>
    </row>
    <row r="58" spans="1:9" s="7" customFormat="1" ht="24" customHeight="1" x14ac:dyDescent="0.6">
      <c r="A58" s="80"/>
      <c r="B58" s="80"/>
      <c r="C58" s="140"/>
      <c r="D58" s="141"/>
      <c r="E58" s="142"/>
      <c r="F58" s="141"/>
      <c r="G58" s="140"/>
      <c r="H58" s="141"/>
      <c r="I58" s="142"/>
    </row>
    <row r="59" spans="1:9" s="7" customFormat="1" ht="24" customHeight="1" x14ac:dyDescent="0.6">
      <c r="A59" s="4" t="s">
        <v>30</v>
      </c>
      <c r="C59" s="61"/>
      <c r="D59" s="62"/>
      <c r="E59" s="61"/>
      <c r="F59" s="62"/>
      <c r="G59" s="61"/>
      <c r="H59" s="62"/>
      <c r="I59" s="61"/>
    </row>
    <row r="60" spans="1:9" s="7" customFormat="1" ht="24" customHeight="1" x14ac:dyDescent="0.6">
      <c r="A60" s="147" t="s">
        <v>131</v>
      </c>
      <c r="C60" s="61">
        <v>998</v>
      </c>
      <c r="D60" s="62"/>
      <c r="E60" s="61">
        <v>18221</v>
      </c>
      <c r="F60" s="62"/>
      <c r="G60" s="61">
        <v>1029</v>
      </c>
      <c r="H60" s="62"/>
      <c r="I60" s="61">
        <v>18251</v>
      </c>
    </row>
    <row r="61" spans="1:9" s="7" customFormat="1" ht="24" customHeight="1" x14ac:dyDescent="0.6">
      <c r="A61" s="147" t="s">
        <v>136</v>
      </c>
      <c r="C61" s="61">
        <v>12493</v>
      </c>
      <c r="D61" s="62"/>
      <c r="E61" s="61">
        <v>-240</v>
      </c>
      <c r="F61" s="62"/>
      <c r="G61" s="61">
        <v>12493</v>
      </c>
      <c r="H61" s="62"/>
      <c r="I61" s="61">
        <v>-240</v>
      </c>
    </row>
    <row r="62" spans="1:9" s="7" customFormat="1" ht="24" hidden="1" customHeight="1" x14ac:dyDescent="0.6">
      <c r="A62" s="153" t="s">
        <v>161</v>
      </c>
      <c r="C62" s="61">
        <v>0</v>
      </c>
      <c r="D62" s="62"/>
      <c r="E62" s="61">
        <v>0</v>
      </c>
      <c r="F62" s="62"/>
      <c r="G62" s="61">
        <v>0</v>
      </c>
      <c r="H62" s="62"/>
      <c r="I62" s="61">
        <v>0</v>
      </c>
    </row>
    <row r="63" spans="1:9" s="7" customFormat="1" ht="24" hidden="1" customHeight="1" x14ac:dyDescent="0.6">
      <c r="A63" s="147" t="s">
        <v>133</v>
      </c>
      <c r="C63" s="61">
        <v>0</v>
      </c>
      <c r="D63" s="62"/>
      <c r="E63" s="61">
        <v>0</v>
      </c>
      <c r="F63" s="62"/>
      <c r="G63" s="61">
        <v>0</v>
      </c>
      <c r="H63" s="62"/>
      <c r="I63" s="61">
        <v>0</v>
      </c>
    </row>
    <row r="64" spans="1:9" s="7" customFormat="1" ht="24" customHeight="1" x14ac:dyDescent="0.6">
      <c r="A64" s="147" t="s">
        <v>137</v>
      </c>
      <c r="C64" s="61">
        <v>20</v>
      </c>
      <c r="D64" s="62"/>
      <c r="E64" s="61">
        <v>74</v>
      </c>
      <c r="F64" s="62"/>
      <c r="G64" s="61">
        <v>7</v>
      </c>
      <c r="H64" s="62"/>
      <c r="I64" s="61">
        <v>68</v>
      </c>
    </row>
    <row r="65" spans="1:9" s="7" customFormat="1" ht="24" customHeight="1" x14ac:dyDescent="0.6">
      <c r="A65" s="7" t="s">
        <v>134</v>
      </c>
      <c r="B65" s="65"/>
      <c r="C65" s="61">
        <v>-45</v>
      </c>
      <c r="D65" s="68"/>
      <c r="E65" s="62">
        <v>-1308</v>
      </c>
      <c r="F65" s="68"/>
      <c r="G65" s="62">
        <v>-41</v>
      </c>
      <c r="H65" s="68"/>
      <c r="I65" s="62">
        <v>-1000</v>
      </c>
    </row>
    <row r="66" spans="1:9" s="7" customFormat="1" ht="24" customHeight="1" x14ac:dyDescent="0.6">
      <c r="A66" s="7" t="s">
        <v>135</v>
      </c>
      <c r="B66" s="65"/>
      <c r="C66" s="148">
        <v>207</v>
      </c>
      <c r="D66" s="149"/>
      <c r="E66" s="148">
        <v>29</v>
      </c>
      <c r="F66" s="149"/>
      <c r="G66" s="148">
        <v>1204</v>
      </c>
      <c r="H66" s="68"/>
      <c r="I66" s="62">
        <v>29</v>
      </c>
    </row>
    <row r="67" spans="1:9" s="7" customFormat="1" ht="24" customHeight="1" x14ac:dyDescent="0.6">
      <c r="A67" s="4" t="s">
        <v>58</v>
      </c>
      <c r="B67" s="57"/>
      <c r="C67" s="67">
        <f>SUM(C60:C66)</f>
        <v>13673</v>
      </c>
      <c r="D67" s="68"/>
      <c r="E67" s="67">
        <f>SUM(E60:E66)</f>
        <v>16776</v>
      </c>
      <c r="F67" s="68"/>
      <c r="G67" s="67">
        <f>SUM(G60:G66)</f>
        <v>14692</v>
      </c>
      <c r="H67" s="68"/>
      <c r="I67" s="67">
        <f>SUM(I60:I66)</f>
        <v>17108</v>
      </c>
    </row>
    <row r="68" spans="1:9" s="7" customFormat="1" ht="24" customHeight="1" x14ac:dyDescent="0.6">
      <c r="A68" s="4"/>
      <c r="B68" s="57"/>
      <c r="C68" s="62"/>
      <c r="D68" s="68"/>
      <c r="E68" s="62"/>
      <c r="F68" s="68"/>
      <c r="G68" s="62"/>
      <c r="H68" s="68"/>
      <c r="I68" s="62"/>
    </row>
    <row r="69" spans="1:9" s="7" customFormat="1" ht="24" customHeight="1" x14ac:dyDescent="0.6">
      <c r="A69" s="4" t="s">
        <v>31</v>
      </c>
      <c r="B69" s="57"/>
      <c r="C69" s="62"/>
      <c r="D69" s="68"/>
      <c r="E69" s="62"/>
      <c r="F69" s="68"/>
      <c r="G69" s="62"/>
      <c r="H69" s="68"/>
      <c r="I69" s="62"/>
    </row>
    <row r="70" spans="1:9" s="7" customFormat="1" ht="24" customHeight="1" x14ac:dyDescent="0.6">
      <c r="A70" s="7" t="s">
        <v>132</v>
      </c>
      <c r="B70" s="57"/>
      <c r="C70" s="62">
        <v>3440</v>
      </c>
      <c r="D70" s="68"/>
      <c r="E70" s="62">
        <v>13394</v>
      </c>
      <c r="F70" s="68"/>
      <c r="G70" s="62">
        <v>3440</v>
      </c>
      <c r="H70" s="68"/>
      <c r="I70" s="62">
        <v>13394</v>
      </c>
    </row>
    <row r="71" spans="1:9" ht="24" customHeight="1" x14ac:dyDescent="0.6">
      <c r="A71" s="7" t="s">
        <v>71</v>
      </c>
      <c r="C71" s="62">
        <v>0</v>
      </c>
      <c r="D71" s="68"/>
      <c r="E71" s="62">
        <v>-408</v>
      </c>
      <c r="F71" s="68"/>
      <c r="G71" s="62">
        <v>0</v>
      </c>
      <c r="H71" s="68"/>
      <c r="I71" s="62">
        <v>0</v>
      </c>
    </row>
    <row r="72" spans="1:9" ht="24" customHeight="1" x14ac:dyDescent="0.6">
      <c r="A72" s="7" t="s">
        <v>138</v>
      </c>
      <c r="C72" s="62">
        <v>2889</v>
      </c>
      <c r="D72" s="68"/>
      <c r="E72" s="62">
        <v>0</v>
      </c>
      <c r="F72" s="68"/>
      <c r="G72" s="62">
        <v>2889</v>
      </c>
      <c r="H72" s="68"/>
      <c r="I72" s="62">
        <v>0</v>
      </c>
    </row>
    <row r="73" spans="1:9" ht="24" customHeight="1" x14ac:dyDescent="0.6">
      <c r="A73" s="4" t="s">
        <v>57</v>
      </c>
      <c r="C73" s="67">
        <f>SUM(C70:C72)</f>
        <v>6329</v>
      </c>
      <c r="D73" s="68"/>
      <c r="E73" s="67">
        <f>SUM(E70:E72)</f>
        <v>12986</v>
      </c>
      <c r="F73" s="68"/>
      <c r="G73" s="67">
        <f>SUM(G70:H72)</f>
        <v>6329</v>
      </c>
      <c r="H73" s="68"/>
      <c r="I73" s="67">
        <f>SUM(I70:I72)</f>
        <v>13394</v>
      </c>
    </row>
    <row r="74" spans="1:9" ht="24" customHeight="1" x14ac:dyDescent="0.6">
      <c r="A74" s="4"/>
      <c r="C74" s="62"/>
      <c r="D74" s="68"/>
      <c r="E74" s="62"/>
      <c r="F74" s="68"/>
      <c r="G74" s="62"/>
      <c r="H74" s="68"/>
      <c r="I74" s="62"/>
    </row>
    <row r="75" spans="1:9" ht="24" customHeight="1" x14ac:dyDescent="0.6">
      <c r="A75" s="4" t="s">
        <v>62</v>
      </c>
      <c r="C75" s="62">
        <f>(C47+C67+C73)</f>
        <v>-9652</v>
      </c>
      <c r="D75" s="68"/>
      <c r="E75" s="62">
        <f>(E47+E67+E73)</f>
        <v>-24170</v>
      </c>
      <c r="F75" s="68"/>
      <c r="G75" s="62">
        <f>(G47+G67+G73)</f>
        <v>5432</v>
      </c>
      <c r="H75" s="68"/>
      <c r="I75" s="62">
        <f>(I47+I67+I73)</f>
        <v>-10271</v>
      </c>
    </row>
    <row r="76" spans="1:9" ht="24" customHeight="1" x14ac:dyDescent="0.6">
      <c r="A76" s="7" t="s">
        <v>38</v>
      </c>
      <c r="C76" s="62">
        <v>27795</v>
      </c>
      <c r="D76" s="68"/>
      <c r="E76" s="62">
        <v>43346</v>
      </c>
      <c r="F76" s="68"/>
      <c r="G76" s="62">
        <v>4908</v>
      </c>
      <c r="H76" s="68"/>
      <c r="I76" s="62">
        <v>19515</v>
      </c>
    </row>
    <row r="77" spans="1:9" ht="24" customHeight="1" thickBot="1" x14ac:dyDescent="0.65">
      <c r="A77" s="4" t="s">
        <v>39</v>
      </c>
      <c r="C77" s="69">
        <f>SUM(C75:C76)</f>
        <v>18143</v>
      </c>
      <c r="D77" s="68"/>
      <c r="E77" s="69">
        <f>SUM(E75:E76)</f>
        <v>19176</v>
      </c>
      <c r="F77" s="68"/>
      <c r="G77" s="69">
        <f>SUM(G75:G76)</f>
        <v>10340</v>
      </c>
      <c r="H77" s="68"/>
      <c r="I77" s="69">
        <f>SUM(I75:I76)</f>
        <v>9244</v>
      </c>
    </row>
    <row r="78" spans="1:9" ht="24" customHeight="1" thickTop="1" x14ac:dyDescent="0.6"/>
    <row r="79" spans="1:9" ht="24" customHeight="1" x14ac:dyDescent="0.6">
      <c r="A79" s="7"/>
      <c r="C79" s="154"/>
      <c r="E79" s="154"/>
    </row>
    <row r="80" spans="1:9" ht="24" customHeight="1" x14ac:dyDescent="0.6">
      <c r="C80" s="154"/>
    </row>
    <row r="81" spans="1:9" ht="24" customHeight="1" x14ac:dyDescent="0.6">
      <c r="A81" s="7" t="s">
        <v>9</v>
      </c>
      <c r="C81" s="162"/>
    </row>
    <row r="82" spans="1:9" ht="24" customHeight="1" x14ac:dyDescent="0.6">
      <c r="C82" s="66"/>
      <c r="E82" s="66"/>
      <c r="G82" s="66"/>
    </row>
    <row r="83" spans="1:9" ht="24" customHeight="1" x14ac:dyDescent="0.6">
      <c r="C83" s="62"/>
      <c r="D83" s="68"/>
      <c r="E83" s="62"/>
      <c r="F83" s="68"/>
      <c r="G83" s="62"/>
      <c r="H83" s="68"/>
      <c r="I83" s="62"/>
    </row>
  </sheetData>
  <mergeCells count="7">
    <mergeCell ref="C56:E56"/>
    <mergeCell ref="G56:I56"/>
    <mergeCell ref="A5:I5"/>
    <mergeCell ref="C6:E6"/>
    <mergeCell ref="C7:E7"/>
    <mergeCell ref="G7:I7"/>
    <mergeCell ref="C55:E55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1" firstPageNumber="11" fitToHeight="2" orientation="portrait" useFirstPageNumber="1" r:id="rId1"/>
  <headerFooter>
    <oddFooter>&amp;R&amp;P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PL_3M</vt:lpstr>
      <vt:lpstr>PL_6M</vt:lpstr>
      <vt:lpstr>CE</vt:lpstr>
      <vt:lpstr>CF</vt:lpstr>
      <vt:lpstr>CE!Print_Area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User</cp:lastModifiedBy>
  <cp:lastPrinted>2020-11-16T18:38:04Z</cp:lastPrinted>
  <dcterms:created xsi:type="dcterms:W3CDTF">2010-01-19T12:57:57Z</dcterms:created>
  <dcterms:modified xsi:type="dcterms:W3CDTF">2020-11-16T19:54:24Z</dcterms:modified>
</cp:coreProperties>
</file>