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SF\งบ365Q3\"/>
    </mc:Choice>
  </mc:AlternateContent>
  <xr:revisionPtr revIDLastSave="0" documentId="8_{E7F5817F-8E45-4434-977A-201655ED2664}" xr6:coauthVersionLast="45" xr6:coauthVersionMax="45" xr10:uidLastSave="{00000000-0000-0000-0000-000000000000}"/>
  <bookViews>
    <workbookView xWindow="-108" yWindow="-108" windowWidth="27288" windowHeight="17664" xr2:uid="{00000000-000D-0000-FFFF-FFFF00000000}"/>
  </bookViews>
  <sheets>
    <sheet name="BS" sheetId="6" r:id="rId1"/>
    <sheet name="PL_3M" sheetId="1" r:id="rId2"/>
    <sheet name="PL_9M" sheetId="7" r:id="rId3"/>
    <sheet name="CE" sheetId="2" r:id="rId4"/>
    <sheet name="CF" sheetId="4" r:id="rId5"/>
  </sheets>
  <definedNames>
    <definedName name="_xlnm.Print_Area" localSheetId="0">BS!$A$1:$K$70</definedName>
    <definedName name="_xlnm.Print_Area" localSheetId="3">CE!$A$1:$H$54</definedName>
    <definedName name="_xlnm.Print_Area" localSheetId="4">CF!$A$1:$I$82</definedName>
    <definedName name="_xlnm.Print_Area" localSheetId="2">PL_9M!$A$1:$K$44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2" i="2" l="1"/>
  <c r="H48" i="2"/>
  <c r="H47" i="2"/>
  <c r="H52" i="2" s="1"/>
  <c r="H21" i="2"/>
  <c r="H20" i="2"/>
  <c r="D25" i="2"/>
  <c r="D21" i="2"/>
  <c r="F38" i="1"/>
  <c r="H41" i="7" l="1"/>
  <c r="D41" i="7"/>
  <c r="H38" i="1"/>
  <c r="D38" i="1"/>
  <c r="E45" i="6" l="1"/>
  <c r="G14" i="4" l="1"/>
  <c r="C14" i="4"/>
  <c r="I41" i="7" l="1"/>
  <c r="G41" i="7"/>
  <c r="E41" i="7"/>
  <c r="I38" i="7" l="1"/>
  <c r="G38" i="7"/>
  <c r="E38" i="7"/>
  <c r="I35" i="1"/>
  <c r="G35" i="1"/>
  <c r="E35" i="1"/>
  <c r="C74" i="4" l="1"/>
  <c r="E74" i="4"/>
  <c r="I74" i="4"/>
  <c r="G74" i="4"/>
  <c r="I33" i="7"/>
  <c r="G33" i="7"/>
  <c r="E33" i="7"/>
  <c r="I20" i="7"/>
  <c r="I22" i="7" s="1"/>
  <c r="I24" i="7" s="1"/>
  <c r="I28" i="7" s="1"/>
  <c r="G20" i="7"/>
  <c r="G22" i="7" s="1"/>
  <c r="G24" i="7" s="1"/>
  <c r="G28" i="7" s="1"/>
  <c r="E20" i="7"/>
  <c r="E22" i="7" s="1"/>
  <c r="E24" i="7" s="1"/>
  <c r="E28" i="7" s="1"/>
  <c r="J12" i="7"/>
  <c r="J20" i="7" s="1"/>
  <c r="J22" i="7" s="1"/>
  <c r="J24" i="7" s="1"/>
  <c r="H12" i="7"/>
  <c r="H20" i="7" s="1"/>
  <c r="H22" i="7" s="1"/>
  <c r="H24" i="7" s="1"/>
  <c r="F12" i="7"/>
  <c r="F20" i="7" s="1"/>
  <c r="F22" i="7" s="1"/>
  <c r="F24" i="7" s="1"/>
  <c r="D12" i="7"/>
  <c r="D20" i="7" s="1"/>
  <c r="D22" i="7" s="1"/>
  <c r="D24" i="7" s="1"/>
  <c r="F28" i="7" l="1"/>
  <c r="F36" i="7" s="1"/>
  <c r="F38" i="7" s="1"/>
  <c r="F31" i="7"/>
  <c r="F33" i="7" s="1"/>
  <c r="F41" i="7" s="1"/>
  <c r="H28" i="7"/>
  <c r="H36" i="7" s="1"/>
  <c r="H38" i="7" s="1"/>
  <c r="H31" i="7"/>
  <c r="H33" i="7" s="1"/>
  <c r="J28" i="7"/>
  <c r="J36" i="7" s="1"/>
  <c r="J38" i="7" s="1"/>
  <c r="J31" i="7"/>
  <c r="J33" i="7" s="1"/>
  <c r="J41" i="7" s="1"/>
  <c r="D28" i="7"/>
  <c r="D36" i="7" s="1"/>
  <c r="D38" i="7" s="1"/>
  <c r="D31" i="7"/>
  <c r="D33" i="7" s="1"/>
  <c r="C66" i="4"/>
  <c r="E66" i="4"/>
  <c r="G66" i="4"/>
  <c r="I66" i="4"/>
  <c r="H51" i="2"/>
  <c r="F51" i="2"/>
  <c r="F52" i="2" s="1"/>
  <c r="D51" i="2"/>
  <c r="G52" i="2"/>
  <c r="G51" i="2"/>
  <c r="E51" i="2"/>
  <c r="E52" i="2" s="1"/>
  <c r="G44" i="2"/>
  <c r="F44" i="2"/>
  <c r="E44" i="2"/>
  <c r="D44" i="2"/>
  <c r="H44" i="2"/>
  <c r="G41" i="2"/>
  <c r="F41" i="2"/>
  <c r="E41" i="2"/>
  <c r="D41" i="2"/>
  <c r="E24" i="2"/>
  <c r="E25" i="2" s="1"/>
  <c r="F24" i="2"/>
  <c r="F25" i="2" s="1"/>
  <c r="G24" i="2"/>
  <c r="G25" i="2" s="1"/>
  <c r="D24" i="2"/>
  <c r="E17" i="2"/>
  <c r="F17" i="2"/>
  <c r="G17" i="2"/>
  <c r="D17" i="2"/>
  <c r="H17" i="2"/>
  <c r="E14" i="2"/>
  <c r="F14" i="2"/>
  <c r="G14" i="2"/>
  <c r="D14" i="2"/>
  <c r="E30" i="1"/>
  <c r="E38" i="1" s="1"/>
  <c r="G30" i="1"/>
  <c r="G38" i="1" s="1"/>
  <c r="I30" i="1"/>
  <c r="I38" i="1" s="1"/>
  <c r="E17" i="1"/>
  <c r="E19" i="1" s="1"/>
  <c r="E21" i="1" s="1"/>
  <c r="E25" i="1" s="1"/>
  <c r="G17" i="1"/>
  <c r="G19" i="1" s="1"/>
  <c r="G21" i="1" s="1"/>
  <c r="G25" i="1" s="1"/>
  <c r="I17" i="1"/>
  <c r="I19" i="1" s="1"/>
  <c r="I21" i="1" s="1"/>
  <c r="I25" i="1" s="1"/>
  <c r="F77" i="6"/>
  <c r="H77" i="6"/>
  <c r="J77" i="6"/>
  <c r="E49" i="6"/>
  <c r="F49" i="6"/>
  <c r="G49" i="6"/>
  <c r="H49" i="6"/>
  <c r="I49" i="6"/>
  <c r="J49" i="6"/>
  <c r="K49" i="6"/>
  <c r="I28" i="6"/>
  <c r="G28" i="6"/>
  <c r="E28" i="6"/>
  <c r="F28" i="6"/>
  <c r="H28" i="6"/>
  <c r="J28" i="6"/>
  <c r="K28" i="6"/>
  <c r="H41" i="2" l="1"/>
  <c r="H45" i="2" s="1"/>
  <c r="E18" i="2"/>
  <c r="E45" i="2"/>
  <c r="G45" i="2"/>
  <c r="D45" i="2"/>
  <c r="F45" i="2"/>
  <c r="F18" i="2"/>
  <c r="D18" i="2"/>
  <c r="G18" i="2"/>
  <c r="A51" i="4" l="1"/>
  <c r="A49" i="4"/>
  <c r="A31" i="2"/>
  <c r="A29" i="2"/>
  <c r="A34" i="6"/>
  <c r="A32" i="6"/>
  <c r="E18" i="6" l="1"/>
  <c r="G18" i="6" l="1"/>
  <c r="G29" i="6" l="1"/>
  <c r="K66" i="6" l="1"/>
  <c r="G66" i="6"/>
  <c r="K54" i="6"/>
  <c r="I54" i="6"/>
  <c r="G54" i="6"/>
  <c r="E54" i="6"/>
  <c r="K18" i="6"/>
  <c r="I18" i="6"/>
  <c r="K55" i="6" l="1"/>
  <c r="K67" i="6" s="1"/>
  <c r="G55" i="6"/>
  <c r="K29" i="6"/>
  <c r="E29" i="6"/>
  <c r="I55" i="6"/>
  <c r="E55" i="6"/>
  <c r="I29" i="6"/>
  <c r="K77" i="6" l="1"/>
  <c r="G67" i="6"/>
  <c r="G77" i="6" s="1"/>
  <c r="H24" i="2" l="1"/>
  <c r="H25" i="2" s="1"/>
  <c r="J12" i="1" l="1"/>
  <c r="J17" i="1" s="1"/>
  <c r="J19" i="1" s="1"/>
  <c r="J21" i="1" s="1"/>
  <c r="F12" i="1"/>
  <c r="F17" i="1" s="1"/>
  <c r="F19" i="1" s="1"/>
  <c r="F21" i="1" s="1"/>
  <c r="F25" i="1" l="1"/>
  <c r="F33" i="1" s="1"/>
  <c r="F35" i="1" s="1"/>
  <c r="F28" i="1"/>
  <c r="J25" i="1"/>
  <c r="J33" i="1" s="1"/>
  <c r="J35" i="1" s="1"/>
  <c r="J28" i="1"/>
  <c r="E27" i="4"/>
  <c r="I27" i="4"/>
  <c r="J38" i="1" l="1"/>
  <c r="J30" i="1"/>
  <c r="F30" i="1"/>
  <c r="I41" i="4"/>
  <c r="E41" i="4"/>
  <c r="E45" i="4" l="1"/>
  <c r="E76" i="4" s="1"/>
  <c r="E78" i="4" s="1"/>
  <c r="I45" i="4"/>
  <c r="I76" i="4" s="1"/>
  <c r="I78" i="4" s="1"/>
  <c r="H14" i="2"/>
  <c r="H18" i="2" s="1"/>
  <c r="H12" i="1"/>
  <c r="H17" i="1" s="1"/>
  <c r="H19" i="1" s="1"/>
  <c r="H21" i="1" s="1"/>
  <c r="D12" i="1"/>
  <c r="D17" i="1" s="1"/>
  <c r="D19" i="1" s="1"/>
  <c r="D21" i="1" s="1"/>
  <c r="D25" i="1" l="1"/>
  <c r="D33" i="1" s="1"/>
  <c r="D35" i="1" s="1"/>
  <c r="D28" i="1"/>
  <c r="H25" i="1"/>
  <c r="H33" i="1" s="1"/>
  <c r="H35" i="1" s="1"/>
  <c r="H28" i="1"/>
  <c r="C27" i="4"/>
  <c r="C41" i="4" s="1"/>
  <c r="C45" i="4" s="1"/>
  <c r="C76" i="4" s="1"/>
  <c r="D30" i="1" l="1"/>
  <c r="H30" i="1"/>
  <c r="G27" i="4"/>
  <c r="C78" i="4" l="1"/>
  <c r="C83" i="4" s="1"/>
  <c r="G41" i="4" l="1"/>
  <c r="G45" i="4" l="1"/>
  <c r="G78" i="4" s="1"/>
  <c r="G83" i="4" s="1"/>
  <c r="E66" i="6"/>
  <c r="E67" i="6" l="1"/>
  <c r="E77" i="6" s="1"/>
  <c r="I66" i="6"/>
  <c r="I67" i="6" s="1"/>
  <c r="I77" i="6" s="1"/>
</calcChain>
</file>

<file path=xl/sharedStrings.xml><?xml version="1.0" encoding="utf-8"?>
<sst xmlns="http://schemas.openxmlformats.org/spreadsheetml/2006/main" count="288" uniqueCount="170">
  <si>
    <t>Separate financial statements</t>
  </si>
  <si>
    <t>Note</t>
  </si>
  <si>
    <t>Assets</t>
  </si>
  <si>
    <t>Other current assets</t>
  </si>
  <si>
    <t>Total current assets</t>
  </si>
  <si>
    <t xml:space="preserve">Non-current assets </t>
  </si>
  <si>
    <t xml:space="preserve">Investment in associated company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</si>
  <si>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</si>
  <si>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</si>
  <si>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</si>
  <si>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</si>
  <si>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</si>
  <si>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</si>
  <si>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</si>
  <si>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</si>
  <si>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</si>
  <si>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</si>
  <si>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</si>
  <si>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</si>
  <si>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</si>
  <si>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   Unappropriated  </t>
  </si>
  <si>
    <t>Total shareholders' equity</t>
  </si>
  <si>
    <t>Total liabilities and shareholders' equity</t>
  </si>
  <si>
    <t>Unappropriated</t>
  </si>
  <si>
    <t>Total</t>
  </si>
  <si>
    <t>Cash flows from operating activities</t>
  </si>
  <si>
    <t xml:space="preserve">   operating assets and liabilities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</si>
  <si>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</si>
  <si>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</si>
  <si>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</si>
  <si>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</si>
  <si>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</si>
  <si>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   Interest expenses</t>
  </si>
  <si>
    <t>Current assets</t>
  </si>
  <si>
    <t xml:space="preserve">Intangible assets </t>
  </si>
  <si>
    <t xml:space="preserve">Earnings per share </t>
  </si>
  <si>
    <t>(Unit: Thousand Baht)</t>
  </si>
  <si>
    <t>(Unaudited but reviewed)</t>
  </si>
  <si>
    <t>Cash and cash equivalents at beginning of period</t>
  </si>
  <si>
    <t>Cash and cash equivalents at end of period</t>
  </si>
  <si>
    <t>Statement of financial position</t>
  </si>
  <si>
    <t>Statement of financial position (continued)</t>
  </si>
  <si>
    <t>Statement of changes in shareholders' equity</t>
  </si>
  <si>
    <t>but reviewed)</t>
  </si>
  <si>
    <t>(Audited)</t>
  </si>
  <si>
    <t>Statement of comprehensive income</t>
  </si>
  <si>
    <t>Cash flows statement</t>
  </si>
  <si>
    <t>Cash flows statement (continued)</t>
  </si>
  <si>
    <t>Issued and fully paid up</t>
  </si>
  <si>
    <t xml:space="preserve">Administrative expenses  </t>
  </si>
  <si>
    <t>Operating assets decrease (increase)</t>
  </si>
  <si>
    <t>Operating liabilities increase (decrease)</t>
  </si>
  <si>
    <t>Issued and</t>
  </si>
  <si>
    <t>paid up share capital</t>
  </si>
  <si>
    <t>As at</t>
  </si>
  <si>
    <t xml:space="preserve">(Unaudited </t>
  </si>
  <si>
    <t>Cash and cash equivalents</t>
  </si>
  <si>
    <t>Net cash flows used in financing activities</t>
  </si>
  <si>
    <t>Net cash flows from investing activities</t>
  </si>
  <si>
    <t>Statement of changes in shareholders' equity (continued)</t>
  </si>
  <si>
    <t>Cash flows from (used in) operating activities</t>
  </si>
  <si>
    <t>Net cash flows from (used in) operating activities</t>
  </si>
  <si>
    <t>Net increase in cash and cash equivalents</t>
  </si>
  <si>
    <t xml:space="preserve">Tax income (expenses) </t>
  </si>
  <si>
    <t>31 December 2019</t>
  </si>
  <si>
    <t>Right-of-use assets</t>
  </si>
  <si>
    <t>Non - current provisions for employee benefit</t>
  </si>
  <si>
    <t>Balance as at 1 January 2020</t>
  </si>
  <si>
    <t xml:space="preserve">  Trade and other current receivables</t>
  </si>
  <si>
    <t>Trade and other current receivables</t>
  </si>
  <si>
    <t xml:space="preserve">Repayment of  lease liabilities </t>
  </si>
  <si>
    <t xml:space="preserve">   Other non current liabilities</t>
  </si>
  <si>
    <t>Three Sixty Five  Public Company Limited</t>
  </si>
  <si>
    <t>Consolidated financial statements</t>
  </si>
  <si>
    <t>Consolidated financail statements</t>
  </si>
  <si>
    <t>5</t>
  </si>
  <si>
    <t>6</t>
  </si>
  <si>
    <t>7</t>
  </si>
  <si>
    <t>8</t>
  </si>
  <si>
    <t>Restricted bank deposits</t>
  </si>
  <si>
    <t>Investment in subsidiary companys</t>
  </si>
  <si>
    <t xml:space="preserve">Building improvements and equipment </t>
  </si>
  <si>
    <t>Witholding tax asset</t>
  </si>
  <si>
    <t>Guarantee and deposit</t>
  </si>
  <si>
    <t>Bank overdarft</t>
  </si>
  <si>
    <t>Provision for decommissioning</t>
  </si>
  <si>
    <t xml:space="preserve">33,853,794,025 ordinary shares of Baht 0.10 each  </t>
  </si>
  <si>
    <t xml:space="preserve">6,770,758,805 ordinary shares of Baht 0.10 each </t>
  </si>
  <si>
    <t>Retained deficits</t>
  </si>
  <si>
    <t>Revenue from services rendered</t>
  </si>
  <si>
    <t>Cost of services rendered</t>
  </si>
  <si>
    <t>Gross loss margin</t>
  </si>
  <si>
    <t>Other income</t>
  </si>
  <si>
    <t>Doubtful debt</t>
  </si>
  <si>
    <t>Service expenses</t>
  </si>
  <si>
    <t>Loss on impairment of current investments under projects</t>
  </si>
  <si>
    <t>Loss on impairment of  investments in subsidiary</t>
  </si>
  <si>
    <t>Loss on impairment of assets</t>
  </si>
  <si>
    <t>Financial cost</t>
  </si>
  <si>
    <t>Loss befor financial cost and income tax expenses</t>
  </si>
  <si>
    <t>Loss befor income tax expenses</t>
  </si>
  <si>
    <t>Loss for the period</t>
  </si>
  <si>
    <t>Total comprehensive loss for the period</t>
  </si>
  <si>
    <t>Other comprehensive loss:</t>
  </si>
  <si>
    <t>Other comprehensive loss for the period</t>
  </si>
  <si>
    <t>Loss attributable to for the period</t>
  </si>
  <si>
    <t>Shareholders of parent company</t>
  </si>
  <si>
    <t>Non-controlling interests</t>
  </si>
  <si>
    <t>Basic earnings per share (Unit : Baht)</t>
  </si>
  <si>
    <t>Accounting error adjustment</t>
  </si>
  <si>
    <t>Impracticable from retrospective restatement</t>
  </si>
  <si>
    <t>Balance as at 1 January 2019 (Before restatement)</t>
  </si>
  <si>
    <t>Toal comprehensive loss for the period</t>
  </si>
  <si>
    <t>Deficits</t>
  </si>
  <si>
    <t>Loss before tax</t>
  </si>
  <si>
    <t xml:space="preserve">   Doubtful accounts</t>
  </si>
  <si>
    <t xml:space="preserve">   Bad debt</t>
  </si>
  <si>
    <t xml:space="preserve">   Depreciation</t>
  </si>
  <si>
    <t xml:space="preserve">   Amortization of leasehold</t>
  </si>
  <si>
    <t xml:space="preserve">   Loss on disposal and written off assests</t>
  </si>
  <si>
    <t xml:space="preserve">   Loss from withholding tax written off</t>
  </si>
  <si>
    <t xml:space="preserve">   Unrealised (gain) loss on current investment</t>
  </si>
  <si>
    <t xml:space="preserve">   Share of loss of investment in associate company</t>
  </si>
  <si>
    <t xml:space="preserve">   Interest Income</t>
  </si>
  <si>
    <t xml:space="preserve">Loss from operating activities before changes in </t>
  </si>
  <si>
    <t xml:space="preserve">   Gurantee and deposit</t>
  </si>
  <si>
    <t xml:space="preserve">   Right-of-use assets</t>
  </si>
  <si>
    <t xml:space="preserve">   Other non current assets</t>
  </si>
  <si>
    <t xml:space="preserve">   Provision for long - term employee benefits</t>
  </si>
  <si>
    <t xml:space="preserve">   Provision for decommissioning</t>
  </si>
  <si>
    <t xml:space="preserve">   Cash paid for corporate income tax</t>
  </si>
  <si>
    <t xml:space="preserve">Increase (decrease)  from current investments  </t>
  </si>
  <si>
    <t>Increase (decrease)  from bank overdraft</t>
  </si>
  <si>
    <t>Increase (decrease)  from current investments under projects</t>
  </si>
  <si>
    <t>Cash paid for equipment</t>
  </si>
  <si>
    <t>Cash paid for right-of-use assets</t>
  </si>
  <si>
    <t>Cash received from interest income</t>
  </si>
  <si>
    <t>Increase (decrease)  of obligated bank deposits</t>
  </si>
  <si>
    <t>Proceeds on sales of equpment</t>
  </si>
  <si>
    <t>Increase in share capital</t>
  </si>
  <si>
    <t>As at 30 September 2020</t>
  </si>
  <si>
    <t>30 September 2020</t>
  </si>
  <si>
    <t>For the three-month period ended 30 September 2020</t>
  </si>
  <si>
    <t>Balance as at 30 September 2020</t>
  </si>
  <si>
    <t>Balance as at 30 September 2019</t>
  </si>
  <si>
    <t>Discount on share capital (137,287.700 shares at Baht 0.08 each)</t>
  </si>
  <si>
    <t>Share total comprehensive expenses for the period</t>
  </si>
  <si>
    <t>(Increase) Decrease short-term loan to subsidairy</t>
  </si>
  <si>
    <t>Cash received loan from subsidiary</t>
  </si>
  <si>
    <t>Cash received form loan payment from subsidiary</t>
  </si>
  <si>
    <t xml:space="preserve">   Unrealized gain from changing in fair value in short-term investment</t>
  </si>
  <si>
    <t>Trade and other current  payables</t>
  </si>
  <si>
    <t xml:space="preserve">   Trade and other current payables</t>
  </si>
  <si>
    <t>Current Investments</t>
  </si>
  <si>
    <t>Deposit await to claim</t>
  </si>
  <si>
    <t>Provisions</t>
  </si>
  <si>
    <t>Current portion of finance lease liabilities</t>
  </si>
  <si>
    <t>Lease liabilities - net of current portion</t>
  </si>
  <si>
    <t>Current investments under projects</t>
  </si>
  <si>
    <t>For the nine-month period ended 30 September 2020</t>
  </si>
  <si>
    <t xml:space="preserve">   Loss from impairment of assets</t>
  </si>
  <si>
    <t xml:space="preserve">   Provisions for employee benefit</t>
  </si>
  <si>
    <t xml:space="preserve">  Deposit await to claim</t>
  </si>
  <si>
    <t xml:space="preserve">   Cash received for interest income</t>
  </si>
  <si>
    <t>Short-term loan from subsidiary</t>
  </si>
  <si>
    <t xml:space="preserve">6,908,046,505 ordinary shares of Baht 0.10 each </t>
  </si>
  <si>
    <t>Weighted average number of ordinary shares (Thousands shares)</t>
  </si>
  <si>
    <t>increase shares</t>
  </si>
  <si>
    <t xml:space="preserve">   (Reversal) loss in impairment for current investment project</t>
  </si>
  <si>
    <t>Balance as at 1 January 2019 (Afer restatement)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</si>
</sst>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  <numFmt numFmtId="168" formatCode="_(* #,##0.0000_);_(* \(#,##0.0000\);_(* &quot;-&quot;??_);_(@_)"/>
    <numFmt numFmtId="169" formatCode="_(* #,##0.000_);_(* \(#,##0.000\);_(* &quot;-&quot;??_);_(@_)"/>
    <numFmt numFmtId="170" formatCode="#,##0.0000_);\(#,##0.0000\)"/>
  </numFmts>
  <fonts count="1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i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color rgb="FF000000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</cellStyleXfs>
  <cellXfs count="160">
    <xf numFmtId="0" fontId="0" fillId="0" borderId="0" xfId="0"/>
    <xf numFmtId="37" fontId="4" fillId="0" borderId="0" xfId="2" applyNumberFormat="1" applyFont="1" applyFill="1" applyAlignment="1"/>
    <xf numFmtId="165" fontId="4" fillId="0" borderId="0" xfId="3" applyFont="1" applyFill="1" applyAlignment="1"/>
    <xf numFmtId="37" fontId="4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0" fontId="3" fillId="0" borderId="0" xfId="2" applyFont="1" applyFill="1" applyAlignment="1"/>
    <xf numFmtId="37" fontId="6" fillId="0" borderId="0" xfId="2" applyNumberFormat="1" applyFont="1" applyFill="1" applyAlignment="1"/>
    <xf numFmtId="166" fontId="4" fillId="0" borderId="0" xfId="2" applyNumberFormat="1" applyFont="1" applyFill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/>
    <xf numFmtId="0" fontId="6" fillId="0" borderId="0" xfId="2" applyFont="1" applyFill="1" applyAlignment="1">
      <alignment horizontal="center"/>
    </xf>
    <xf numFmtId="0" fontId="4" fillId="0" borderId="0" xfId="2" applyFont="1" applyFill="1" applyAlignment="1"/>
    <xf numFmtId="3" fontId="4" fillId="0" borderId="0" xfId="2" applyNumberFormat="1" applyFont="1" applyFill="1" applyAlignment="1"/>
    <xf numFmtId="0" fontId="4" fillId="0" borderId="0" xfId="2" applyFont="1" applyFill="1" applyBorder="1" applyAlignment="1"/>
    <xf numFmtId="37" fontId="6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left"/>
    </xf>
    <xf numFmtId="164" fontId="4" fillId="0" borderId="0" xfId="2" applyNumberFormat="1" applyFont="1" applyFill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Alignment="1">
      <alignment horizontal="right"/>
    </xf>
    <xf numFmtId="165" fontId="4" fillId="0" borderId="0" xfId="2" applyNumberFormat="1" applyFont="1" applyFill="1" applyAlignment="1"/>
    <xf numFmtId="164" fontId="6" fillId="0" borderId="0" xfId="2" applyNumberFormat="1" applyFont="1" applyFill="1" applyBorder="1" applyAlignment="1">
      <alignment horizontal="righ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/>
    <xf numFmtId="37" fontId="6" fillId="0" borderId="0" xfId="2" quotePrefix="1" applyNumberFormat="1" applyFont="1" applyFill="1" applyAlignment="1">
      <alignment horizontal="center"/>
    </xf>
    <xf numFmtId="0" fontId="7" fillId="0" borderId="0" xfId="2" applyFont="1" applyFill="1" applyAlignment="1">
      <alignment horizontal="center"/>
    </xf>
    <xf numFmtId="0" fontId="7" fillId="0" borderId="0" xfId="2" applyFont="1" applyFill="1" applyAlignment="1"/>
    <xf numFmtId="164" fontId="3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Border="1" applyAlignment="1"/>
    <xf numFmtId="37" fontId="9" fillId="0" borderId="0" xfId="2" applyNumberFormat="1" applyFont="1" applyFill="1" applyAlignment="1"/>
    <xf numFmtId="37" fontId="9" fillId="0" borderId="0" xfId="2" applyNumberFormat="1" applyFont="1" applyFill="1" applyBorder="1" applyAlignment="1"/>
    <xf numFmtId="3" fontId="4" fillId="0" borderId="0" xfId="2" applyNumberFormat="1" applyFont="1" applyFill="1" applyBorder="1" applyAlignment="1"/>
    <xf numFmtId="37" fontId="4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center"/>
    </xf>
    <xf numFmtId="164" fontId="4" fillId="0" borderId="0" xfId="2" applyNumberFormat="1" applyFont="1" applyFill="1" applyBorder="1" applyAlignment="1">
      <alignment horizontal="left"/>
    </xf>
    <xf numFmtId="41" fontId="4" fillId="0" borderId="0" xfId="2" applyNumberFormat="1" applyFont="1" applyFill="1" applyAlignment="1">
      <alignment horizontal="center"/>
    </xf>
    <xf numFmtId="41" fontId="4" fillId="0" borderId="0" xfId="2" applyNumberFormat="1" applyFont="1" applyFill="1" applyAlignment="1"/>
    <xf numFmtId="37" fontId="3" fillId="0" borderId="0" xfId="2" applyNumberFormat="1" applyFont="1" applyFill="1" applyAlignment="1"/>
    <xf numFmtId="164" fontId="4" fillId="0" borderId="4" xfId="2" applyNumberFormat="1" applyFont="1" applyFill="1" applyBorder="1" applyAlignment="1">
      <alignment horizontal="right"/>
    </xf>
    <xf numFmtId="41" fontId="4" fillId="0" borderId="4" xfId="2" applyNumberFormat="1" applyFont="1" applyFill="1" applyBorder="1" applyAlignment="1">
      <alignment horizontal="right"/>
    </xf>
    <xf numFmtId="164" fontId="4" fillId="0" borderId="0" xfId="2" applyNumberFormat="1" applyFont="1" applyFill="1" applyAlignment="1"/>
    <xf numFmtId="164" fontId="4" fillId="0" borderId="1" xfId="2" applyNumberFormat="1" applyFont="1" applyFill="1" applyBorder="1" applyAlignment="1">
      <alignment horizontal="right"/>
    </xf>
    <xf numFmtId="0" fontId="7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/>
    <xf numFmtId="164" fontId="4" fillId="0" borderId="0" xfId="3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2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3" fillId="0" borderId="2" xfId="2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3" fillId="0" borderId="3" xfId="2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37" fontId="3" fillId="0" borderId="1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7" fontId="4" fillId="0" borderId="0" xfId="2" applyNumberFormat="1" applyFont="1" applyFill="1"/>
    <xf numFmtId="164" fontId="4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37" fontId="3" fillId="0" borderId="1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6" fillId="0" borderId="0" xfId="0" quotePrefix="1" applyFont="1" applyFill="1" applyAlignment="1">
      <alignment horizontal="center"/>
    </xf>
    <xf numFmtId="43" fontId="4" fillId="0" borderId="0" xfId="1" applyNumberFormat="1" applyFont="1" applyFill="1" applyAlignment="1"/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0" fontId="4" fillId="0" borderId="0" xfId="0" applyFont="1" applyFill="1" applyAlignment="1">
      <alignment horizontal="right"/>
    </xf>
    <xf numFmtId="37" fontId="3" fillId="0" borderId="0" xfId="0" quotePrefix="1" applyNumberFormat="1" applyFont="1" applyFill="1" applyAlignment="1"/>
    <xf numFmtId="37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1" xfId="0" quotePrefix="1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64" fontId="3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0" fontId="4" fillId="0" borderId="1" xfId="0" applyFont="1" applyFill="1" applyBorder="1" applyAlignment="1">
      <alignment horizontal="center"/>
    </xf>
    <xf numFmtId="37" fontId="3" fillId="0" borderId="1" xfId="0" quotePrefix="1" applyNumberFormat="1" applyFont="1" applyFill="1" applyBorder="1" applyAlignment="1">
      <alignment horizontal="center"/>
    </xf>
    <xf numFmtId="15" fontId="5" fillId="0" borderId="0" xfId="0" quotePrefix="1" applyNumberFormat="1" applyFont="1" applyAlignment="1">
      <alignment horizontal="center"/>
    </xf>
    <xf numFmtId="37" fontId="7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right"/>
    </xf>
    <xf numFmtId="0" fontId="10" fillId="0" borderId="0" xfId="0" applyFont="1"/>
    <xf numFmtId="49" fontId="5" fillId="0" borderId="0" xfId="0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164" fontId="4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/>
    <xf numFmtId="165" fontId="4" fillId="0" borderId="0" xfId="1" applyFont="1" applyFill="1" applyAlignment="1"/>
    <xf numFmtId="37" fontId="4" fillId="0" borderId="0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66" fontId="11" fillId="0" borderId="0" xfId="1" applyNumberFormat="1" applyFont="1" applyFill="1"/>
    <xf numFmtId="164" fontId="11" fillId="0" borderId="0" xfId="1" applyNumberFormat="1" applyFont="1" applyFill="1"/>
    <xf numFmtId="166" fontId="4" fillId="0" borderId="0" xfId="1" applyNumberFormat="1" applyFont="1" applyFill="1"/>
    <xf numFmtId="166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37" fontId="3" fillId="0" borderId="0" xfId="0" quotePrefix="1" applyNumberFormat="1" applyFont="1" applyFill="1" applyBorder="1" applyAlignment="1"/>
    <xf numFmtId="0" fontId="5" fillId="0" borderId="0" xfId="0" quotePrefix="1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/>
    <xf numFmtId="166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/>
    <xf numFmtId="164" fontId="4" fillId="0" borderId="0" xfId="8" applyNumberFormat="1" applyFont="1" applyFill="1"/>
    <xf numFmtId="164" fontId="4" fillId="0" borderId="1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0" fontId="10" fillId="0" borderId="0" xfId="0" applyFont="1" applyFill="1"/>
    <xf numFmtId="3" fontId="4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37" fontId="3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37" fontId="3" fillId="0" borderId="0" xfId="0" quotePrefix="1" applyNumberFormat="1" applyFont="1" applyFill="1" applyBorder="1" applyAlignment="1">
      <alignment horizontal="center"/>
    </xf>
    <xf numFmtId="168" fontId="11" fillId="0" borderId="0" xfId="1" applyNumberFormat="1" applyFont="1" applyFill="1" applyBorder="1"/>
    <xf numFmtId="164" fontId="3" fillId="0" borderId="5" xfId="1" applyNumberFormat="1" applyFont="1" applyFill="1" applyBorder="1" applyAlignment="1">
      <alignment horizontal="right"/>
    </xf>
    <xf numFmtId="169" fontId="11" fillId="0" borderId="0" xfId="1" applyNumberFormat="1" applyFont="1" applyFill="1" applyBorder="1"/>
    <xf numFmtId="170" fontId="4" fillId="0" borderId="0" xfId="2" applyNumberFormat="1" applyFont="1" applyFill="1" applyAlignment="1"/>
    <xf numFmtId="14" fontId="4" fillId="0" borderId="0" xfId="2" applyNumberFormat="1" applyFont="1" applyFill="1" applyAlignment="1"/>
    <xf numFmtId="37" fontId="3" fillId="0" borderId="1" xfId="0" quotePrefix="1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left"/>
    </xf>
    <xf numFmtId="37" fontId="3" fillId="0" borderId="0" xfId="2" quotePrefix="1" applyNumberFormat="1" applyFont="1" applyFill="1" applyAlignment="1">
      <alignment horizontal="left"/>
    </xf>
    <xf numFmtId="37" fontId="3" fillId="0" borderId="0" xfId="2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left"/>
    </xf>
    <xf numFmtId="37" fontId="3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/>
    <xf numFmtId="37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Alignment="1"/>
  </cellXfs>
  <cellStyles count="9">
    <cellStyle name="Comma" xfId="1" builtinId="3"/>
    <cellStyle name="Comma 2" xfId="3" xr:uid="{00000000-0005-0000-0000-000001000000}"/>
    <cellStyle name="Comma 2 2" xfId="7" xr:uid="{00000000-0005-0000-0000-000002000000}"/>
    <cellStyle name="Comma 3" xfId="4" xr:uid="{00000000-0005-0000-0000-000003000000}"/>
    <cellStyle name="Comma 4" xfId="6" xr:uid="{00000000-0005-0000-0000-000004000000}"/>
    <cellStyle name="Normal" xfId="0" builtinId="0"/>
    <cellStyle name="Normal 2" xfId="2" xr:uid="{00000000-0005-0000-0000-000006000000}"/>
    <cellStyle name="Normal 69" xfId="5" xr:uid="{00000000-0005-0000-0000-000007000000}"/>
    <cellStyle name="Normal_Copy of ASTC-Q1_'54 T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2"/>
  <sheetViews>
    <sheetView showGridLines="0" tabSelected="1" view="pageBreakPreview" zoomScale="70" zoomScaleNormal="70" zoomScaleSheetLayoutView="70" workbookViewId="0">
      <selection sqref="A1:K1"/>
    </sheetView>
  </sheetViews>
  <sheetFormatPr defaultColWidth="9.21875" defaultRowHeight="24" customHeight="1" x14ac:dyDescent="0.6"/>
  <cols>
    <col min="1" max="1" width="44" style="18" customWidth="1"/>
    <col min="2" max="2" width="9.21875" style="18" customWidth="1"/>
    <col min="3" max="3" width="6" style="18" customWidth="1"/>
    <col min="4" max="4" width="0.77734375" style="18" customWidth="1"/>
    <col min="5" max="5" width="17.21875" style="18" customWidth="1"/>
    <col min="6" max="6" width="0.77734375" style="20" customWidth="1"/>
    <col min="7" max="7" width="17.21875" style="18" customWidth="1"/>
    <col min="8" max="8" width="0.77734375" style="20" customWidth="1"/>
    <col min="9" max="9" width="17.21875" style="18" customWidth="1"/>
    <col min="10" max="10" width="0.77734375" style="20" customWidth="1"/>
    <col min="11" max="11" width="17.21875" style="18" customWidth="1"/>
    <col min="12" max="12" width="0.77734375" style="18" customWidth="1"/>
    <col min="13" max="13" width="9.21875" style="18"/>
    <col min="14" max="14" width="16.77734375" style="2" bestFit="1" customWidth="1"/>
    <col min="15" max="15" width="5.44140625" style="2" bestFit="1" customWidth="1"/>
    <col min="16" max="16" width="16.77734375" style="2" bestFit="1" customWidth="1"/>
    <col min="17" max="17" width="5.44140625" style="2" bestFit="1" customWidth="1"/>
    <col min="18" max="18" width="16.77734375" style="2" bestFit="1" customWidth="1"/>
    <col min="19" max="19" width="5.44140625" style="2" bestFit="1" customWidth="1"/>
    <col min="20" max="20" width="16.77734375" style="2" bestFit="1" customWidth="1"/>
    <col min="21" max="21" width="5.44140625" style="18" bestFit="1" customWidth="1"/>
    <col min="22" max="16384" width="9.21875" style="18"/>
  </cols>
  <sheetData>
    <row r="1" spans="1:21" s="1" customFormat="1" ht="24" customHeight="1" x14ac:dyDescent="0.6">
      <c r="A1" s="149" t="s">
        <v>72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O1" s="2"/>
      <c r="P1" s="2"/>
      <c r="Q1" s="2"/>
      <c r="R1" s="2"/>
      <c r="S1" s="2"/>
      <c r="T1" s="2"/>
    </row>
    <row r="2" spans="1:21" s="1" customFormat="1" ht="24" customHeight="1" x14ac:dyDescent="0.6">
      <c r="A2" s="149" t="s">
        <v>40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N2" s="2"/>
      <c r="O2" s="2"/>
      <c r="P2" s="2"/>
      <c r="Q2" s="2"/>
      <c r="R2" s="2"/>
      <c r="S2" s="2"/>
      <c r="T2" s="2"/>
    </row>
    <row r="3" spans="1:21" s="1" customFormat="1" ht="24" customHeight="1" x14ac:dyDescent="0.6">
      <c r="A3" s="151" t="s">
        <v>140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N3" s="2"/>
      <c r="O3" s="2"/>
      <c r="P3" s="2"/>
      <c r="Q3" s="2"/>
      <c r="R3" s="2"/>
      <c r="S3" s="2"/>
      <c r="T3" s="2"/>
    </row>
    <row r="4" spans="1:21" s="1" customFormat="1" ht="24" customHeight="1" x14ac:dyDescent="0.6">
      <c r="A4" s="152" t="s">
        <v>36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N4" s="2"/>
      <c r="O4" s="2"/>
      <c r="P4" s="2"/>
      <c r="Q4" s="2"/>
      <c r="R4" s="2"/>
      <c r="S4" s="2"/>
      <c r="T4" s="2"/>
    </row>
    <row r="5" spans="1:21" s="1" customFormat="1" ht="24" customHeight="1" x14ac:dyDescent="0.6">
      <c r="A5" s="3"/>
      <c r="B5" s="3"/>
      <c r="C5" s="3"/>
      <c r="D5" s="3"/>
      <c r="E5" s="148" t="s">
        <v>73</v>
      </c>
      <c r="F5" s="148"/>
      <c r="G5" s="148"/>
      <c r="H5" s="113"/>
      <c r="I5" s="148" t="s">
        <v>0</v>
      </c>
      <c r="J5" s="148"/>
      <c r="K5" s="148"/>
      <c r="N5" s="2"/>
      <c r="O5" s="2"/>
      <c r="P5" s="2"/>
      <c r="Q5" s="2"/>
      <c r="R5" s="2"/>
      <c r="S5" s="2"/>
      <c r="T5" s="2"/>
    </row>
    <row r="6" spans="1:21" s="1" customFormat="1" ht="24" customHeight="1" x14ac:dyDescent="0.6">
      <c r="A6" s="3"/>
      <c r="B6" s="3"/>
      <c r="C6" s="5" t="s">
        <v>1</v>
      </c>
      <c r="D6" s="3"/>
      <c r="E6" s="6" t="s">
        <v>54</v>
      </c>
      <c r="F6" s="70"/>
      <c r="G6" s="6" t="s">
        <v>54</v>
      </c>
      <c r="H6" s="113"/>
      <c r="I6" s="6" t="s">
        <v>54</v>
      </c>
      <c r="J6" s="70"/>
      <c r="K6" s="6" t="s">
        <v>54</v>
      </c>
      <c r="N6" s="2"/>
      <c r="O6" s="2"/>
      <c r="P6" s="2"/>
      <c r="Q6" s="2"/>
      <c r="R6" s="2"/>
      <c r="S6" s="2"/>
      <c r="T6" s="2"/>
    </row>
    <row r="7" spans="1:21" s="1" customFormat="1" ht="24" customHeight="1" x14ac:dyDescent="0.6">
      <c r="A7" s="7"/>
      <c r="B7" s="7"/>
      <c r="C7" s="5"/>
      <c r="D7" s="5"/>
      <c r="E7" s="106" t="s">
        <v>141</v>
      </c>
      <c r="F7" s="111"/>
      <c r="G7" s="8" t="s">
        <v>64</v>
      </c>
      <c r="H7" s="10"/>
      <c r="I7" s="106" t="s">
        <v>141</v>
      </c>
      <c r="J7" s="111"/>
      <c r="K7" s="8" t="s">
        <v>64</v>
      </c>
      <c r="N7" s="2"/>
      <c r="O7" s="2"/>
      <c r="P7" s="2"/>
      <c r="Q7" s="2"/>
      <c r="R7" s="2"/>
      <c r="S7" s="2"/>
      <c r="T7" s="2"/>
    </row>
    <row r="8" spans="1:21" s="1" customFormat="1" ht="24" customHeight="1" x14ac:dyDescent="0.6">
      <c r="A8" s="7"/>
      <c r="B8" s="7"/>
      <c r="C8" s="5"/>
      <c r="D8" s="5"/>
      <c r="E8" s="11" t="s">
        <v>55</v>
      </c>
      <c r="F8" s="111"/>
      <c r="G8" s="11" t="s">
        <v>44</v>
      </c>
      <c r="H8" s="10"/>
      <c r="I8" s="11" t="s">
        <v>55</v>
      </c>
      <c r="J8" s="111"/>
      <c r="K8" s="11" t="s">
        <v>44</v>
      </c>
      <c r="N8" s="2"/>
      <c r="O8" s="2"/>
      <c r="P8" s="2"/>
      <c r="Q8" s="2"/>
      <c r="R8" s="2"/>
      <c r="S8" s="2"/>
      <c r="T8" s="2"/>
    </row>
    <row r="9" spans="1:21" s="1" customFormat="1" ht="24" customHeight="1" x14ac:dyDescent="0.6">
      <c r="A9" s="7"/>
      <c r="B9" s="7"/>
      <c r="C9" s="5"/>
      <c r="D9" s="5"/>
      <c r="E9" s="11" t="s">
        <v>43</v>
      </c>
      <c r="F9" s="111"/>
      <c r="G9" s="9"/>
      <c r="H9" s="10"/>
      <c r="I9" s="11" t="s">
        <v>43</v>
      </c>
      <c r="J9" s="111"/>
      <c r="K9" s="9"/>
      <c r="N9" s="2"/>
      <c r="O9" s="2"/>
      <c r="P9" s="2"/>
      <c r="Q9" s="2"/>
      <c r="R9" s="2"/>
      <c r="S9" s="2"/>
      <c r="T9" s="2"/>
    </row>
    <row r="10" spans="1:21" s="1" customFormat="1" ht="24" customHeight="1" x14ac:dyDescent="0.6">
      <c r="A10" s="12" t="s">
        <v>2</v>
      </c>
      <c r="C10" s="13"/>
      <c r="D10" s="13"/>
      <c r="E10" s="14"/>
      <c r="F10" s="15"/>
      <c r="G10" s="14"/>
      <c r="H10" s="16"/>
      <c r="J10" s="16"/>
      <c r="N10" s="2"/>
      <c r="O10" s="2"/>
      <c r="P10" s="2"/>
      <c r="Q10" s="2"/>
      <c r="R10" s="2"/>
      <c r="S10" s="2"/>
      <c r="T10" s="2"/>
    </row>
    <row r="11" spans="1:21" ht="24" customHeight="1" x14ac:dyDescent="0.6">
      <c r="A11" s="12" t="s">
        <v>33</v>
      </c>
      <c r="B11" s="17"/>
      <c r="E11" s="19"/>
      <c r="G11" s="19"/>
    </row>
    <row r="12" spans="1:21" ht="24" customHeight="1" x14ac:dyDescent="0.6">
      <c r="A12" s="1" t="s">
        <v>56</v>
      </c>
      <c r="B12" s="17"/>
      <c r="C12" s="21"/>
      <c r="D12" s="22"/>
      <c r="E12" s="23">
        <v>20118</v>
      </c>
      <c r="F12" s="24"/>
      <c r="G12" s="25">
        <v>27795</v>
      </c>
      <c r="H12" s="24"/>
      <c r="I12" s="56">
        <v>2378</v>
      </c>
      <c r="J12" s="24"/>
      <c r="K12" s="25">
        <v>4908</v>
      </c>
      <c r="U12" s="26"/>
    </row>
    <row r="13" spans="1:21" ht="24" customHeight="1" x14ac:dyDescent="0.6">
      <c r="A13" s="1" t="s">
        <v>153</v>
      </c>
      <c r="B13" s="17"/>
      <c r="C13" s="21" t="s">
        <v>75</v>
      </c>
      <c r="D13" s="22"/>
      <c r="E13" s="23">
        <v>3811</v>
      </c>
      <c r="F13" s="24"/>
      <c r="G13" s="25">
        <v>4387</v>
      </c>
      <c r="H13" s="24"/>
      <c r="I13" s="56">
        <v>1720</v>
      </c>
      <c r="J13" s="24"/>
      <c r="K13" s="25">
        <v>2327</v>
      </c>
      <c r="U13" s="26"/>
    </row>
    <row r="14" spans="1:21" ht="24" customHeight="1" x14ac:dyDescent="0.6">
      <c r="A14" s="71" t="s">
        <v>69</v>
      </c>
      <c r="B14" s="17"/>
      <c r="C14" s="21" t="s">
        <v>76</v>
      </c>
      <c r="D14" s="22"/>
      <c r="E14" s="23">
        <v>22491</v>
      </c>
      <c r="F14" s="24"/>
      <c r="G14" s="25">
        <v>10383</v>
      </c>
      <c r="H14" s="24"/>
      <c r="I14" s="23">
        <v>21479</v>
      </c>
      <c r="J14" s="24"/>
      <c r="K14" s="25">
        <v>5380</v>
      </c>
      <c r="U14" s="26"/>
    </row>
    <row r="15" spans="1:21" ht="24" customHeight="1" x14ac:dyDescent="0.6">
      <c r="A15" s="1" t="s">
        <v>154</v>
      </c>
      <c r="C15" s="21" t="s">
        <v>77</v>
      </c>
      <c r="D15" s="21"/>
      <c r="E15" s="23">
        <v>2109</v>
      </c>
      <c r="F15" s="27"/>
      <c r="G15" s="25">
        <v>10345</v>
      </c>
      <c r="H15" s="27"/>
      <c r="I15" s="23">
        <v>67</v>
      </c>
      <c r="J15" s="24"/>
      <c r="K15" s="25">
        <v>1687</v>
      </c>
      <c r="U15" s="26"/>
    </row>
    <row r="16" spans="1:21" ht="24" customHeight="1" x14ac:dyDescent="0.6">
      <c r="A16" s="1" t="s">
        <v>158</v>
      </c>
      <c r="C16" s="21" t="s">
        <v>78</v>
      </c>
      <c r="D16" s="21"/>
      <c r="E16" s="23">
        <v>0</v>
      </c>
      <c r="F16" s="27"/>
      <c r="G16" s="25">
        <v>0</v>
      </c>
      <c r="H16" s="27"/>
      <c r="I16" s="23">
        <v>0</v>
      </c>
      <c r="J16" s="24"/>
      <c r="K16" s="25">
        <v>0</v>
      </c>
      <c r="U16" s="26"/>
    </row>
    <row r="17" spans="1:21" ht="24" customHeight="1" x14ac:dyDescent="0.6">
      <c r="A17" s="1" t="s">
        <v>3</v>
      </c>
      <c r="B17" s="17"/>
      <c r="C17" s="28"/>
      <c r="D17" s="22"/>
      <c r="E17" s="23">
        <v>5408</v>
      </c>
      <c r="F17" s="24"/>
      <c r="G17" s="25">
        <v>4689</v>
      </c>
      <c r="H17" s="27"/>
      <c r="I17" s="23">
        <v>1567</v>
      </c>
      <c r="J17" s="24"/>
      <c r="K17" s="25">
        <v>827</v>
      </c>
      <c r="U17" s="26"/>
    </row>
    <row r="18" spans="1:21" ht="24" customHeight="1" x14ac:dyDescent="0.6">
      <c r="A18" s="12" t="s">
        <v>4</v>
      </c>
      <c r="B18" s="17"/>
      <c r="C18" s="28"/>
      <c r="D18" s="22"/>
      <c r="E18" s="65">
        <f>SUM(E12:E17)</f>
        <v>53937</v>
      </c>
      <c r="F18" s="66"/>
      <c r="G18" s="65">
        <f>SUM(G12:G17)</f>
        <v>57599</v>
      </c>
      <c r="H18" s="66"/>
      <c r="I18" s="65">
        <f>SUM(I12:I17)</f>
        <v>27211</v>
      </c>
      <c r="J18" s="33"/>
      <c r="K18" s="65">
        <f>SUM(K12:K17)</f>
        <v>15129</v>
      </c>
      <c r="U18" s="26"/>
    </row>
    <row r="19" spans="1:21" ht="24" customHeight="1" x14ac:dyDescent="0.6">
      <c r="A19" s="12" t="s">
        <v>5</v>
      </c>
      <c r="B19" s="17"/>
      <c r="C19" s="29"/>
      <c r="E19" s="23"/>
      <c r="F19" s="27"/>
      <c r="G19" s="23"/>
      <c r="H19" s="27"/>
      <c r="I19" s="23"/>
      <c r="J19" s="24"/>
      <c r="K19" s="23"/>
      <c r="U19" s="26"/>
    </row>
    <row r="20" spans="1:21" ht="24" customHeight="1" x14ac:dyDescent="0.6">
      <c r="A20" s="1" t="s">
        <v>79</v>
      </c>
      <c r="B20" s="17"/>
      <c r="C20" s="21">
        <v>9</v>
      </c>
      <c r="E20" s="23">
        <v>28383</v>
      </c>
      <c r="F20" s="27"/>
      <c r="G20" s="23">
        <v>40876</v>
      </c>
      <c r="H20" s="27"/>
      <c r="I20" s="23">
        <v>28383</v>
      </c>
      <c r="J20" s="24"/>
      <c r="K20" s="23">
        <v>40876</v>
      </c>
      <c r="U20" s="26"/>
    </row>
    <row r="21" spans="1:21" ht="24" customHeight="1" x14ac:dyDescent="0.6">
      <c r="A21" s="1" t="s">
        <v>80</v>
      </c>
      <c r="B21" s="17"/>
      <c r="C21" s="21">
        <v>10</v>
      </c>
      <c r="E21" s="23">
        <v>0</v>
      </c>
      <c r="F21" s="27"/>
      <c r="G21" s="23">
        <v>0</v>
      </c>
      <c r="H21" s="27"/>
      <c r="I21" s="23">
        <v>27991</v>
      </c>
      <c r="J21" s="24"/>
      <c r="K21" s="23">
        <v>31302</v>
      </c>
      <c r="U21" s="26"/>
    </row>
    <row r="22" spans="1:21" ht="24" customHeight="1" x14ac:dyDescent="0.6">
      <c r="A22" s="1" t="s">
        <v>6</v>
      </c>
      <c r="B22" s="17"/>
      <c r="C22" s="21">
        <v>11</v>
      </c>
      <c r="D22" s="22"/>
      <c r="E22" s="23">
        <v>0</v>
      </c>
      <c r="F22" s="27"/>
      <c r="G22" s="25">
        <v>0</v>
      </c>
      <c r="H22" s="27"/>
      <c r="I22" s="23">
        <v>0</v>
      </c>
      <c r="J22" s="24"/>
      <c r="K22" s="25">
        <v>0</v>
      </c>
      <c r="U22" s="26"/>
    </row>
    <row r="23" spans="1:21" ht="24" customHeight="1" x14ac:dyDescent="0.6">
      <c r="A23" s="1" t="s">
        <v>81</v>
      </c>
      <c r="B23" s="17"/>
      <c r="C23" s="21">
        <v>12</v>
      </c>
      <c r="D23" s="22"/>
      <c r="E23" s="23">
        <v>30909</v>
      </c>
      <c r="F23" s="24"/>
      <c r="G23" s="25">
        <v>67714</v>
      </c>
      <c r="H23" s="24"/>
      <c r="I23" s="23">
        <v>26373</v>
      </c>
      <c r="J23" s="24"/>
      <c r="K23" s="25">
        <v>59885</v>
      </c>
      <c r="U23" s="26"/>
    </row>
    <row r="24" spans="1:21" ht="24" customHeight="1" x14ac:dyDescent="0.6">
      <c r="A24" s="1" t="s">
        <v>34</v>
      </c>
      <c r="B24" s="17"/>
      <c r="C24" s="21">
        <v>13</v>
      </c>
      <c r="D24" s="22"/>
      <c r="E24" s="23">
        <v>122</v>
      </c>
      <c r="F24" s="24"/>
      <c r="G24" s="25">
        <v>229</v>
      </c>
      <c r="H24" s="24"/>
      <c r="I24" s="23">
        <v>118</v>
      </c>
      <c r="J24" s="24"/>
      <c r="K24" s="25">
        <v>211</v>
      </c>
      <c r="U24" s="26"/>
    </row>
    <row r="25" spans="1:21" ht="24" customHeight="1" x14ac:dyDescent="0.6">
      <c r="A25" s="1" t="s">
        <v>65</v>
      </c>
      <c r="B25" s="17"/>
      <c r="C25" s="21">
        <v>14</v>
      </c>
      <c r="D25" s="22"/>
      <c r="E25" s="23">
        <v>2131</v>
      </c>
      <c r="F25" s="24"/>
      <c r="G25" s="25">
        <v>1050</v>
      </c>
      <c r="H25" s="24"/>
      <c r="I25" s="23">
        <v>2131</v>
      </c>
      <c r="J25" s="24"/>
      <c r="K25" s="25">
        <v>0</v>
      </c>
      <c r="U25" s="26"/>
    </row>
    <row r="26" spans="1:21" ht="24" customHeight="1" x14ac:dyDescent="0.6">
      <c r="A26" s="1" t="s">
        <v>82</v>
      </c>
      <c r="B26" s="17"/>
      <c r="C26" s="30"/>
      <c r="D26" s="22"/>
      <c r="E26" s="23">
        <v>10280</v>
      </c>
      <c r="F26" s="24"/>
      <c r="G26" s="25">
        <v>35894</v>
      </c>
      <c r="H26" s="24"/>
      <c r="I26" s="23">
        <v>9034</v>
      </c>
      <c r="J26" s="24"/>
      <c r="K26" s="25">
        <v>34883</v>
      </c>
      <c r="U26" s="26"/>
    </row>
    <row r="27" spans="1:21" ht="24" customHeight="1" x14ac:dyDescent="0.6">
      <c r="A27" s="1" t="s">
        <v>83</v>
      </c>
      <c r="B27" s="17"/>
      <c r="C27" s="30"/>
      <c r="D27" s="22"/>
      <c r="E27" s="23">
        <v>1372</v>
      </c>
      <c r="F27" s="24"/>
      <c r="G27" s="25">
        <v>3880</v>
      </c>
      <c r="H27" s="24"/>
      <c r="I27" s="23">
        <v>1161</v>
      </c>
      <c r="J27" s="24"/>
      <c r="K27" s="25">
        <v>1535</v>
      </c>
      <c r="U27" s="26"/>
    </row>
    <row r="28" spans="1:21" ht="24" customHeight="1" x14ac:dyDescent="0.6">
      <c r="A28" s="12" t="s">
        <v>7</v>
      </c>
      <c r="B28" s="31"/>
      <c r="C28" s="32"/>
      <c r="D28" s="12"/>
      <c r="E28" s="65">
        <f t="shared" ref="E28:K28" si="0">SUM(E20:E27)</f>
        <v>73197</v>
      </c>
      <c r="F28" s="33">
        <f t="shared" si="0"/>
        <v>0</v>
      </c>
      <c r="G28" s="65">
        <f t="shared" si="0"/>
        <v>149643</v>
      </c>
      <c r="H28" s="33">
        <f t="shared" si="0"/>
        <v>0</v>
      </c>
      <c r="I28" s="65">
        <f t="shared" si="0"/>
        <v>95191</v>
      </c>
      <c r="J28" s="33">
        <f t="shared" si="0"/>
        <v>0</v>
      </c>
      <c r="K28" s="65">
        <f t="shared" si="0"/>
        <v>168692</v>
      </c>
      <c r="U28" s="26"/>
    </row>
    <row r="29" spans="1:21" ht="24" customHeight="1" thickBot="1" x14ac:dyDescent="0.65">
      <c r="A29" s="12" t="s">
        <v>8</v>
      </c>
      <c r="B29" s="17"/>
      <c r="C29" s="34"/>
      <c r="D29" s="35"/>
      <c r="E29" s="67">
        <f>+E18+E28</f>
        <v>127134</v>
      </c>
      <c r="F29" s="33"/>
      <c r="G29" s="67">
        <f>+G18+G28</f>
        <v>207242</v>
      </c>
      <c r="H29" s="33"/>
      <c r="I29" s="67">
        <f>+I18+I28</f>
        <v>122402</v>
      </c>
      <c r="J29" s="33"/>
      <c r="K29" s="67">
        <f>+K18+K28</f>
        <v>183821</v>
      </c>
      <c r="U29" s="26"/>
    </row>
    <row r="30" spans="1:21" ht="24" customHeight="1" thickTop="1" x14ac:dyDescent="0.6">
      <c r="A30" s="1"/>
      <c r="B30" s="17"/>
      <c r="C30" s="36"/>
      <c r="D30" s="35"/>
      <c r="E30" s="16"/>
      <c r="F30" s="37"/>
      <c r="G30" s="15"/>
      <c r="H30" s="37"/>
      <c r="I30" s="19"/>
      <c r="J30" s="37"/>
      <c r="U30" s="26"/>
    </row>
    <row r="31" spans="1:21" s="1" customFormat="1" ht="24" customHeight="1" x14ac:dyDescent="0.6">
      <c r="A31" s="1" t="s">
        <v>9</v>
      </c>
      <c r="C31" s="21"/>
      <c r="D31" s="21"/>
      <c r="F31" s="16"/>
      <c r="H31" s="16"/>
      <c r="J31" s="16"/>
      <c r="N31" s="2"/>
      <c r="O31" s="2"/>
      <c r="P31" s="2"/>
      <c r="Q31" s="2"/>
      <c r="R31" s="2"/>
      <c r="S31" s="2"/>
      <c r="T31" s="2"/>
      <c r="U31" s="26"/>
    </row>
    <row r="32" spans="1:21" s="1" customFormat="1" ht="24" customHeight="1" x14ac:dyDescent="0.6">
      <c r="A32" s="149" t="str">
        <f>A1</f>
        <v>Three Sixty Five  Public Company Limited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N32" s="2"/>
      <c r="O32" s="2"/>
      <c r="P32" s="2"/>
      <c r="Q32" s="2"/>
      <c r="R32" s="2"/>
      <c r="S32" s="2"/>
      <c r="T32" s="2"/>
      <c r="U32" s="26"/>
    </row>
    <row r="33" spans="1:21" s="1" customFormat="1" ht="24" customHeight="1" x14ac:dyDescent="0.6">
      <c r="A33" s="149" t="s">
        <v>41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N33" s="2"/>
      <c r="O33" s="2"/>
      <c r="P33" s="2"/>
      <c r="Q33" s="2"/>
      <c r="R33" s="2"/>
      <c r="S33" s="2"/>
      <c r="T33" s="2"/>
      <c r="U33" s="26"/>
    </row>
    <row r="34" spans="1:21" s="1" customFormat="1" ht="24" customHeight="1" x14ac:dyDescent="0.6">
      <c r="A34" s="149" t="str">
        <f>A3</f>
        <v>As at 30 September 2020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N34" s="2"/>
      <c r="O34" s="2"/>
      <c r="P34" s="2"/>
      <c r="Q34" s="2"/>
      <c r="R34" s="2"/>
      <c r="S34" s="2"/>
      <c r="T34" s="2"/>
      <c r="U34" s="26"/>
    </row>
    <row r="35" spans="1:21" s="1" customFormat="1" ht="24" customHeight="1" x14ac:dyDescent="0.6">
      <c r="A35" s="152" t="s">
        <v>36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N35" s="2"/>
      <c r="O35" s="2"/>
      <c r="P35" s="2"/>
      <c r="Q35" s="2"/>
      <c r="R35" s="2"/>
      <c r="S35" s="2"/>
      <c r="T35" s="2"/>
      <c r="U35" s="26"/>
    </row>
    <row r="36" spans="1:21" s="1" customFormat="1" ht="24" customHeight="1" x14ac:dyDescent="0.6">
      <c r="A36" s="3"/>
      <c r="B36" s="3"/>
      <c r="C36" s="3"/>
      <c r="D36" s="3"/>
      <c r="E36" s="148" t="s">
        <v>73</v>
      </c>
      <c r="F36" s="148"/>
      <c r="G36" s="148"/>
      <c r="H36" s="113"/>
      <c r="I36" s="148" t="s">
        <v>0</v>
      </c>
      <c r="J36" s="148"/>
      <c r="K36" s="148"/>
      <c r="N36" s="2"/>
      <c r="O36" s="2"/>
      <c r="P36" s="2"/>
      <c r="Q36" s="2"/>
      <c r="R36" s="2"/>
      <c r="S36" s="2"/>
      <c r="T36" s="2"/>
      <c r="U36" s="26"/>
    </row>
    <row r="37" spans="1:21" s="1" customFormat="1" ht="24" customHeight="1" x14ac:dyDescent="0.6">
      <c r="A37" s="3"/>
      <c r="B37" s="3"/>
      <c r="C37" s="5" t="s">
        <v>1</v>
      </c>
      <c r="D37" s="3"/>
      <c r="E37" s="6" t="s">
        <v>54</v>
      </c>
      <c r="F37" s="70"/>
      <c r="G37" s="6" t="s">
        <v>54</v>
      </c>
      <c r="H37" s="113"/>
      <c r="I37" s="6" t="s">
        <v>54</v>
      </c>
      <c r="J37" s="70"/>
      <c r="K37" s="6" t="s">
        <v>54</v>
      </c>
      <c r="N37" s="2"/>
      <c r="O37" s="2"/>
      <c r="P37" s="2"/>
      <c r="Q37" s="2"/>
      <c r="R37" s="2"/>
      <c r="S37" s="2"/>
      <c r="T37" s="2"/>
      <c r="U37" s="26"/>
    </row>
    <row r="38" spans="1:21" s="1" customFormat="1" ht="24" customHeight="1" x14ac:dyDescent="0.6">
      <c r="A38" s="7"/>
      <c r="B38" s="7"/>
      <c r="C38" s="5"/>
      <c r="D38" s="5"/>
      <c r="E38" s="106" t="s">
        <v>141</v>
      </c>
      <c r="F38" s="111"/>
      <c r="G38" s="8" t="s">
        <v>64</v>
      </c>
      <c r="H38" s="10"/>
      <c r="I38" s="106" t="s">
        <v>141</v>
      </c>
      <c r="J38" s="111"/>
      <c r="K38" s="8" t="s">
        <v>64</v>
      </c>
      <c r="N38" s="2"/>
      <c r="O38" s="2"/>
      <c r="P38" s="2"/>
      <c r="Q38" s="2"/>
      <c r="R38" s="2"/>
      <c r="S38" s="2"/>
      <c r="T38" s="2"/>
      <c r="U38" s="26"/>
    </row>
    <row r="39" spans="1:21" s="1" customFormat="1" ht="24" customHeight="1" x14ac:dyDescent="0.6">
      <c r="A39" s="7"/>
      <c r="B39" s="7"/>
      <c r="C39" s="5"/>
      <c r="D39" s="5"/>
      <c r="E39" s="11" t="s">
        <v>55</v>
      </c>
      <c r="F39" s="111"/>
      <c r="G39" s="11" t="s">
        <v>44</v>
      </c>
      <c r="H39" s="10"/>
      <c r="I39" s="11" t="s">
        <v>55</v>
      </c>
      <c r="J39" s="111"/>
      <c r="K39" s="11" t="s">
        <v>44</v>
      </c>
      <c r="N39" s="2"/>
      <c r="O39" s="2"/>
      <c r="P39" s="2"/>
      <c r="Q39" s="2"/>
      <c r="R39" s="2"/>
      <c r="S39" s="2"/>
      <c r="T39" s="2"/>
      <c r="U39" s="26"/>
    </row>
    <row r="40" spans="1:21" s="1" customFormat="1" ht="24" customHeight="1" x14ac:dyDescent="0.6">
      <c r="A40" s="7"/>
      <c r="B40" s="7"/>
      <c r="C40" s="5"/>
      <c r="D40" s="5"/>
      <c r="E40" s="11" t="s">
        <v>43</v>
      </c>
      <c r="F40" s="111"/>
      <c r="G40" s="9"/>
      <c r="H40" s="10"/>
      <c r="I40" s="11" t="s">
        <v>43</v>
      </c>
      <c r="J40" s="111"/>
      <c r="K40" s="9"/>
      <c r="N40" s="2"/>
      <c r="O40" s="2"/>
      <c r="P40" s="2"/>
      <c r="Q40" s="2"/>
      <c r="R40" s="2"/>
      <c r="S40" s="2"/>
      <c r="T40" s="2"/>
      <c r="U40" s="26"/>
    </row>
    <row r="41" spans="1:21" s="1" customFormat="1" ht="24" customHeight="1" x14ac:dyDescent="0.6">
      <c r="A41" s="12" t="s">
        <v>10</v>
      </c>
      <c r="B41" s="38"/>
      <c r="C41" s="13"/>
      <c r="D41" s="13"/>
      <c r="E41" s="14"/>
      <c r="F41" s="15"/>
      <c r="G41" s="14"/>
      <c r="H41" s="16"/>
      <c r="J41" s="16"/>
      <c r="N41" s="2"/>
      <c r="O41" s="2"/>
      <c r="P41" s="2"/>
      <c r="Q41" s="2"/>
      <c r="R41" s="2"/>
      <c r="S41" s="2"/>
      <c r="T41" s="2"/>
      <c r="U41" s="26"/>
    </row>
    <row r="42" spans="1:21" ht="24" customHeight="1" x14ac:dyDescent="0.6">
      <c r="A42" s="12" t="s">
        <v>11</v>
      </c>
      <c r="B42" s="39"/>
      <c r="C42" s="17"/>
      <c r="E42" s="19"/>
      <c r="F42" s="37"/>
      <c r="G42" s="19"/>
      <c r="H42" s="37"/>
      <c r="I42" s="19"/>
      <c r="J42" s="37"/>
      <c r="K42" s="19"/>
      <c r="U42" s="26"/>
    </row>
    <row r="43" spans="1:21" ht="24" customHeight="1" x14ac:dyDescent="0.6">
      <c r="A43" s="71" t="s">
        <v>84</v>
      </c>
      <c r="B43" s="39"/>
      <c r="C43" s="17">
        <v>15</v>
      </c>
      <c r="E43" s="19">
        <v>24104</v>
      </c>
      <c r="F43" s="37"/>
      <c r="G43" s="19">
        <v>21152</v>
      </c>
      <c r="H43" s="37"/>
      <c r="I43" s="19">
        <v>24104</v>
      </c>
      <c r="J43" s="37"/>
      <c r="K43" s="19">
        <v>21152</v>
      </c>
      <c r="U43" s="26"/>
    </row>
    <row r="44" spans="1:21" ht="24" customHeight="1" x14ac:dyDescent="0.6">
      <c r="A44" s="110" t="s">
        <v>164</v>
      </c>
      <c r="B44" s="39"/>
      <c r="C44" s="17"/>
      <c r="E44" s="116">
        <v>0</v>
      </c>
      <c r="F44" s="37"/>
      <c r="G44" s="116">
        <v>0</v>
      </c>
      <c r="H44" s="37"/>
      <c r="I44" s="19">
        <v>13000</v>
      </c>
      <c r="J44" s="37"/>
      <c r="K44" s="116">
        <v>0</v>
      </c>
      <c r="U44" s="26"/>
    </row>
    <row r="45" spans="1:21" ht="24" customHeight="1" x14ac:dyDescent="0.6">
      <c r="A45" s="71" t="s">
        <v>151</v>
      </c>
      <c r="C45" s="21">
        <v>16</v>
      </c>
      <c r="D45" s="22"/>
      <c r="E45" s="23">
        <f>11784+(2091-1727)</f>
        <v>12148</v>
      </c>
      <c r="F45" s="40"/>
      <c r="G45" s="25">
        <v>39684</v>
      </c>
      <c r="H45" s="40"/>
      <c r="I45" s="23">
        <v>11147</v>
      </c>
      <c r="J45" s="114"/>
      <c r="K45" s="41">
        <v>26073</v>
      </c>
      <c r="U45" s="26"/>
    </row>
    <row r="46" spans="1:21" ht="24" customHeight="1" x14ac:dyDescent="0.6">
      <c r="A46" s="1" t="s">
        <v>155</v>
      </c>
      <c r="C46" s="21">
        <v>17</v>
      </c>
      <c r="D46" s="22"/>
      <c r="E46" s="23">
        <v>747865</v>
      </c>
      <c r="F46" s="24"/>
      <c r="G46" s="25">
        <v>747865</v>
      </c>
      <c r="H46" s="24"/>
      <c r="I46" s="23">
        <v>747865</v>
      </c>
      <c r="J46" s="24"/>
      <c r="K46" s="42">
        <v>747865</v>
      </c>
      <c r="U46" s="26"/>
    </row>
    <row r="47" spans="1:21" ht="24" customHeight="1" x14ac:dyDescent="0.6">
      <c r="A47" s="1" t="s">
        <v>156</v>
      </c>
      <c r="C47" s="21">
        <v>18</v>
      </c>
      <c r="D47" s="22"/>
      <c r="E47" s="23">
        <v>1727</v>
      </c>
      <c r="F47" s="24"/>
      <c r="G47" s="25">
        <v>0</v>
      </c>
      <c r="H47" s="24"/>
      <c r="I47" s="23">
        <v>1727</v>
      </c>
      <c r="J47" s="24"/>
      <c r="K47" s="42">
        <v>0</v>
      </c>
      <c r="U47" s="26"/>
    </row>
    <row r="48" spans="1:21" ht="24" customHeight="1" x14ac:dyDescent="0.6">
      <c r="A48" s="1" t="s">
        <v>12</v>
      </c>
      <c r="C48" s="21"/>
      <c r="D48" s="22"/>
      <c r="E48" s="23">
        <v>517</v>
      </c>
      <c r="F48" s="24"/>
      <c r="G48" s="25">
        <v>1370</v>
      </c>
      <c r="H48" s="27"/>
      <c r="I48" s="72">
        <v>326</v>
      </c>
      <c r="J48" s="24"/>
      <c r="K48" s="25">
        <v>817</v>
      </c>
      <c r="U48" s="26"/>
    </row>
    <row r="49" spans="1:21" ht="24" customHeight="1" x14ac:dyDescent="0.6">
      <c r="A49" s="12" t="s">
        <v>13</v>
      </c>
      <c r="C49" s="21"/>
      <c r="D49" s="22"/>
      <c r="E49" s="65">
        <f t="shared" ref="E49:K49" si="1">SUM(E43:E48)</f>
        <v>786361</v>
      </c>
      <c r="F49" s="33">
        <f t="shared" si="1"/>
        <v>0</v>
      </c>
      <c r="G49" s="65">
        <f t="shared" si="1"/>
        <v>810071</v>
      </c>
      <c r="H49" s="33">
        <f t="shared" si="1"/>
        <v>0</v>
      </c>
      <c r="I49" s="65">
        <f t="shared" si="1"/>
        <v>798169</v>
      </c>
      <c r="J49" s="33">
        <f t="shared" si="1"/>
        <v>0</v>
      </c>
      <c r="K49" s="65">
        <f t="shared" si="1"/>
        <v>795907</v>
      </c>
      <c r="U49" s="26"/>
    </row>
    <row r="50" spans="1:21" ht="24" customHeight="1" x14ac:dyDescent="0.6">
      <c r="A50" s="12" t="s">
        <v>14</v>
      </c>
      <c r="C50" s="21"/>
      <c r="D50" s="22"/>
      <c r="E50" s="23"/>
      <c r="F50" s="24"/>
      <c r="G50" s="23"/>
      <c r="H50" s="24"/>
      <c r="I50" s="23"/>
      <c r="J50" s="24"/>
      <c r="K50" s="23"/>
      <c r="U50" s="26"/>
    </row>
    <row r="51" spans="1:21" ht="24" customHeight="1" x14ac:dyDescent="0.6">
      <c r="A51" s="110" t="s">
        <v>157</v>
      </c>
      <c r="C51" s="21">
        <v>18</v>
      </c>
      <c r="D51" s="22"/>
      <c r="E51" s="23">
        <v>1508</v>
      </c>
      <c r="F51" s="24"/>
      <c r="G51" s="23">
        <v>0</v>
      </c>
      <c r="H51" s="24"/>
      <c r="I51" s="23">
        <v>446</v>
      </c>
      <c r="J51" s="24"/>
      <c r="K51" s="25">
        <v>0</v>
      </c>
      <c r="U51" s="26"/>
    </row>
    <row r="52" spans="1:21" ht="24" customHeight="1" x14ac:dyDescent="0.6">
      <c r="A52" s="38" t="s">
        <v>66</v>
      </c>
      <c r="B52" s="17"/>
      <c r="C52" s="30">
        <v>19</v>
      </c>
      <c r="D52" s="22"/>
      <c r="E52" s="23">
        <v>337</v>
      </c>
      <c r="F52" s="24"/>
      <c r="G52" s="23">
        <v>2945</v>
      </c>
      <c r="H52" s="24"/>
      <c r="I52" s="23">
        <v>337</v>
      </c>
      <c r="J52" s="24"/>
      <c r="K52" s="25">
        <v>2204</v>
      </c>
      <c r="U52" s="26"/>
    </row>
    <row r="53" spans="1:21" ht="24" customHeight="1" x14ac:dyDescent="0.6">
      <c r="A53" s="38" t="s">
        <v>85</v>
      </c>
      <c r="C53" s="21"/>
      <c r="E53" s="23">
        <v>115</v>
      </c>
      <c r="F53" s="24"/>
      <c r="G53" s="23">
        <v>115</v>
      </c>
      <c r="H53" s="24"/>
      <c r="I53" s="23">
        <v>115</v>
      </c>
      <c r="J53" s="24"/>
      <c r="K53" s="25">
        <v>115</v>
      </c>
      <c r="U53" s="26"/>
    </row>
    <row r="54" spans="1:21" ht="24" customHeight="1" x14ac:dyDescent="0.6">
      <c r="A54" s="12" t="s">
        <v>15</v>
      </c>
      <c r="C54" s="17"/>
      <c r="D54" s="22"/>
      <c r="E54" s="65">
        <f>SUM(E51:E53)</f>
        <v>1960</v>
      </c>
      <c r="F54" s="33"/>
      <c r="G54" s="65">
        <f>SUM(G51:G53)</f>
        <v>3060</v>
      </c>
      <c r="H54" s="33"/>
      <c r="I54" s="65">
        <f>SUM(I51:I53)</f>
        <v>898</v>
      </c>
      <c r="J54" s="33"/>
      <c r="K54" s="65">
        <f>SUM(K51:K53)</f>
        <v>2319</v>
      </c>
      <c r="U54" s="26"/>
    </row>
    <row r="55" spans="1:21" ht="24" customHeight="1" x14ac:dyDescent="0.6">
      <c r="A55" s="12" t="s">
        <v>16</v>
      </c>
      <c r="C55" s="17"/>
      <c r="D55" s="22"/>
      <c r="E55" s="65">
        <f>+E49+E54</f>
        <v>788321</v>
      </c>
      <c r="F55" s="33"/>
      <c r="G55" s="65">
        <f>+G49+G54</f>
        <v>813131</v>
      </c>
      <c r="H55" s="33"/>
      <c r="I55" s="65">
        <f>+I49+I54</f>
        <v>799067</v>
      </c>
      <c r="J55" s="33"/>
      <c r="K55" s="65">
        <f>+K49+K54</f>
        <v>798226</v>
      </c>
      <c r="U55" s="26"/>
    </row>
    <row r="56" spans="1:21" s="1" customFormat="1" ht="24" customHeight="1" x14ac:dyDescent="0.6">
      <c r="A56" s="12" t="s">
        <v>17</v>
      </c>
      <c r="C56" s="21"/>
      <c r="D56" s="21"/>
      <c r="E56" s="14"/>
      <c r="F56" s="15"/>
      <c r="G56" s="14"/>
      <c r="H56" s="16"/>
      <c r="J56" s="16"/>
      <c r="N56" s="2"/>
      <c r="O56" s="2"/>
      <c r="P56" s="2"/>
      <c r="Q56" s="2"/>
      <c r="R56" s="2"/>
      <c r="S56" s="2"/>
      <c r="T56" s="2"/>
      <c r="U56" s="26"/>
    </row>
    <row r="57" spans="1:21" s="1" customFormat="1" ht="24" customHeight="1" x14ac:dyDescent="0.6">
      <c r="A57" s="43" t="s">
        <v>18</v>
      </c>
      <c r="C57" s="21"/>
      <c r="D57" s="21"/>
      <c r="E57" s="14"/>
      <c r="F57" s="15"/>
      <c r="G57" s="14"/>
      <c r="H57" s="16"/>
      <c r="J57" s="16"/>
      <c r="N57" s="2"/>
      <c r="O57" s="2"/>
      <c r="P57" s="2"/>
      <c r="Q57" s="2"/>
      <c r="R57" s="2"/>
      <c r="S57" s="2"/>
      <c r="T57" s="2"/>
      <c r="U57" s="26"/>
    </row>
    <row r="58" spans="1:21" s="1" customFormat="1" ht="24" customHeight="1" x14ac:dyDescent="0.6">
      <c r="A58" s="38" t="s">
        <v>19</v>
      </c>
      <c r="C58" s="30">
        <v>20</v>
      </c>
      <c r="D58" s="21"/>
      <c r="E58" s="14"/>
      <c r="F58" s="15"/>
      <c r="G58" s="14"/>
      <c r="H58" s="16"/>
      <c r="J58" s="16"/>
      <c r="N58" s="2"/>
      <c r="O58" s="2"/>
      <c r="P58" s="2"/>
      <c r="Q58" s="2"/>
      <c r="R58" s="2"/>
      <c r="S58" s="2"/>
      <c r="T58" s="2"/>
      <c r="U58" s="26"/>
    </row>
    <row r="59" spans="1:21" s="1" customFormat="1" ht="24" customHeight="1" thickBot="1" x14ac:dyDescent="0.65">
      <c r="A59" s="38" t="s">
        <v>86</v>
      </c>
      <c r="C59" s="21"/>
      <c r="D59" s="21"/>
      <c r="E59" s="44">
        <v>3385379</v>
      </c>
      <c r="F59" s="33"/>
      <c r="G59" s="45">
        <v>3385379</v>
      </c>
      <c r="H59" s="33"/>
      <c r="I59" s="44">
        <v>3385379</v>
      </c>
      <c r="J59" s="24"/>
      <c r="K59" s="45">
        <v>3385379</v>
      </c>
      <c r="N59" s="2"/>
      <c r="O59" s="2"/>
      <c r="P59" s="2"/>
      <c r="Q59" s="2"/>
      <c r="R59" s="2"/>
      <c r="S59" s="2"/>
      <c r="T59" s="2"/>
      <c r="U59" s="26"/>
    </row>
    <row r="60" spans="1:21" ht="24" customHeight="1" thickTop="1" x14ac:dyDescent="0.6">
      <c r="A60" s="38" t="s">
        <v>48</v>
      </c>
      <c r="B60" s="39"/>
      <c r="C60" s="21"/>
      <c r="D60" s="35"/>
      <c r="E60" s="46"/>
      <c r="F60" s="40"/>
      <c r="G60" s="46"/>
      <c r="H60" s="40"/>
      <c r="I60" s="46"/>
      <c r="J60" s="115"/>
      <c r="K60" s="46"/>
      <c r="U60" s="26"/>
    </row>
    <row r="61" spans="1:21" ht="24" customHeight="1" x14ac:dyDescent="0.6">
      <c r="A61" s="38" t="s">
        <v>165</v>
      </c>
      <c r="B61" s="39"/>
      <c r="C61" s="21"/>
      <c r="D61" s="35"/>
      <c r="E61" s="23">
        <v>690805</v>
      </c>
      <c r="F61" s="40"/>
      <c r="G61" s="25"/>
      <c r="H61" s="24"/>
      <c r="I61" s="23">
        <v>690805</v>
      </c>
      <c r="J61" s="24"/>
      <c r="K61" s="25"/>
      <c r="U61" s="26"/>
    </row>
    <row r="62" spans="1:21" ht="24" customHeight="1" x14ac:dyDescent="0.6">
      <c r="A62" s="38" t="s">
        <v>87</v>
      </c>
      <c r="B62" s="39"/>
      <c r="C62" s="21"/>
      <c r="D62" s="35"/>
      <c r="E62" s="23"/>
      <c r="F62" s="40"/>
      <c r="G62" s="25">
        <v>677076</v>
      </c>
      <c r="H62" s="24"/>
      <c r="I62" s="23"/>
      <c r="J62" s="24"/>
      <c r="K62" s="25">
        <v>677076</v>
      </c>
      <c r="U62" s="26"/>
    </row>
    <row r="63" spans="1:21" ht="24" customHeight="1" x14ac:dyDescent="0.6">
      <c r="A63" s="38" t="s">
        <v>145</v>
      </c>
      <c r="B63" s="39"/>
      <c r="C63" s="21"/>
      <c r="D63" s="35"/>
      <c r="E63" s="23">
        <v>-10983</v>
      </c>
      <c r="F63" s="40"/>
      <c r="G63" s="25">
        <v>0</v>
      </c>
      <c r="H63" s="24"/>
      <c r="I63" s="23">
        <v>-10983</v>
      </c>
      <c r="J63" s="24"/>
      <c r="K63" s="25">
        <v>0</v>
      </c>
      <c r="U63" s="26"/>
    </row>
    <row r="64" spans="1:21" ht="24" customHeight="1" x14ac:dyDescent="0.6">
      <c r="A64" s="38" t="s">
        <v>88</v>
      </c>
      <c r="B64" s="17"/>
      <c r="C64" s="21"/>
      <c r="D64" s="22"/>
      <c r="E64" s="23"/>
      <c r="F64" s="24"/>
      <c r="G64" s="25"/>
      <c r="H64" s="24"/>
      <c r="I64" s="23"/>
      <c r="J64" s="24"/>
      <c r="K64" s="25"/>
      <c r="U64" s="26"/>
    </row>
    <row r="65" spans="1:21" ht="24" customHeight="1" x14ac:dyDescent="0.6">
      <c r="A65" s="1" t="s">
        <v>20</v>
      </c>
      <c r="B65" s="17"/>
      <c r="C65" s="22"/>
      <c r="D65" s="22"/>
      <c r="E65" s="47">
        <v>-1341009</v>
      </c>
      <c r="F65" s="24"/>
      <c r="G65" s="47">
        <v>-1282965</v>
      </c>
      <c r="H65" s="27"/>
      <c r="I65" s="47">
        <v>-1356487</v>
      </c>
      <c r="J65" s="24"/>
      <c r="K65" s="47">
        <v>-1291481</v>
      </c>
      <c r="U65" s="26"/>
    </row>
    <row r="66" spans="1:21" ht="24" customHeight="1" x14ac:dyDescent="0.6">
      <c r="A66" s="12" t="s">
        <v>21</v>
      </c>
      <c r="B66" s="39"/>
      <c r="C66" s="22"/>
      <c r="D66" s="22"/>
      <c r="E66" s="68">
        <f>SUM(E61:E65)</f>
        <v>-661187</v>
      </c>
      <c r="F66" s="33"/>
      <c r="G66" s="68">
        <f>SUM(G61:G65)</f>
        <v>-605889</v>
      </c>
      <c r="H66" s="33"/>
      <c r="I66" s="68">
        <f>SUM(I61:I65)</f>
        <v>-676665</v>
      </c>
      <c r="J66" s="33"/>
      <c r="K66" s="68">
        <f>SUM(K61:K65)</f>
        <v>-614405</v>
      </c>
      <c r="U66" s="26"/>
    </row>
    <row r="67" spans="1:21" ht="24" customHeight="1" thickBot="1" x14ac:dyDescent="0.65">
      <c r="A67" s="12" t="s">
        <v>22</v>
      </c>
      <c r="B67" s="48"/>
      <c r="C67" s="12"/>
      <c r="D67" s="12"/>
      <c r="E67" s="67">
        <f>SUM(E55,E66)</f>
        <v>127134</v>
      </c>
      <c r="F67" s="33"/>
      <c r="G67" s="67">
        <f>SUM(G55,G66)</f>
        <v>207242</v>
      </c>
      <c r="H67" s="33"/>
      <c r="I67" s="67">
        <f>SUM(I55,I66)</f>
        <v>122402</v>
      </c>
      <c r="J67" s="33"/>
      <c r="K67" s="67">
        <f>SUM(K55,K66)</f>
        <v>183821</v>
      </c>
      <c r="U67" s="26"/>
    </row>
    <row r="68" spans="1:21" ht="24" customHeight="1" thickTop="1" x14ac:dyDescent="0.6">
      <c r="A68" s="49"/>
      <c r="B68" s="48"/>
    </row>
    <row r="69" spans="1:21" s="1" customFormat="1" ht="24" customHeight="1" x14ac:dyDescent="0.6">
      <c r="A69" s="1" t="s">
        <v>9</v>
      </c>
      <c r="C69" s="13"/>
      <c r="D69" s="13"/>
      <c r="E69" s="147"/>
      <c r="F69" s="16"/>
      <c r="H69" s="16"/>
      <c r="J69" s="16"/>
      <c r="N69" s="2"/>
      <c r="O69" s="2"/>
      <c r="P69" s="2"/>
      <c r="Q69" s="2"/>
      <c r="R69" s="2"/>
      <c r="S69" s="2"/>
      <c r="T69" s="2"/>
    </row>
    <row r="70" spans="1:21" s="1" customFormat="1" ht="24" customHeight="1" x14ac:dyDescent="0.6">
      <c r="C70" s="13"/>
      <c r="D70" s="13"/>
      <c r="E70" s="147"/>
      <c r="F70" s="16"/>
      <c r="G70" s="146"/>
      <c r="H70" s="16"/>
      <c r="J70" s="16"/>
      <c r="N70" s="2"/>
      <c r="O70" s="2"/>
      <c r="P70" s="2"/>
      <c r="Q70" s="2"/>
      <c r="R70" s="2"/>
      <c r="S70" s="2"/>
      <c r="T70" s="2"/>
    </row>
    <row r="71" spans="1:21" s="1" customFormat="1" ht="24" customHeight="1" x14ac:dyDescent="0.6">
      <c r="C71" s="13"/>
      <c r="D71" s="13"/>
      <c r="F71" s="16"/>
      <c r="G71" s="116"/>
      <c r="H71" s="16"/>
      <c r="J71" s="16"/>
      <c r="N71" s="2"/>
      <c r="O71" s="2"/>
      <c r="P71" s="2"/>
      <c r="Q71" s="2"/>
      <c r="R71" s="2"/>
      <c r="S71" s="2"/>
      <c r="T71" s="2"/>
    </row>
    <row r="72" spans="1:21" s="1" customFormat="1" ht="24" customHeight="1" x14ac:dyDescent="0.6">
      <c r="C72" s="13"/>
      <c r="D72" s="13"/>
      <c r="E72" s="147"/>
      <c r="F72" s="16"/>
      <c r="H72" s="16"/>
      <c r="J72" s="16"/>
      <c r="N72" s="2"/>
      <c r="O72" s="2"/>
      <c r="P72" s="2"/>
      <c r="Q72" s="2"/>
      <c r="R72" s="2"/>
      <c r="S72" s="2"/>
      <c r="T72" s="2"/>
    </row>
    <row r="73" spans="1:21" s="1" customFormat="1" ht="24" customHeight="1" x14ac:dyDescent="0.6">
      <c r="C73" s="13"/>
      <c r="D73" s="13"/>
      <c r="F73" s="16"/>
      <c r="H73" s="16"/>
      <c r="J73" s="16"/>
      <c r="N73" s="2"/>
      <c r="O73" s="2"/>
      <c r="P73" s="2"/>
      <c r="Q73" s="2"/>
      <c r="R73" s="2"/>
      <c r="S73" s="2"/>
      <c r="T73" s="2"/>
    </row>
    <row r="74" spans="1:21" s="1" customFormat="1" ht="24" customHeight="1" x14ac:dyDescent="0.6">
      <c r="C74" s="13"/>
      <c r="D74" s="13"/>
      <c r="F74" s="16"/>
      <c r="H74" s="16"/>
      <c r="J74" s="16"/>
      <c r="N74" s="2"/>
      <c r="O74" s="2"/>
      <c r="P74" s="2"/>
      <c r="Q74" s="2"/>
      <c r="R74" s="2"/>
      <c r="S74" s="2"/>
      <c r="T74" s="2"/>
    </row>
    <row r="75" spans="1:21" s="1" customFormat="1" ht="24" customHeight="1" x14ac:dyDescent="0.6">
      <c r="C75" s="13"/>
      <c r="D75" s="13"/>
      <c r="F75" s="16"/>
      <c r="H75" s="16"/>
      <c r="J75" s="16"/>
      <c r="N75" s="2"/>
      <c r="O75" s="2"/>
      <c r="P75" s="2"/>
      <c r="Q75" s="2"/>
      <c r="R75" s="2"/>
      <c r="S75" s="2"/>
      <c r="T75" s="2"/>
    </row>
    <row r="76" spans="1:21" ht="24" customHeight="1" x14ac:dyDescent="0.6">
      <c r="E76" s="19"/>
    </row>
    <row r="77" spans="1:21" ht="24" customHeight="1" x14ac:dyDescent="0.6">
      <c r="E77" s="50">
        <f t="shared" ref="E77:K77" si="2">E29-E67</f>
        <v>0</v>
      </c>
      <c r="F77" s="112">
        <f t="shared" si="2"/>
        <v>0</v>
      </c>
      <c r="G77" s="50">
        <f t="shared" si="2"/>
        <v>0</v>
      </c>
      <c r="H77" s="112">
        <f t="shared" si="2"/>
        <v>0</v>
      </c>
      <c r="I77" s="50">
        <f t="shared" si="2"/>
        <v>0</v>
      </c>
      <c r="J77" s="112">
        <f t="shared" si="2"/>
        <v>0</v>
      </c>
      <c r="K77" s="50">
        <f t="shared" si="2"/>
        <v>0</v>
      </c>
    </row>
    <row r="78" spans="1:21" ht="24" customHeight="1" x14ac:dyDescent="0.6">
      <c r="E78" s="19"/>
    </row>
    <row r="79" spans="1:21" ht="24" customHeight="1" x14ac:dyDescent="0.6">
      <c r="E79" s="19"/>
    </row>
    <row r="80" spans="1:21" ht="24" customHeight="1" x14ac:dyDescent="0.6">
      <c r="E80" s="19"/>
    </row>
    <row r="81" spans="5:5" ht="24" customHeight="1" x14ac:dyDescent="0.6">
      <c r="E81" s="19"/>
    </row>
    <row r="82" spans="5:5" ht="24" customHeight="1" x14ac:dyDescent="0.6">
      <c r="E82" s="19"/>
    </row>
    <row r="83" spans="5:5" ht="24" customHeight="1" x14ac:dyDescent="0.6">
      <c r="E83" s="19"/>
    </row>
    <row r="84" spans="5:5" ht="24" customHeight="1" x14ac:dyDescent="0.6">
      <c r="E84" s="19"/>
    </row>
    <row r="85" spans="5:5" ht="24" customHeight="1" x14ac:dyDescent="0.6">
      <c r="E85" s="19"/>
    </row>
    <row r="86" spans="5:5" ht="24" customHeight="1" x14ac:dyDescent="0.6">
      <c r="E86" s="19"/>
    </row>
    <row r="87" spans="5:5" ht="24" customHeight="1" x14ac:dyDescent="0.6">
      <c r="E87" s="19"/>
    </row>
    <row r="88" spans="5:5" ht="24" customHeight="1" x14ac:dyDescent="0.6">
      <c r="E88" s="19"/>
    </row>
    <row r="89" spans="5:5" ht="24" customHeight="1" x14ac:dyDescent="0.6">
      <c r="E89" s="19"/>
    </row>
    <row r="90" spans="5:5" ht="24" customHeight="1" x14ac:dyDescent="0.6">
      <c r="E90" s="19"/>
    </row>
    <row r="91" spans="5:5" ht="24" customHeight="1" x14ac:dyDescent="0.6">
      <c r="E91" s="19"/>
    </row>
    <row r="92" spans="5:5" ht="24" customHeight="1" x14ac:dyDescent="0.6">
      <c r="E92" s="19"/>
    </row>
  </sheetData>
  <mergeCells count="12">
    <mergeCell ref="A32:K32"/>
    <mergeCell ref="A33:K33"/>
    <mergeCell ref="A34:K34"/>
    <mergeCell ref="A35:K35"/>
    <mergeCell ref="E36:G36"/>
    <mergeCell ref="I36:K36"/>
    <mergeCell ref="E5:G5"/>
    <mergeCell ref="I5:K5"/>
    <mergeCell ref="A1:K1"/>
    <mergeCell ref="A2:K2"/>
    <mergeCell ref="A3:K3"/>
    <mergeCell ref="A4:K4"/>
  </mergeCells>
  <printOptions horizontalCentered="1"/>
  <pageMargins left="0.70866141732283472" right="0.19685039370078741" top="0.78740157480314965" bottom="0.23622047244094491" header="0.31496062992125984" footer="0.31496062992125984"/>
  <pageSetup paperSize="9" scale="69" firstPageNumber="5" orientation="portrait" useFirstPageNumber="1" r:id="rId1"/>
  <headerFooter>
    <oddFooter>&amp;R&amp;P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pageSetUpPr fitToPage="1"/>
  </sheetPr>
  <dimension ref="A1:J40"/>
  <sheetViews>
    <sheetView showGridLines="0" view="pageBreakPreview" topLeftCell="A16" zoomScale="70" zoomScaleNormal="100" zoomScaleSheetLayoutView="70" workbookViewId="0">
      <selection activeCell="A33" sqref="A33"/>
    </sheetView>
  </sheetViews>
  <sheetFormatPr defaultColWidth="9.21875" defaultRowHeight="24" customHeight="1" x14ac:dyDescent="0.6"/>
  <cols>
    <col min="1" max="1" width="43.21875" style="54" customWidth="1"/>
    <col min="2" max="2" width="9.21875" style="54"/>
    <col min="3" max="3" width="10.21875" style="54" customWidth="1"/>
    <col min="4" max="4" width="17.77734375" style="54" customWidth="1"/>
    <col min="5" max="5" width="1.44140625" style="95" customWidth="1"/>
    <col min="6" max="6" width="17.77734375" style="54" customWidth="1"/>
    <col min="7" max="7" width="1.44140625" style="95" customWidth="1"/>
    <col min="8" max="8" width="17.77734375" style="54" customWidth="1"/>
    <col min="9" max="9" width="1.44140625" style="95" customWidth="1"/>
    <col min="10" max="10" width="17.77734375" style="54" customWidth="1"/>
    <col min="11" max="16384" width="9.21875" style="54"/>
  </cols>
  <sheetData>
    <row r="1" spans="1:10" ht="24" customHeight="1" x14ac:dyDescent="0.6">
      <c r="A1" s="7"/>
      <c r="B1" s="7"/>
      <c r="C1" s="51"/>
      <c r="D1" s="7"/>
      <c r="E1" s="117"/>
      <c r="F1" s="7"/>
      <c r="G1" s="117"/>
      <c r="H1" s="7"/>
      <c r="I1" s="117"/>
      <c r="J1" s="73" t="s">
        <v>37</v>
      </c>
    </row>
    <row r="2" spans="1:10" s="74" customFormat="1" ht="24" customHeight="1" x14ac:dyDescent="0.6">
      <c r="A2" s="153" t="s">
        <v>72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s="74" customFormat="1" ht="24" customHeight="1" x14ac:dyDescent="0.6">
      <c r="A3" s="153" t="s">
        <v>45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s="74" customFormat="1" ht="24" customHeight="1" x14ac:dyDescent="0.6">
      <c r="A4" s="153" t="s">
        <v>142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0" s="7" customFormat="1" ht="24" customHeight="1" x14ac:dyDescent="0.6">
      <c r="A5" s="152" t="s">
        <v>36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s="7" customFormat="1" ht="24" customHeight="1" x14ac:dyDescent="0.6">
      <c r="A6" s="109"/>
      <c r="B6" s="109"/>
      <c r="C6" s="109"/>
      <c r="E6" s="70"/>
      <c r="F6" s="109"/>
      <c r="G6" s="109"/>
      <c r="H6" s="109"/>
      <c r="I6" s="109"/>
      <c r="J6" s="109"/>
    </row>
    <row r="7" spans="1:10" s="7" customFormat="1" ht="24" customHeight="1" x14ac:dyDescent="0.6">
      <c r="A7" s="75"/>
      <c r="B7" s="75"/>
      <c r="C7" s="75"/>
      <c r="D7" s="148" t="s">
        <v>73</v>
      </c>
      <c r="E7" s="148"/>
      <c r="F7" s="148"/>
      <c r="G7" s="70"/>
      <c r="H7" s="69"/>
      <c r="I7" s="70" t="s">
        <v>0</v>
      </c>
      <c r="J7" s="76"/>
    </row>
    <row r="8" spans="1:10" s="7" customFormat="1" ht="24" customHeight="1" x14ac:dyDescent="0.6">
      <c r="C8" s="5" t="s">
        <v>1</v>
      </c>
      <c r="D8" s="77">
        <v>2020</v>
      </c>
      <c r="E8" s="77"/>
      <c r="F8" s="77">
        <v>2019</v>
      </c>
      <c r="G8" s="117"/>
      <c r="H8" s="77">
        <v>2020</v>
      </c>
      <c r="I8" s="77"/>
      <c r="J8" s="77">
        <v>2019</v>
      </c>
    </row>
    <row r="9" spans="1:10" s="7" customFormat="1" ht="24" customHeight="1" x14ac:dyDescent="0.6">
      <c r="C9" s="5"/>
      <c r="D9" s="77"/>
      <c r="E9" s="77"/>
      <c r="F9" s="78"/>
      <c r="G9" s="117"/>
      <c r="H9" s="78"/>
      <c r="I9" s="78"/>
      <c r="J9" s="78"/>
    </row>
    <row r="10" spans="1:10" s="7" customFormat="1" ht="24" customHeight="1" x14ac:dyDescent="0.6">
      <c r="A10" s="7" t="s">
        <v>89</v>
      </c>
      <c r="C10" s="54"/>
      <c r="D10" s="55">
        <v>150</v>
      </c>
      <c r="E10" s="57"/>
      <c r="F10" s="55">
        <v>23586</v>
      </c>
      <c r="G10" s="57"/>
      <c r="H10" s="55">
        <v>0</v>
      </c>
      <c r="I10" s="57"/>
      <c r="J10" s="55">
        <v>21139</v>
      </c>
    </row>
    <row r="11" spans="1:10" ht="24" customHeight="1" x14ac:dyDescent="0.6">
      <c r="A11" s="7" t="s">
        <v>90</v>
      </c>
      <c r="C11" s="80"/>
      <c r="D11" s="58">
        <v>-134</v>
      </c>
      <c r="E11" s="52"/>
      <c r="F11" s="58">
        <v>-16806</v>
      </c>
      <c r="G11" s="52"/>
      <c r="H11" s="58">
        <v>-34</v>
      </c>
      <c r="I11" s="52"/>
      <c r="J11" s="58">
        <v>-15006</v>
      </c>
    </row>
    <row r="12" spans="1:10" ht="24" customHeight="1" x14ac:dyDescent="0.6">
      <c r="A12" s="79" t="s">
        <v>91</v>
      </c>
      <c r="C12" s="81"/>
      <c r="D12" s="82">
        <f>SUM(D10:D11)</f>
        <v>16</v>
      </c>
      <c r="E12" s="84"/>
      <c r="F12" s="82">
        <f>SUM(F10:F11)</f>
        <v>6780</v>
      </c>
      <c r="G12" s="84"/>
      <c r="H12" s="82">
        <f>SUM(H10:H11)</f>
        <v>-34</v>
      </c>
      <c r="I12" s="84"/>
      <c r="J12" s="82">
        <f>SUM(J10:J11)</f>
        <v>6133</v>
      </c>
    </row>
    <row r="13" spans="1:10" ht="24" customHeight="1" x14ac:dyDescent="0.6">
      <c r="A13" s="54" t="s">
        <v>92</v>
      </c>
      <c r="C13" s="81"/>
      <c r="D13" s="55">
        <v>20855</v>
      </c>
      <c r="E13" s="52"/>
      <c r="F13" s="55">
        <v>307</v>
      </c>
      <c r="G13" s="52"/>
      <c r="H13" s="55">
        <v>1707</v>
      </c>
      <c r="I13" s="52"/>
      <c r="J13" s="55">
        <v>294</v>
      </c>
    </row>
    <row r="14" spans="1:10" ht="24" customHeight="1" x14ac:dyDescent="0.6">
      <c r="A14" s="7" t="s">
        <v>93</v>
      </c>
      <c r="C14" s="81"/>
      <c r="D14" s="55">
        <v>0</v>
      </c>
      <c r="E14" s="52"/>
      <c r="F14" s="55">
        <v>2986</v>
      </c>
      <c r="G14" s="52"/>
      <c r="H14" s="55">
        <v>6191</v>
      </c>
      <c r="I14" s="52"/>
      <c r="J14" s="55">
        <v>990</v>
      </c>
    </row>
    <row r="15" spans="1:10" ht="24" customHeight="1" x14ac:dyDescent="0.6">
      <c r="A15" s="7" t="s">
        <v>94</v>
      </c>
      <c r="C15" s="51"/>
      <c r="D15" s="52">
        <v>-777</v>
      </c>
      <c r="E15" s="52"/>
      <c r="F15" s="52">
        <v>-4673</v>
      </c>
      <c r="G15" s="53"/>
      <c r="H15" s="52">
        <v>-635</v>
      </c>
      <c r="I15" s="52"/>
      <c r="J15" s="52">
        <v>-3724</v>
      </c>
    </row>
    <row r="16" spans="1:10" ht="24" customHeight="1" x14ac:dyDescent="0.6">
      <c r="A16" s="7" t="s">
        <v>49</v>
      </c>
      <c r="C16" s="51"/>
      <c r="D16" s="52">
        <v>-10714</v>
      </c>
      <c r="E16" s="52"/>
      <c r="F16" s="52">
        <v>-16129</v>
      </c>
      <c r="G16" s="53"/>
      <c r="H16" s="52">
        <v>-8643</v>
      </c>
      <c r="I16" s="52"/>
      <c r="J16" s="52">
        <v>-10935</v>
      </c>
    </row>
    <row r="17" spans="1:10" ht="24" customHeight="1" x14ac:dyDescent="0.6">
      <c r="A17" s="4" t="s">
        <v>99</v>
      </c>
      <c r="B17" s="79"/>
      <c r="C17" s="107"/>
      <c r="D17" s="82">
        <f t="shared" ref="D17:J17" si="0">SUM(D12:D16)</f>
        <v>9380</v>
      </c>
      <c r="E17" s="84">
        <f t="shared" si="0"/>
        <v>0</v>
      </c>
      <c r="F17" s="82">
        <f t="shared" si="0"/>
        <v>-10729</v>
      </c>
      <c r="G17" s="84">
        <f t="shared" si="0"/>
        <v>0</v>
      </c>
      <c r="H17" s="82">
        <f t="shared" si="0"/>
        <v>-1414</v>
      </c>
      <c r="I17" s="84">
        <f t="shared" si="0"/>
        <v>0</v>
      </c>
      <c r="J17" s="82">
        <f t="shared" si="0"/>
        <v>-7242</v>
      </c>
    </row>
    <row r="18" spans="1:10" ht="24" customHeight="1" x14ac:dyDescent="0.6">
      <c r="A18" s="7" t="s">
        <v>98</v>
      </c>
      <c r="B18" s="79"/>
      <c r="C18" s="107"/>
      <c r="D18" s="58">
        <v>-143</v>
      </c>
      <c r="E18" s="52"/>
      <c r="F18" s="58">
        <v>-107</v>
      </c>
      <c r="G18" s="52"/>
      <c r="H18" s="58">
        <v>-143</v>
      </c>
      <c r="I18" s="52"/>
      <c r="J18" s="58">
        <v>-107</v>
      </c>
    </row>
    <row r="19" spans="1:10" ht="24" customHeight="1" x14ac:dyDescent="0.6">
      <c r="A19" s="4" t="s">
        <v>100</v>
      </c>
      <c r="B19" s="79"/>
      <c r="C19" s="107"/>
      <c r="D19" s="82">
        <f>SUM(D17:D18)</f>
        <v>9237</v>
      </c>
      <c r="E19" s="84">
        <f t="shared" ref="E19:J19" si="1">SUM(E17:E18)</f>
        <v>0</v>
      </c>
      <c r="F19" s="82">
        <f t="shared" si="1"/>
        <v>-10836</v>
      </c>
      <c r="G19" s="84">
        <f t="shared" si="1"/>
        <v>0</v>
      </c>
      <c r="H19" s="82">
        <f t="shared" si="1"/>
        <v>-1557</v>
      </c>
      <c r="I19" s="84">
        <f t="shared" si="1"/>
        <v>0</v>
      </c>
      <c r="J19" s="82">
        <f t="shared" si="1"/>
        <v>-7349</v>
      </c>
    </row>
    <row r="20" spans="1:10" ht="24" customHeight="1" x14ac:dyDescent="0.6">
      <c r="A20" s="54" t="s">
        <v>63</v>
      </c>
      <c r="C20" s="51"/>
      <c r="D20" s="52">
        <v>0</v>
      </c>
      <c r="E20" s="52"/>
      <c r="F20" s="52">
        <v>0</v>
      </c>
      <c r="G20" s="53"/>
      <c r="H20" s="52">
        <v>0</v>
      </c>
      <c r="I20" s="52"/>
      <c r="J20" s="52">
        <v>0</v>
      </c>
    </row>
    <row r="21" spans="1:10" ht="24" customHeight="1" x14ac:dyDescent="0.6">
      <c r="A21" s="79" t="s">
        <v>101</v>
      </c>
      <c r="C21" s="51"/>
      <c r="D21" s="82">
        <f>SUM(D19:D20)</f>
        <v>9237</v>
      </c>
      <c r="E21" s="84">
        <f t="shared" ref="E21:J21" si="2">SUM(E19:E20)</f>
        <v>0</v>
      </c>
      <c r="F21" s="82">
        <f t="shared" si="2"/>
        <v>-10836</v>
      </c>
      <c r="G21" s="84">
        <f t="shared" si="2"/>
        <v>0</v>
      </c>
      <c r="H21" s="82">
        <f t="shared" si="2"/>
        <v>-1557</v>
      </c>
      <c r="I21" s="84">
        <f t="shared" si="2"/>
        <v>0</v>
      </c>
      <c r="J21" s="82">
        <f t="shared" si="2"/>
        <v>-7349</v>
      </c>
    </row>
    <row r="22" spans="1:10" ht="24" customHeight="1" x14ac:dyDescent="0.6">
      <c r="A22" s="79"/>
      <c r="C22" s="51"/>
      <c r="D22" s="52"/>
      <c r="E22" s="52"/>
      <c r="F22" s="52"/>
      <c r="G22" s="52"/>
      <c r="H22" s="52"/>
      <c r="I22" s="52"/>
      <c r="J22" s="52"/>
    </row>
    <row r="23" spans="1:10" ht="24" customHeight="1" x14ac:dyDescent="0.6">
      <c r="A23" s="4" t="s">
        <v>103</v>
      </c>
      <c r="C23" s="51"/>
      <c r="D23" s="52"/>
      <c r="E23" s="84"/>
      <c r="F23" s="52"/>
      <c r="G23" s="84"/>
      <c r="H23" s="52"/>
      <c r="I23" s="84"/>
      <c r="J23" s="52"/>
    </row>
    <row r="24" spans="1:10" ht="24" customHeight="1" x14ac:dyDescent="0.6">
      <c r="A24" s="7" t="s">
        <v>104</v>
      </c>
      <c r="C24" s="51"/>
      <c r="D24" s="84">
        <v>0</v>
      </c>
      <c r="E24" s="84" t="e">
        <v>#REF!</v>
      </c>
      <c r="F24" s="84">
        <v>0</v>
      </c>
      <c r="G24" s="84" t="e">
        <v>#REF!</v>
      </c>
      <c r="H24" s="84">
        <v>0</v>
      </c>
      <c r="I24" s="84" t="e">
        <v>#REF!</v>
      </c>
      <c r="J24" s="84">
        <v>0</v>
      </c>
    </row>
    <row r="25" spans="1:10" ht="24" customHeight="1" thickBot="1" x14ac:dyDescent="0.65">
      <c r="A25" s="4" t="s">
        <v>102</v>
      </c>
      <c r="C25" s="51"/>
      <c r="D25" s="85">
        <f>SUM(D21:D24)</f>
        <v>9237</v>
      </c>
      <c r="E25" s="84" t="e">
        <f t="shared" ref="E25:J25" si="3">SUM(E21:E24)</f>
        <v>#REF!</v>
      </c>
      <c r="F25" s="85">
        <f t="shared" si="3"/>
        <v>-10836</v>
      </c>
      <c r="G25" s="84" t="e">
        <f t="shared" si="3"/>
        <v>#REF!</v>
      </c>
      <c r="H25" s="85">
        <f t="shared" si="3"/>
        <v>-1557</v>
      </c>
      <c r="I25" s="84" t="e">
        <f t="shared" si="3"/>
        <v>#REF!</v>
      </c>
      <c r="J25" s="85">
        <f t="shared" si="3"/>
        <v>-7349</v>
      </c>
    </row>
    <row r="26" spans="1:10" ht="24" customHeight="1" thickTop="1" x14ac:dyDescent="0.6">
      <c r="A26" s="79"/>
      <c r="C26" s="51"/>
      <c r="D26" s="52"/>
      <c r="E26" s="84"/>
      <c r="F26" s="52"/>
      <c r="G26" s="84"/>
      <c r="H26" s="52"/>
      <c r="I26" s="84"/>
      <c r="J26" s="52"/>
    </row>
    <row r="27" spans="1:10" ht="24" customHeight="1" x14ac:dyDescent="0.6">
      <c r="A27" s="4" t="s">
        <v>105</v>
      </c>
      <c r="C27" s="51"/>
      <c r="D27" s="52"/>
      <c r="E27" s="84"/>
      <c r="F27" s="52"/>
      <c r="G27" s="84"/>
      <c r="H27" s="52"/>
      <c r="I27" s="84"/>
      <c r="J27" s="52"/>
    </row>
    <row r="28" spans="1:10" ht="24" customHeight="1" x14ac:dyDescent="0.6">
      <c r="A28" s="7" t="s">
        <v>106</v>
      </c>
      <c r="C28" s="51"/>
      <c r="D28" s="121">
        <f>D21</f>
        <v>9237</v>
      </c>
      <c r="E28" s="121"/>
      <c r="F28" s="121">
        <f>F21</f>
        <v>-10836</v>
      </c>
      <c r="G28" s="121"/>
      <c r="H28" s="121">
        <f>H21</f>
        <v>-1557</v>
      </c>
      <c r="I28" s="121"/>
      <c r="J28" s="121">
        <f>J21</f>
        <v>-7349</v>
      </c>
    </row>
    <row r="29" spans="1:10" ht="24" customHeight="1" x14ac:dyDescent="0.6">
      <c r="A29" s="7" t="s">
        <v>107</v>
      </c>
      <c r="C29" s="51"/>
      <c r="D29" s="84">
        <v>0</v>
      </c>
      <c r="E29" s="84"/>
      <c r="F29" s="84">
        <v>0</v>
      </c>
      <c r="G29" s="84"/>
      <c r="H29" s="84">
        <v>0</v>
      </c>
      <c r="I29" s="84"/>
      <c r="J29" s="84">
        <v>0</v>
      </c>
    </row>
    <row r="30" spans="1:10" ht="24" customHeight="1" thickBot="1" x14ac:dyDescent="0.65">
      <c r="A30" s="4" t="s">
        <v>102</v>
      </c>
      <c r="C30" s="51"/>
      <c r="D30" s="85">
        <f>SUM(D28:D29)</f>
        <v>9237</v>
      </c>
      <c r="E30" s="84">
        <f t="shared" ref="E30:J30" si="4">SUM(E28:E29)</f>
        <v>0</v>
      </c>
      <c r="F30" s="85">
        <f t="shared" si="4"/>
        <v>-10836</v>
      </c>
      <c r="G30" s="84">
        <f t="shared" si="4"/>
        <v>0</v>
      </c>
      <c r="H30" s="85">
        <f t="shared" si="4"/>
        <v>-1557</v>
      </c>
      <c r="I30" s="84">
        <f t="shared" si="4"/>
        <v>0</v>
      </c>
      <c r="J30" s="85">
        <f t="shared" si="4"/>
        <v>-7349</v>
      </c>
    </row>
    <row r="31" spans="1:10" ht="24" customHeight="1" thickTop="1" x14ac:dyDescent="0.6">
      <c r="A31" s="79"/>
      <c r="C31" s="51"/>
      <c r="D31" s="52"/>
      <c r="E31" s="84"/>
      <c r="F31" s="52"/>
      <c r="G31" s="84"/>
      <c r="H31" s="52"/>
      <c r="I31" s="84"/>
      <c r="J31" s="52"/>
    </row>
    <row r="32" spans="1:10" ht="24" customHeight="1" x14ac:dyDescent="0.6">
      <c r="A32" s="4" t="s">
        <v>146</v>
      </c>
      <c r="C32" s="51"/>
      <c r="D32" s="52"/>
      <c r="E32" s="84"/>
      <c r="F32" s="52"/>
      <c r="G32" s="84"/>
      <c r="H32" s="52"/>
      <c r="I32" s="84"/>
      <c r="J32" s="52"/>
    </row>
    <row r="33" spans="1:10" ht="24" customHeight="1" x14ac:dyDescent="0.6">
      <c r="A33" s="7" t="s">
        <v>106</v>
      </c>
      <c r="C33" s="51"/>
      <c r="D33" s="121">
        <f>+D25</f>
        <v>9237</v>
      </c>
      <c r="E33" s="121"/>
      <c r="F33" s="121">
        <f>+F25</f>
        <v>-10836</v>
      </c>
      <c r="G33" s="121"/>
      <c r="H33" s="121">
        <f>+H25</f>
        <v>-1557</v>
      </c>
      <c r="I33" s="121"/>
      <c r="J33" s="121">
        <f>+J25</f>
        <v>-7349</v>
      </c>
    </row>
    <row r="34" spans="1:10" ht="24" customHeight="1" x14ac:dyDescent="0.6">
      <c r="A34" s="7" t="s">
        <v>107</v>
      </c>
      <c r="C34" s="51"/>
      <c r="D34" s="84">
        <v>0</v>
      </c>
      <c r="E34" s="84"/>
      <c r="F34" s="84">
        <v>0</v>
      </c>
      <c r="G34" s="84"/>
      <c r="H34" s="84">
        <v>0</v>
      </c>
      <c r="I34" s="84"/>
      <c r="J34" s="84">
        <v>0</v>
      </c>
    </row>
    <row r="35" spans="1:10" ht="24" customHeight="1" thickBot="1" x14ac:dyDescent="0.65">
      <c r="A35" s="4" t="s">
        <v>102</v>
      </c>
      <c r="C35" s="51"/>
      <c r="D35" s="85">
        <f>SUM(D33:D34)</f>
        <v>9237</v>
      </c>
      <c r="E35" s="84">
        <f t="shared" ref="E35:J35" si="5">SUM(E33:E34)</f>
        <v>0</v>
      </c>
      <c r="F35" s="85">
        <f t="shared" si="5"/>
        <v>-10836</v>
      </c>
      <c r="G35" s="84">
        <f t="shared" si="5"/>
        <v>0</v>
      </c>
      <c r="H35" s="85">
        <f t="shared" si="5"/>
        <v>-1557</v>
      </c>
      <c r="I35" s="84">
        <f t="shared" si="5"/>
        <v>0</v>
      </c>
      <c r="J35" s="85">
        <f t="shared" si="5"/>
        <v>-7349</v>
      </c>
    </row>
    <row r="36" spans="1:10" ht="24" customHeight="1" thickTop="1" x14ac:dyDescent="0.6">
      <c r="A36" s="79"/>
      <c r="C36" s="51"/>
      <c r="D36" s="52"/>
      <c r="E36" s="84"/>
      <c r="F36" s="52"/>
      <c r="G36" s="84"/>
      <c r="H36" s="52"/>
      <c r="I36" s="84"/>
      <c r="J36" s="52"/>
    </row>
    <row r="37" spans="1:10" ht="24" customHeight="1" x14ac:dyDescent="0.6">
      <c r="A37" s="79" t="s">
        <v>35</v>
      </c>
      <c r="C37" s="83"/>
      <c r="D37" s="55"/>
      <c r="E37" s="52"/>
      <c r="F37" s="55"/>
      <c r="G37" s="52"/>
      <c r="H37" s="55"/>
      <c r="I37" s="84"/>
      <c r="J37" s="55"/>
    </row>
    <row r="38" spans="1:10" ht="24" customHeight="1" x14ac:dyDescent="0.6">
      <c r="A38" s="54" t="s">
        <v>108</v>
      </c>
      <c r="D38" s="143">
        <f>+D28/6808840437.9562*1000</f>
        <v>1.3566186613080124E-3</v>
      </c>
      <c r="E38" s="143">
        <f>+E30/1343289404</f>
        <v>0</v>
      </c>
      <c r="F38" s="143">
        <f>+F28/6770785805*1000</f>
        <v>-1.6004050803081046E-3</v>
      </c>
      <c r="G38" s="143">
        <f>+G30/1343289404</f>
        <v>0</v>
      </c>
      <c r="H38" s="143">
        <f>+H28/6808840437.9562*1000</f>
        <v>-2.286732982198306E-4</v>
      </c>
      <c r="I38" s="143">
        <f>+I30/1343289404</f>
        <v>0</v>
      </c>
      <c r="J38" s="143">
        <f>+J28/6770785805*1000</f>
        <v>-1.0853983882598986E-3</v>
      </c>
    </row>
    <row r="39" spans="1:10" ht="24" customHeight="1" x14ac:dyDescent="0.6">
      <c r="A39" s="7" t="s">
        <v>166</v>
      </c>
      <c r="B39" s="81"/>
      <c r="C39" s="81"/>
      <c r="D39" s="86">
        <v>6808840</v>
      </c>
      <c r="E39" s="86"/>
      <c r="F39" s="86">
        <v>6770786</v>
      </c>
      <c r="G39" s="86"/>
      <c r="H39" s="86">
        <v>6808840</v>
      </c>
      <c r="I39" s="118"/>
      <c r="J39" s="86">
        <v>6770786</v>
      </c>
    </row>
    <row r="40" spans="1:10" s="74" customFormat="1" ht="24" customHeight="1" x14ac:dyDescent="0.6">
      <c r="A40" s="7" t="s">
        <v>9</v>
      </c>
      <c r="B40" s="54"/>
      <c r="C40" s="54"/>
      <c r="D40" s="54"/>
      <c r="E40" s="95"/>
      <c r="F40" s="54"/>
      <c r="G40" s="95"/>
      <c r="H40" s="54"/>
      <c r="I40" s="95"/>
      <c r="J40" s="54"/>
    </row>
  </sheetData>
  <mergeCells count="5">
    <mergeCell ref="D7:F7"/>
    <mergeCell ref="A2:J2"/>
    <mergeCell ref="A3:J3"/>
    <mergeCell ref="A4:J4"/>
    <mergeCell ref="A5:J5"/>
  </mergeCells>
  <printOptions horizontalCentered="1"/>
  <pageMargins left="0.70866141732283472" right="0.19685039370078741" top="0.78740157480314965" bottom="0.23622047244094491" header="0.31496062992125984" footer="0.31496062992125984"/>
  <pageSetup paperSize="9" scale="69" firstPageNumber="7" fitToHeight="0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K44"/>
  <sheetViews>
    <sheetView showGridLines="0" view="pageBreakPreview" zoomScale="70" zoomScaleNormal="100" zoomScaleSheetLayoutView="70" workbookViewId="0">
      <selection activeCell="A4" sqref="A4:J4"/>
    </sheetView>
  </sheetViews>
  <sheetFormatPr defaultColWidth="9.21875" defaultRowHeight="24" customHeight="1" x14ac:dyDescent="0.6"/>
  <cols>
    <col min="1" max="1" width="43.21875" style="54" customWidth="1"/>
    <col min="2" max="2" width="6.5546875" style="54" customWidth="1"/>
    <col min="3" max="3" width="10.21875" style="54" customWidth="1"/>
    <col min="4" max="4" width="17.77734375" style="54" customWidth="1"/>
    <col min="5" max="5" width="1.44140625" style="95" customWidth="1"/>
    <col min="6" max="6" width="17.77734375" style="54" customWidth="1"/>
    <col min="7" max="7" width="1.44140625" style="95" customWidth="1"/>
    <col min="8" max="8" width="17.77734375" style="54" customWidth="1"/>
    <col min="9" max="9" width="1.44140625" style="95" customWidth="1"/>
    <col min="10" max="10" width="19.6640625" style="54" customWidth="1"/>
    <col min="11" max="11" width="1.44140625" style="95" customWidth="1"/>
    <col min="12" max="16384" width="9.21875" style="54"/>
  </cols>
  <sheetData>
    <row r="1" spans="1:11" ht="24" customHeight="1" x14ac:dyDescent="0.6">
      <c r="A1" s="7"/>
      <c r="B1" s="7"/>
      <c r="C1" s="51"/>
      <c r="D1" s="7"/>
      <c r="E1" s="117"/>
      <c r="F1" s="7"/>
      <c r="G1" s="117"/>
      <c r="H1" s="7"/>
      <c r="I1" s="117"/>
      <c r="J1" s="73" t="s">
        <v>37</v>
      </c>
      <c r="K1" s="117"/>
    </row>
    <row r="2" spans="1:11" s="74" customFormat="1" ht="24" customHeight="1" x14ac:dyDescent="0.6">
      <c r="A2" s="153" t="s">
        <v>72</v>
      </c>
      <c r="B2" s="154"/>
      <c r="C2" s="154"/>
      <c r="D2" s="154"/>
      <c r="E2" s="154"/>
      <c r="F2" s="154"/>
      <c r="G2" s="154"/>
      <c r="H2" s="154"/>
      <c r="I2" s="154"/>
      <c r="J2" s="154"/>
      <c r="K2" s="140"/>
    </row>
    <row r="3" spans="1:11" s="74" customFormat="1" ht="24" customHeight="1" x14ac:dyDescent="0.6">
      <c r="A3" s="153" t="s">
        <v>45</v>
      </c>
      <c r="B3" s="153"/>
      <c r="C3" s="153"/>
      <c r="D3" s="153"/>
      <c r="E3" s="153"/>
      <c r="F3" s="153"/>
      <c r="G3" s="153"/>
      <c r="H3" s="153"/>
      <c r="I3" s="153"/>
      <c r="J3" s="153"/>
      <c r="K3" s="139"/>
    </row>
    <row r="4" spans="1:11" s="74" customFormat="1" ht="24" customHeight="1" x14ac:dyDescent="0.6">
      <c r="A4" s="153" t="s">
        <v>159</v>
      </c>
      <c r="B4" s="153"/>
      <c r="C4" s="153"/>
      <c r="D4" s="153"/>
      <c r="E4" s="153"/>
      <c r="F4" s="153"/>
      <c r="G4" s="153"/>
      <c r="H4" s="153"/>
      <c r="I4" s="153"/>
      <c r="J4" s="153"/>
      <c r="K4" s="139"/>
    </row>
    <row r="5" spans="1:11" s="7" customFormat="1" ht="24" customHeight="1" x14ac:dyDescent="0.6">
      <c r="A5" s="152" t="s">
        <v>36</v>
      </c>
      <c r="B5" s="155"/>
      <c r="C5" s="155"/>
      <c r="D5" s="155"/>
      <c r="E5" s="155"/>
      <c r="F5" s="155"/>
      <c r="G5" s="155"/>
      <c r="H5" s="155"/>
      <c r="I5" s="155"/>
      <c r="J5" s="155"/>
      <c r="K5" s="141"/>
    </row>
    <row r="6" spans="1:11" s="7" customFormat="1" ht="24" customHeight="1" x14ac:dyDescent="0.6">
      <c r="A6" s="109"/>
      <c r="B6" s="109"/>
      <c r="C6" s="109"/>
      <c r="E6" s="70"/>
      <c r="F6" s="109"/>
      <c r="G6" s="109"/>
      <c r="H6" s="109"/>
      <c r="I6" s="109"/>
      <c r="J6" s="109"/>
      <c r="K6" s="141"/>
    </row>
    <row r="7" spans="1:11" s="7" customFormat="1" ht="24" customHeight="1" x14ac:dyDescent="0.6">
      <c r="A7" s="75"/>
      <c r="B7" s="75"/>
      <c r="C7" s="75"/>
      <c r="D7" s="148" t="s">
        <v>73</v>
      </c>
      <c r="E7" s="148"/>
      <c r="F7" s="148"/>
      <c r="G7" s="70"/>
      <c r="H7" s="105"/>
      <c r="I7" s="70" t="s">
        <v>0</v>
      </c>
      <c r="J7" s="76"/>
      <c r="K7" s="142"/>
    </row>
    <row r="8" spans="1:11" s="7" customFormat="1" ht="24" customHeight="1" x14ac:dyDescent="0.6">
      <c r="C8" s="5" t="s">
        <v>1</v>
      </c>
      <c r="D8" s="77">
        <v>2020</v>
      </c>
      <c r="E8" s="77"/>
      <c r="F8" s="77">
        <v>2019</v>
      </c>
      <c r="G8" s="117"/>
      <c r="H8" s="77">
        <v>2020</v>
      </c>
      <c r="I8" s="77"/>
      <c r="J8" s="77">
        <v>2019</v>
      </c>
      <c r="K8" s="77"/>
    </row>
    <row r="9" spans="1:11" s="7" customFormat="1" ht="24" customHeight="1" x14ac:dyDescent="0.6">
      <c r="C9" s="5"/>
      <c r="D9" s="77"/>
      <c r="E9" s="77"/>
      <c r="F9" s="78"/>
      <c r="G9" s="117"/>
      <c r="H9" s="78"/>
      <c r="I9" s="78"/>
      <c r="J9" s="78"/>
      <c r="K9" s="78"/>
    </row>
    <row r="10" spans="1:11" s="7" customFormat="1" ht="24" customHeight="1" x14ac:dyDescent="0.6">
      <c r="A10" s="7" t="s">
        <v>89</v>
      </c>
      <c r="C10" s="54"/>
      <c r="D10" s="55">
        <v>4432</v>
      </c>
      <c r="E10" s="57"/>
      <c r="F10" s="55">
        <v>92383</v>
      </c>
      <c r="G10" s="57"/>
      <c r="H10" s="55">
        <v>843</v>
      </c>
      <c r="I10" s="57"/>
      <c r="J10" s="55">
        <v>64532</v>
      </c>
      <c r="K10" s="57"/>
    </row>
    <row r="11" spans="1:11" ht="24" customHeight="1" x14ac:dyDescent="0.6">
      <c r="A11" s="7" t="s">
        <v>90</v>
      </c>
      <c r="C11" s="80"/>
      <c r="D11" s="58">
        <v>-9063</v>
      </c>
      <c r="E11" s="52"/>
      <c r="F11" s="58">
        <v>-123854</v>
      </c>
      <c r="G11" s="52"/>
      <c r="H11" s="58">
        <v>-3344</v>
      </c>
      <c r="I11" s="52"/>
      <c r="J11" s="58">
        <v>-114463</v>
      </c>
      <c r="K11" s="52"/>
    </row>
    <row r="12" spans="1:11" ht="24" customHeight="1" x14ac:dyDescent="0.6">
      <c r="A12" s="79" t="s">
        <v>91</v>
      </c>
      <c r="C12" s="81"/>
      <c r="D12" s="144">
        <f>SUM(D10:D11)</f>
        <v>-4631</v>
      </c>
      <c r="E12" s="84"/>
      <c r="F12" s="144">
        <f>SUM(F10:F11)</f>
        <v>-31471</v>
      </c>
      <c r="G12" s="84"/>
      <c r="H12" s="144">
        <f>SUM(H10:H11)</f>
        <v>-2501</v>
      </c>
      <c r="I12" s="84"/>
      <c r="J12" s="144">
        <f>SUM(J10:J11)</f>
        <v>-49931</v>
      </c>
      <c r="K12" s="84"/>
    </row>
    <row r="13" spans="1:11" ht="24" customHeight="1" x14ac:dyDescent="0.6">
      <c r="A13" s="54" t="s">
        <v>92</v>
      </c>
      <c r="C13" s="81"/>
      <c r="D13" s="52">
        <v>25111</v>
      </c>
      <c r="E13" s="52"/>
      <c r="F13" s="52">
        <v>1952</v>
      </c>
      <c r="G13" s="52"/>
      <c r="H13" s="52">
        <v>7166</v>
      </c>
      <c r="I13" s="52"/>
      <c r="J13" s="52">
        <v>1819</v>
      </c>
      <c r="K13" s="52"/>
    </row>
    <row r="14" spans="1:11" ht="24" customHeight="1" x14ac:dyDescent="0.6">
      <c r="A14" s="7" t="s">
        <v>93</v>
      </c>
      <c r="C14" s="81"/>
      <c r="D14" s="55">
        <v>1870</v>
      </c>
      <c r="E14" s="52"/>
      <c r="F14" s="55">
        <v>1544</v>
      </c>
      <c r="G14" s="52"/>
      <c r="H14" s="55">
        <v>2033</v>
      </c>
      <c r="I14" s="52"/>
      <c r="J14" s="55">
        <v>-23614</v>
      </c>
      <c r="K14" s="52"/>
    </row>
    <row r="15" spans="1:11" ht="24" customHeight="1" x14ac:dyDescent="0.6">
      <c r="A15" s="7" t="s">
        <v>94</v>
      </c>
      <c r="C15" s="51"/>
      <c r="D15" s="52">
        <v>-27185</v>
      </c>
      <c r="E15" s="52"/>
      <c r="F15" s="52">
        <v>-23423</v>
      </c>
      <c r="G15" s="53"/>
      <c r="H15" s="52">
        <v>-21551</v>
      </c>
      <c r="I15" s="52"/>
      <c r="J15" s="52">
        <v>-10331</v>
      </c>
      <c r="K15" s="52"/>
    </row>
    <row r="16" spans="1:11" ht="24" customHeight="1" x14ac:dyDescent="0.6">
      <c r="A16" s="7" t="s">
        <v>49</v>
      </c>
      <c r="C16" s="51"/>
      <c r="D16" s="52">
        <v>-52735</v>
      </c>
      <c r="E16" s="52"/>
      <c r="F16" s="52">
        <v>-53913</v>
      </c>
      <c r="G16" s="53"/>
      <c r="H16" s="52">
        <v>-46369</v>
      </c>
      <c r="I16" s="52"/>
      <c r="J16" s="52">
        <v>-37612</v>
      </c>
      <c r="K16" s="52"/>
    </row>
    <row r="17" spans="1:11" ht="24" customHeight="1" x14ac:dyDescent="0.6">
      <c r="A17" s="7" t="s">
        <v>95</v>
      </c>
      <c r="C17" s="51"/>
      <c r="D17" s="52">
        <v>0</v>
      </c>
      <c r="E17" s="52"/>
      <c r="F17" s="52">
        <v>-5260</v>
      </c>
      <c r="G17" s="53"/>
      <c r="H17" s="52">
        <v>0</v>
      </c>
      <c r="I17" s="52"/>
      <c r="J17" s="52">
        <v>0</v>
      </c>
      <c r="K17" s="52"/>
    </row>
    <row r="18" spans="1:11" ht="24" customHeight="1" x14ac:dyDescent="0.6">
      <c r="A18" s="7" t="s">
        <v>96</v>
      </c>
      <c r="C18" s="51"/>
      <c r="D18" s="52">
        <v>0</v>
      </c>
      <c r="E18" s="52"/>
      <c r="F18" s="52">
        <v>0</v>
      </c>
      <c r="G18" s="53"/>
      <c r="H18" s="52">
        <v>-3310</v>
      </c>
      <c r="I18" s="52"/>
      <c r="J18" s="52">
        <v>-13619</v>
      </c>
      <c r="K18" s="52"/>
    </row>
    <row r="19" spans="1:11" ht="24" customHeight="1" x14ac:dyDescent="0.6">
      <c r="A19" s="7" t="s">
        <v>97</v>
      </c>
      <c r="C19" s="51"/>
      <c r="D19" s="58">
        <v>0</v>
      </c>
      <c r="E19" s="52"/>
      <c r="F19" s="58">
        <v>-15005</v>
      </c>
      <c r="G19" s="53"/>
      <c r="H19" s="58">
        <v>0</v>
      </c>
      <c r="I19" s="52"/>
      <c r="J19" s="58">
        <v>-2946</v>
      </c>
      <c r="K19" s="52"/>
    </row>
    <row r="20" spans="1:11" ht="24" customHeight="1" x14ac:dyDescent="0.6">
      <c r="A20" s="4" t="s">
        <v>99</v>
      </c>
      <c r="B20" s="79"/>
      <c r="C20" s="107"/>
      <c r="D20" s="144">
        <f t="shared" ref="D20:J20" si="0">SUM(D12:D19)</f>
        <v>-57570</v>
      </c>
      <c r="E20" s="84">
        <f t="shared" si="0"/>
        <v>0</v>
      </c>
      <c r="F20" s="144">
        <f t="shared" si="0"/>
        <v>-125576</v>
      </c>
      <c r="G20" s="84">
        <f t="shared" si="0"/>
        <v>0</v>
      </c>
      <c r="H20" s="144">
        <f t="shared" si="0"/>
        <v>-64532</v>
      </c>
      <c r="I20" s="84">
        <f t="shared" si="0"/>
        <v>0</v>
      </c>
      <c r="J20" s="144">
        <f t="shared" si="0"/>
        <v>-136234</v>
      </c>
      <c r="K20" s="84"/>
    </row>
    <row r="21" spans="1:11" ht="24" customHeight="1" x14ac:dyDescent="0.6">
      <c r="A21" s="7" t="s">
        <v>98</v>
      </c>
      <c r="B21" s="79"/>
      <c r="C21" s="107"/>
      <c r="D21" s="58">
        <v>-474</v>
      </c>
      <c r="E21" s="52"/>
      <c r="F21" s="58">
        <v>-157</v>
      </c>
      <c r="G21" s="52"/>
      <c r="H21" s="58">
        <v>-474</v>
      </c>
      <c r="I21" s="52"/>
      <c r="J21" s="58">
        <v>-149</v>
      </c>
      <c r="K21" s="52"/>
    </row>
    <row r="22" spans="1:11" ht="24" customHeight="1" x14ac:dyDescent="0.6">
      <c r="A22" s="4" t="s">
        <v>100</v>
      </c>
      <c r="B22" s="79"/>
      <c r="C22" s="107"/>
      <c r="D22" s="144">
        <f>SUM(D20:D21)</f>
        <v>-58044</v>
      </c>
      <c r="E22" s="84">
        <f t="shared" ref="E22:J22" si="1">SUM(E20:E21)</f>
        <v>0</v>
      </c>
      <c r="F22" s="144">
        <f t="shared" si="1"/>
        <v>-125733</v>
      </c>
      <c r="G22" s="84">
        <f t="shared" si="1"/>
        <v>0</v>
      </c>
      <c r="H22" s="144">
        <f t="shared" si="1"/>
        <v>-65006</v>
      </c>
      <c r="I22" s="84">
        <f t="shared" si="1"/>
        <v>0</v>
      </c>
      <c r="J22" s="144">
        <f t="shared" si="1"/>
        <v>-136383</v>
      </c>
      <c r="K22" s="84"/>
    </row>
    <row r="23" spans="1:11" ht="24" customHeight="1" x14ac:dyDescent="0.6">
      <c r="A23" s="54" t="s">
        <v>63</v>
      </c>
      <c r="C23" s="51"/>
      <c r="D23" s="52">
        <v>0</v>
      </c>
      <c r="E23" s="52"/>
      <c r="F23" s="52">
        <v>0</v>
      </c>
      <c r="G23" s="53"/>
      <c r="H23" s="52">
        <v>0</v>
      </c>
      <c r="I23" s="52"/>
      <c r="J23" s="52">
        <v>0</v>
      </c>
      <c r="K23" s="52"/>
    </row>
    <row r="24" spans="1:11" ht="24" customHeight="1" x14ac:dyDescent="0.6">
      <c r="A24" s="79" t="s">
        <v>101</v>
      </c>
      <c r="C24" s="51"/>
      <c r="D24" s="82">
        <f>SUM(D22:D23)</f>
        <v>-58044</v>
      </c>
      <c r="E24" s="84">
        <f t="shared" ref="E24:J24" si="2">SUM(E22:E23)</f>
        <v>0</v>
      </c>
      <c r="F24" s="82">
        <f t="shared" si="2"/>
        <v>-125733</v>
      </c>
      <c r="G24" s="84">
        <f t="shared" si="2"/>
        <v>0</v>
      </c>
      <c r="H24" s="82">
        <f t="shared" si="2"/>
        <v>-65006</v>
      </c>
      <c r="I24" s="84">
        <f t="shared" si="2"/>
        <v>0</v>
      </c>
      <c r="J24" s="82">
        <f t="shared" si="2"/>
        <v>-136383</v>
      </c>
      <c r="K24" s="84"/>
    </row>
    <row r="25" spans="1:11" ht="24" customHeight="1" x14ac:dyDescent="0.6">
      <c r="A25" s="79"/>
      <c r="C25" s="51"/>
      <c r="D25" s="52"/>
      <c r="E25" s="52"/>
      <c r="F25" s="52"/>
      <c r="G25" s="52"/>
      <c r="H25" s="52"/>
      <c r="I25" s="52"/>
      <c r="J25" s="52"/>
      <c r="K25" s="52"/>
    </row>
    <row r="26" spans="1:11" ht="24" customHeight="1" x14ac:dyDescent="0.6">
      <c r="A26" s="4" t="s">
        <v>103</v>
      </c>
      <c r="C26" s="51"/>
      <c r="D26" s="52"/>
      <c r="E26" s="84"/>
      <c r="F26" s="52"/>
      <c r="G26" s="84"/>
      <c r="H26" s="52"/>
      <c r="I26" s="84"/>
      <c r="J26" s="52"/>
      <c r="K26" s="84"/>
    </row>
    <row r="27" spans="1:11" ht="24" customHeight="1" x14ac:dyDescent="0.6">
      <c r="A27" s="7" t="s">
        <v>104</v>
      </c>
      <c r="C27" s="51"/>
      <c r="D27" s="84">
        <v>0</v>
      </c>
      <c r="E27" s="84"/>
      <c r="F27" s="84">
        <v>0</v>
      </c>
      <c r="G27" s="84"/>
      <c r="H27" s="84">
        <v>0</v>
      </c>
      <c r="I27" s="84"/>
      <c r="J27" s="84">
        <v>0</v>
      </c>
      <c r="K27" s="84"/>
    </row>
    <row r="28" spans="1:11" ht="24" customHeight="1" thickBot="1" x14ac:dyDescent="0.65">
      <c r="A28" s="4" t="s">
        <v>102</v>
      </c>
      <c r="C28" s="51"/>
      <c r="D28" s="85">
        <f>SUM(D24:D27)</f>
        <v>-58044</v>
      </c>
      <c r="E28" s="84">
        <f t="shared" ref="E28:J28" si="3">SUM(E24:E27)</f>
        <v>0</v>
      </c>
      <c r="F28" s="85">
        <f t="shared" si="3"/>
        <v>-125733</v>
      </c>
      <c r="G28" s="84">
        <f t="shared" si="3"/>
        <v>0</v>
      </c>
      <c r="H28" s="85">
        <f t="shared" si="3"/>
        <v>-65006</v>
      </c>
      <c r="I28" s="84">
        <f t="shared" si="3"/>
        <v>0</v>
      </c>
      <c r="J28" s="85">
        <f t="shared" si="3"/>
        <v>-136383</v>
      </c>
      <c r="K28" s="84"/>
    </row>
    <row r="29" spans="1:11" ht="24" customHeight="1" thickTop="1" x14ac:dyDescent="0.6">
      <c r="A29" s="79"/>
      <c r="C29" s="51"/>
      <c r="D29" s="52"/>
      <c r="E29" s="84"/>
      <c r="F29" s="52"/>
      <c r="G29" s="84"/>
      <c r="H29" s="52"/>
      <c r="I29" s="84"/>
      <c r="J29" s="52"/>
      <c r="K29" s="84"/>
    </row>
    <row r="30" spans="1:11" ht="24" customHeight="1" x14ac:dyDescent="0.6">
      <c r="A30" s="4" t="s">
        <v>105</v>
      </c>
      <c r="C30" s="51"/>
      <c r="D30" s="52"/>
      <c r="E30" s="84"/>
      <c r="F30" s="52"/>
      <c r="G30" s="84"/>
      <c r="H30" s="52"/>
      <c r="I30" s="84"/>
      <c r="J30" s="52"/>
      <c r="K30" s="84"/>
    </row>
    <row r="31" spans="1:11" ht="24" customHeight="1" x14ac:dyDescent="0.6">
      <c r="A31" s="7" t="s">
        <v>106</v>
      </c>
      <c r="C31" s="51"/>
      <c r="D31" s="121">
        <f>D24</f>
        <v>-58044</v>
      </c>
      <c r="E31" s="122"/>
      <c r="F31" s="121">
        <f>F24</f>
        <v>-125733</v>
      </c>
      <c r="G31" s="122"/>
      <c r="H31" s="121">
        <f>H24</f>
        <v>-65006</v>
      </c>
      <c r="I31" s="122"/>
      <c r="J31" s="121">
        <f>J24</f>
        <v>-136383</v>
      </c>
      <c r="K31" s="122"/>
    </row>
    <row r="32" spans="1:11" ht="24" customHeight="1" x14ac:dyDescent="0.6">
      <c r="A32" s="7" t="s">
        <v>107</v>
      </c>
      <c r="C32" s="51"/>
      <c r="D32" s="84">
        <v>0</v>
      </c>
      <c r="E32" s="84"/>
      <c r="F32" s="84">
        <v>0</v>
      </c>
      <c r="G32" s="84"/>
      <c r="H32" s="84">
        <v>0</v>
      </c>
      <c r="I32" s="84"/>
      <c r="J32" s="84">
        <v>0</v>
      </c>
      <c r="K32" s="84"/>
    </row>
    <row r="33" spans="1:11" ht="24" customHeight="1" thickBot="1" x14ac:dyDescent="0.65">
      <c r="A33" s="4" t="s">
        <v>102</v>
      </c>
      <c r="C33" s="51"/>
      <c r="D33" s="85">
        <f>SUM(D31:D32)</f>
        <v>-58044</v>
      </c>
      <c r="E33" s="84">
        <f t="shared" ref="E33:J33" si="4">SUM(E31:E32)</f>
        <v>0</v>
      </c>
      <c r="F33" s="85">
        <f t="shared" si="4"/>
        <v>-125733</v>
      </c>
      <c r="G33" s="84">
        <f t="shared" si="4"/>
        <v>0</v>
      </c>
      <c r="H33" s="85">
        <f t="shared" si="4"/>
        <v>-65006</v>
      </c>
      <c r="I33" s="84">
        <f t="shared" si="4"/>
        <v>0</v>
      </c>
      <c r="J33" s="85">
        <f t="shared" si="4"/>
        <v>-136383</v>
      </c>
      <c r="K33" s="84"/>
    </row>
    <row r="34" spans="1:11" ht="24" customHeight="1" thickTop="1" x14ac:dyDescent="0.6">
      <c r="A34" s="79"/>
      <c r="C34" s="51"/>
      <c r="D34" s="52"/>
      <c r="E34" s="84"/>
      <c r="F34" s="52"/>
      <c r="G34" s="84"/>
      <c r="H34" s="52"/>
      <c r="I34" s="84"/>
      <c r="J34" s="52"/>
      <c r="K34" s="84"/>
    </row>
    <row r="35" spans="1:11" ht="24" customHeight="1" x14ac:dyDescent="0.6">
      <c r="A35" s="4" t="s">
        <v>146</v>
      </c>
      <c r="C35" s="51"/>
      <c r="D35" s="52"/>
      <c r="E35" s="84"/>
      <c r="F35" s="52"/>
      <c r="G35" s="84"/>
      <c r="H35" s="52"/>
      <c r="I35" s="84"/>
      <c r="J35" s="52"/>
      <c r="K35" s="84"/>
    </row>
    <row r="36" spans="1:11" ht="24" customHeight="1" x14ac:dyDescent="0.6">
      <c r="A36" s="7" t="s">
        <v>106</v>
      </c>
      <c r="C36" s="51"/>
      <c r="D36" s="122">
        <f>+D28</f>
        <v>-58044</v>
      </c>
      <c r="E36" s="122"/>
      <c r="F36" s="122">
        <f>+F28</f>
        <v>-125733</v>
      </c>
      <c r="G36" s="122"/>
      <c r="H36" s="122">
        <f>+H28</f>
        <v>-65006</v>
      </c>
      <c r="I36" s="122"/>
      <c r="J36" s="122">
        <f>+J28</f>
        <v>-136383</v>
      </c>
      <c r="K36" s="122"/>
    </row>
    <row r="37" spans="1:11" ht="24" customHeight="1" x14ac:dyDescent="0.6">
      <c r="A37" s="7" t="s">
        <v>107</v>
      </c>
      <c r="C37" s="51"/>
      <c r="D37" s="84">
        <v>0</v>
      </c>
      <c r="E37" s="84"/>
      <c r="F37" s="84">
        <v>0</v>
      </c>
      <c r="G37" s="84"/>
      <c r="H37" s="84">
        <v>0</v>
      </c>
      <c r="I37" s="84"/>
      <c r="J37" s="84">
        <v>0</v>
      </c>
      <c r="K37" s="84"/>
    </row>
    <row r="38" spans="1:11" ht="24" customHeight="1" thickBot="1" x14ac:dyDescent="0.65">
      <c r="A38" s="4" t="s">
        <v>102</v>
      </c>
      <c r="C38" s="51"/>
      <c r="D38" s="85">
        <f>SUM(D36:D37)</f>
        <v>-58044</v>
      </c>
      <c r="E38" s="84">
        <f t="shared" ref="E38:J38" si="5">SUM(E36:E37)</f>
        <v>0</v>
      </c>
      <c r="F38" s="85">
        <f t="shared" si="5"/>
        <v>-125733</v>
      </c>
      <c r="G38" s="84">
        <f t="shared" si="5"/>
        <v>0</v>
      </c>
      <c r="H38" s="85">
        <f t="shared" si="5"/>
        <v>-65006</v>
      </c>
      <c r="I38" s="84">
        <f t="shared" si="5"/>
        <v>0</v>
      </c>
      <c r="J38" s="85">
        <f t="shared" si="5"/>
        <v>-136383</v>
      </c>
      <c r="K38" s="84"/>
    </row>
    <row r="39" spans="1:11" ht="24" customHeight="1" thickTop="1" x14ac:dyDescent="0.6">
      <c r="A39" s="79"/>
      <c r="C39" s="51"/>
      <c r="D39" s="52"/>
      <c r="E39" s="84"/>
      <c r="F39" s="52"/>
      <c r="G39" s="84"/>
      <c r="H39" s="52"/>
      <c r="I39" s="84"/>
      <c r="J39" s="52"/>
      <c r="K39" s="84"/>
    </row>
    <row r="40" spans="1:11" ht="24" customHeight="1" x14ac:dyDescent="0.6">
      <c r="A40" s="79" t="s">
        <v>35</v>
      </c>
      <c r="C40" s="83"/>
      <c r="D40" s="55"/>
      <c r="E40" s="52"/>
      <c r="F40" s="55"/>
      <c r="G40" s="52"/>
      <c r="H40" s="55"/>
      <c r="I40" s="84"/>
      <c r="J40" s="55"/>
      <c r="K40" s="84"/>
    </row>
    <row r="41" spans="1:11" ht="24" customHeight="1" x14ac:dyDescent="0.6">
      <c r="A41" s="54" t="s">
        <v>108</v>
      </c>
      <c r="D41" s="143">
        <f>D33/6808840437.9562*1000</f>
        <v>-8.524799564464898E-3</v>
      </c>
      <c r="E41" s="145">
        <f>+E12/1343289404</f>
        <v>0</v>
      </c>
      <c r="F41" s="143">
        <f>F33/6770786</f>
        <v>-1.8569926741149403E-2</v>
      </c>
      <c r="G41" s="145">
        <f>+G12/1343289404</f>
        <v>0</v>
      </c>
      <c r="H41" s="143">
        <f>H33/6808840437.9562*1000</f>
        <v>-9.5472937855352012E-3</v>
      </c>
      <c r="I41" s="145">
        <f>+I12/1343289404</f>
        <v>0</v>
      </c>
      <c r="J41" s="143">
        <f>J33/6770786</f>
        <v>-2.0142860814091598E-2</v>
      </c>
      <c r="K41" s="145"/>
    </row>
    <row r="42" spans="1:11" ht="24" customHeight="1" x14ac:dyDescent="0.6">
      <c r="A42" s="7" t="s">
        <v>166</v>
      </c>
      <c r="D42" s="86">
        <v>6808840</v>
      </c>
      <c r="E42" s="86"/>
      <c r="F42" s="86">
        <v>6770786</v>
      </c>
      <c r="G42" s="86"/>
      <c r="H42" s="86">
        <v>6808840</v>
      </c>
      <c r="I42" s="118"/>
      <c r="J42" s="86">
        <v>6770786</v>
      </c>
      <c r="K42" s="118"/>
    </row>
    <row r="43" spans="1:11" ht="24" customHeight="1" x14ac:dyDescent="0.6">
      <c r="A43" s="7"/>
      <c r="B43" s="81"/>
      <c r="C43" s="81"/>
      <c r="D43" s="86"/>
      <c r="E43" s="86"/>
      <c r="F43" s="86"/>
      <c r="G43" s="86"/>
      <c r="H43" s="86"/>
      <c r="I43" s="118"/>
      <c r="J43" s="86"/>
      <c r="K43" s="118"/>
    </row>
    <row r="44" spans="1:11" s="74" customFormat="1" ht="24" customHeight="1" x14ac:dyDescent="0.6">
      <c r="A44" s="7" t="s">
        <v>9</v>
      </c>
      <c r="B44" s="54"/>
      <c r="C44" s="54"/>
      <c r="D44" s="54"/>
      <c r="E44" s="95"/>
      <c r="F44" s="54"/>
      <c r="G44" s="95"/>
      <c r="H44" s="54"/>
      <c r="I44" s="95"/>
      <c r="J44" s="54"/>
      <c r="K44" s="95"/>
    </row>
  </sheetData>
  <mergeCells count="5">
    <mergeCell ref="A2:J2"/>
    <mergeCell ref="A3:J3"/>
    <mergeCell ref="A4:J4"/>
    <mergeCell ref="A5:J5"/>
    <mergeCell ref="D7:F7"/>
  </mergeCells>
  <printOptions horizontalCentered="1"/>
  <pageMargins left="0.70866141732283472" right="0.19685039370078741" top="0.78740157480314965" bottom="0.23622047244094491" header="0.31496062992125984" footer="0.31496062992125984"/>
  <pageSetup paperSize="9" scale="68" firstPageNumber="8" fitToHeight="2" orientation="portrait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4"/>
  <sheetViews>
    <sheetView showGridLines="0" view="pageBreakPreview" zoomScale="70" zoomScaleNormal="85" zoomScaleSheetLayoutView="70" workbookViewId="0">
      <selection activeCell="D1" sqref="D1"/>
    </sheetView>
  </sheetViews>
  <sheetFormatPr defaultColWidth="9.21875" defaultRowHeight="24" customHeight="1" x14ac:dyDescent="0.6"/>
  <cols>
    <col min="1" max="1" width="46.5546875" style="54" customWidth="1"/>
    <col min="2" max="2" width="8" style="54" customWidth="1"/>
    <col min="3" max="3" width="1.44140625" style="54" customWidth="1"/>
    <col min="4" max="4" width="19.21875" style="54" customWidth="1"/>
    <col min="5" max="5" width="1.44140625" style="54" customWidth="1"/>
    <col min="6" max="6" width="19.21875" style="54" customWidth="1"/>
    <col min="7" max="7" width="1.44140625" style="54" customWidth="1"/>
    <col min="8" max="8" width="19.21875" style="54" customWidth="1"/>
    <col min="9" max="16384" width="9.21875" style="54"/>
  </cols>
  <sheetData>
    <row r="1" spans="1:8" ht="24" customHeight="1" x14ac:dyDescent="0.6">
      <c r="H1" s="87" t="s">
        <v>37</v>
      </c>
    </row>
    <row r="2" spans="1:8" ht="24" customHeight="1" x14ac:dyDescent="0.6">
      <c r="A2" s="4" t="s">
        <v>72</v>
      </c>
      <c r="B2" s="88"/>
      <c r="C2" s="88"/>
      <c r="D2" s="88"/>
      <c r="E2" s="88"/>
      <c r="F2" s="88"/>
      <c r="G2" s="88"/>
      <c r="H2" s="88"/>
    </row>
    <row r="3" spans="1:8" ht="24" customHeight="1" x14ac:dyDescent="0.6">
      <c r="A3" s="4" t="s">
        <v>42</v>
      </c>
      <c r="B3" s="4"/>
      <c r="C3" s="4"/>
      <c r="D3" s="4"/>
      <c r="E3" s="4"/>
      <c r="F3" s="4"/>
      <c r="G3" s="4"/>
      <c r="H3" s="4"/>
    </row>
    <row r="4" spans="1:8" ht="24" customHeight="1" x14ac:dyDescent="0.6">
      <c r="A4" s="4" t="s">
        <v>159</v>
      </c>
      <c r="B4" s="4"/>
      <c r="C4" s="4"/>
      <c r="D4" s="4"/>
      <c r="E4" s="4"/>
      <c r="F4" s="4"/>
      <c r="G4" s="4"/>
      <c r="H4" s="4"/>
    </row>
    <row r="5" spans="1:8" ht="24" customHeight="1" x14ac:dyDescent="0.6">
      <c r="B5" s="7"/>
      <c r="C5" s="7"/>
      <c r="D5" s="7"/>
      <c r="E5" s="7"/>
      <c r="F5" s="7"/>
      <c r="G5" s="7"/>
      <c r="H5" s="109" t="s">
        <v>36</v>
      </c>
    </row>
    <row r="6" spans="1:8" ht="24" customHeight="1" x14ac:dyDescent="0.6">
      <c r="A6" s="79"/>
      <c r="B6" s="79"/>
      <c r="C6" s="79"/>
      <c r="D6" s="156" t="s">
        <v>74</v>
      </c>
      <c r="E6" s="156"/>
      <c r="F6" s="156"/>
      <c r="G6" s="156"/>
      <c r="H6" s="156"/>
    </row>
    <row r="7" spans="1:8" ht="24" customHeight="1" x14ac:dyDescent="0.6">
      <c r="A7" s="79"/>
      <c r="B7" s="79"/>
      <c r="C7" s="79"/>
      <c r="D7" s="89"/>
      <c r="E7" s="89"/>
      <c r="F7" s="89"/>
      <c r="G7" s="89"/>
      <c r="H7" s="89"/>
    </row>
    <row r="8" spans="1:8" ht="24" customHeight="1" x14ac:dyDescent="0.6">
      <c r="B8" s="90"/>
      <c r="C8" s="90"/>
      <c r="D8" s="91" t="s">
        <v>52</v>
      </c>
      <c r="E8" s="90"/>
      <c r="F8" s="91" t="s">
        <v>113</v>
      </c>
      <c r="G8" s="90"/>
      <c r="H8" s="93"/>
    </row>
    <row r="9" spans="1:8" ht="24" customHeight="1" x14ac:dyDescent="0.6">
      <c r="B9" s="104" t="s">
        <v>1</v>
      </c>
      <c r="C9" s="92"/>
      <c r="D9" s="104" t="s">
        <v>53</v>
      </c>
      <c r="E9" s="92"/>
      <c r="F9" s="104" t="s">
        <v>23</v>
      </c>
      <c r="G9" s="92"/>
      <c r="H9" s="94" t="s">
        <v>24</v>
      </c>
    </row>
    <row r="10" spans="1:8" ht="24" customHeight="1" x14ac:dyDescent="0.6">
      <c r="B10" s="95"/>
      <c r="C10" s="95"/>
      <c r="D10" s="96"/>
      <c r="E10" s="96"/>
      <c r="F10" s="96"/>
      <c r="G10" s="97"/>
      <c r="H10" s="97"/>
    </row>
    <row r="11" spans="1:8" ht="24" customHeight="1" x14ac:dyDescent="0.6">
      <c r="A11" s="98" t="s">
        <v>111</v>
      </c>
      <c r="B11" s="98"/>
      <c r="C11" s="98"/>
      <c r="D11" s="99">
        <v>677076</v>
      </c>
      <c r="E11" s="99"/>
      <c r="F11" s="99">
        <v>-1098751</v>
      </c>
      <c r="G11" s="99"/>
      <c r="H11" s="99">
        <v>-421675</v>
      </c>
    </row>
    <row r="12" spans="1:8" ht="24" customHeight="1" x14ac:dyDescent="0.6">
      <c r="A12" s="98" t="s">
        <v>109</v>
      </c>
      <c r="B12" s="101"/>
      <c r="C12" s="98"/>
      <c r="D12" s="61"/>
      <c r="E12" s="57"/>
      <c r="F12" s="61"/>
      <c r="G12" s="57"/>
      <c r="H12" s="57"/>
    </row>
    <row r="13" spans="1:8" ht="24" customHeight="1" x14ac:dyDescent="0.6">
      <c r="A13" s="100" t="s">
        <v>110</v>
      </c>
      <c r="B13" s="101"/>
      <c r="C13" s="98"/>
      <c r="D13" s="59">
        <v>0</v>
      </c>
      <c r="E13" s="57"/>
      <c r="F13" s="59">
        <v>-12753</v>
      </c>
      <c r="G13" s="57"/>
      <c r="H13" s="59">
        <v>-12753</v>
      </c>
    </row>
    <row r="14" spans="1:8" ht="24" customHeight="1" x14ac:dyDescent="0.6">
      <c r="A14" s="103" t="s">
        <v>169</v>
      </c>
      <c r="B14" s="101"/>
      <c r="C14" s="98"/>
      <c r="D14" s="119">
        <f>SUM(D11:D13)</f>
        <v>677076</v>
      </c>
      <c r="E14" s="99">
        <f t="shared" ref="E14:H14" si="0">SUM(E11:E13)</f>
        <v>0</v>
      </c>
      <c r="F14" s="119">
        <f t="shared" si="0"/>
        <v>-1111504</v>
      </c>
      <c r="G14" s="99">
        <f t="shared" si="0"/>
        <v>0</v>
      </c>
      <c r="H14" s="119">
        <f t="shared" si="0"/>
        <v>-434428</v>
      </c>
    </row>
    <row r="15" spans="1:8" ht="24" customHeight="1" x14ac:dyDescent="0.6">
      <c r="A15" s="98" t="s">
        <v>112</v>
      </c>
      <c r="B15" s="101"/>
      <c r="C15" s="98"/>
      <c r="D15" s="57"/>
      <c r="E15" s="57"/>
      <c r="F15" s="57"/>
      <c r="G15" s="57"/>
      <c r="H15" s="57"/>
    </row>
    <row r="16" spans="1:8" ht="24" customHeight="1" x14ac:dyDescent="0.6">
      <c r="A16" s="100" t="s">
        <v>101</v>
      </c>
      <c r="B16" s="101"/>
      <c r="C16" s="98"/>
      <c r="D16" s="59">
        <v>0</v>
      </c>
      <c r="E16" s="57"/>
      <c r="F16" s="59">
        <v>-125733</v>
      </c>
      <c r="G16" s="57"/>
      <c r="H16" s="59">
        <v>-125733</v>
      </c>
    </row>
    <row r="17" spans="1:9" ht="24" customHeight="1" x14ac:dyDescent="0.6">
      <c r="A17" s="98" t="s">
        <v>112</v>
      </c>
      <c r="B17" s="101"/>
      <c r="C17" s="98"/>
      <c r="D17" s="99">
        <f>SUM(D16)</f>
        <v>0</v>
      </c>
      <c r="E17" s="99">
        <f t="shared" ref="E17:H17" si="1">SUM(E16)</f>
        <v>0</v>
      </c>
      <c r="F17" s="99">
        <f t="shared" si="1"/>
        <v>-125733</v>
      </c>
      <c r="G17" s="99">
        <f t="shared" si="1"/>
        <v>0</v>
      </c>
      <c r="H17" s="99">
        <f t="shared" si="1"/>
        <v>-125733</v>
      </c>
    </row>
    <row r="18" spans="1:9" ht="24" customHeight="1" thickBot="1" x14ac:dyDescent="0.65">
      <c r="A18" s="98" t="s">
        <v>144</v>
      </c>
      <c r="B18" s="98"/>
      <c r="C18" s="98"/>
      <c r="D18" s="102">
        <f>SUM(D14,D17)</f>
        <v>677076</v>
      </c>
      <c r="E18" s="99">
        <f t="shared" ref="E18:H18" si="2">SUM(E14,E17)</f>
        <v>0</v>
      </c>
      <c r="F18" s="102">
        <f t="shared" si="2"/>
        <v>-1237237</v>
      </c>
      <c r="G18" s="99">
        <f t="shared" si="2"/>
        <v>0</v>
      </c>
      <c r="H18" s="102">
        <f t="shared" si="2"/>
        <v>-560161</v>
      </c>
    </row>
    <row r="19" spans="1:9" ht="24" customHeight="1" thickTop="1" x14ac:dyDescent="0.6">
      <c r="A19" s="98"/>
      <c r="B19" s="98"/>
      <c r="C19" s="98"/>
      <c r="D19" s="57"/>
      <c r="E19" s="57"/>
      <c r="F19" s="57"/>
      <c r="G19" s="57"/>
      <c r="H19" s="57"/>
    </row>
    <row r="20" spans="1:9" ht="24" customHeight="1" x14ac:dyDescent="0.6">
      <c r="A20" s="98" t="s">
        <v>67</v>
      </c>
      <c r="B20" s="98"/>
      <c r="C20" s="98"/>
      <c r="D20" s="99">
        <v>677076</v>
      </c>
      <c r="E20" s="99"/>
      <c r="F20" s="99">
        <v>-1282965</v>
      </c>
      <c r="G20" s="99"/>
      <c r="H20" s="99">
        <f>SUM(D20:F20)</f>
        <v>-605889</v>
      </c>
    </row>
    <row r="21" spans="1:9" ht="24" customHeight="1" x14ac:dyDescent="0.6">
      <c r="A21" s="100" t="s">
        <v>167</v>
      </c>
      <c r="B21" s="98"/>
      <c r="C21" s="98"/>
      <c r="D21" s="99">
        <f>BS!E61+BS!E63-BS!G62</f>
        <v>2746</v>
      </c>
      <c r="E21" s="99"/>
      <c r="F21" s="99"/>
      <c r="G21" s="99"/>
      <c r="H21" s="99">
        <f>SUM(D21:F21)</f>
        <v>2746</v>
      </c>
    </row>
    <row r="22" spans="1:9" ht="24" customHeight="1" x14ac:dyDescent="0.6">
      <c r="A22" s="98" t="s">
        <v>112</v>
      </c>
      <c r="B22" s="101"/>
      <c r="C22" s="98"/>
      <c r="D22" s="61"/>
      <c r="E22" s="61"/>
      <c r="F22" s="61"/>
      <c r="G22" s="57"/>
      <c r="H22" s="57"/>
    </row>
    <row r="23" spans="1:9" ht="24" customHeight="1" x14ac:dyDescent="0.6">
      <c r="A23" s="100" t="s">
        <v>101</v>
      </c>
      <c r="B23" s="101"/>
      <c r="C23" s="98"/>
      <c r="D23" s="59">
        <v>0</v>
      </c>
      <c r="E23" s="57"/>
      <c r="F23" s="59">
        <v>-58044</v>
      </c>
      <c r="G23" s="57"/>
      <c r="H23" s="59">
        <v>-58044</v>
      </c>
    </row>
    <row r="24" spans="1:9" ht="24" customHeight="1" x14ac:dyDescent="0.6">
      <c r="A24" s="98" t="s">
        <v>112</v>
      </c>
      <c r="B24" s="101"/>
      <c r="C24" s="98"/>
      <c r="D24" s="99">
        <f>SUM(D23)</f>
        <v>0</v>
      </c>
      <c r="E24" s="99">
        <f t="shared" ref="E24:H24" si="3">SUM(E23)</f>
        <v>0</v>
      </c>
      <c r="F24" s="99">
        <f t="shared" si="3"/>
        <v>-58044</v>
      </c>
      <c r="G24" s="99">
        <f t="shared" si="3"/>
        <v>0</v>
      </c>
      <c r="H24" s="99">
        <f t="shared" si="3"/>
        <v>-58044</v>
      </c>
    </row>
    <row r="25" spans="1:9" ht="24" customHeight="1" thickBot="1" x14ac:dyDescent="0.65">
      <c r="A25" s="98" t="s">
        <v>143</v>
      </c>
      <c r="B25" s="98"/>
      <c r="C25" s="98"/>
      <c r="D25" s="102">
        <f>SUM(D20:D23)</f>
        <v>679822</v>
      </c>
      <c r="E25" s="99">
        <f t="shared" ref="E25:G25" si="4">SUM(E20,E24)</f>
        <v>0</v>
      </c>
      <c r="F25" s="102">
        <f t="shared" si="4"/>
        <v>-1341009</v>
      </c>
      <c r="G25" s="99">
        <f t="shared" si="4"/>
        <v>0</v>
      </c>
      <c r="H25" s="102">
        <f>SUM(H20:H21,H24)</f>
        <v>-661187</v>
      </c>
    </row>
    <row r="26" spans="1:9" ht="24" customHeight="1" thickTop="1" x14ac:dyDescent="0.6">
      <c r="D26" s="57"/>
      <c r="E26" s="57"/>
      <c r="F26" s="57"/>
      <c r="G26" s="57"/>
      <c r="I26" s="57"/>
    </row>
    <row r="27" spans="1:9" ht="24" customHeight="1" x14ac:dyDescent="0.6">
      <c r="A27" s="7" t="s">
        <v>9</v>
      </c>
      <c r="D27" s="95"/>
      <c r="E27" s="7"/>
      <c r="F27" s="95"/>
      <c r="G27" s="7"/>
      <c r="H27" s="7"/>
    </row>
    <row r="28" spans="1:9" ht="24" customHeight="1" x14ac:dyDescent="0.6">
      <c r="H28" s="87" t="s">
        <v>37</v>
      </c>
    </row>
    <row r="29" spans="1:9" ht="24" customHeight="1" x14ac:dyDescent="0.6">
      <c r="A29" s="4" t="str">
        <f>A2</f>
        <v>Three Sixty Five  Public Company Limited</v>
      </c>
      <c r="B29" s="88"/>
      <c r="C29" s="88"/>
      <c r="D29" s="88"/>
      <c r="E29" s="88"/>
      <c r="F29" s="88"/>
      <c r="G29" s="88"/>
      <c r="H29" s="88"/>
    </row>
    <row r="30" spans="1:9" ht="24" customHeight="1" x14ac:dyDescent="0.6">
      <c r="A30" s="4" t="s">
        <v>59</v>
      </c>
      <c r="B30" s="4"/>
      <c r="C30" s="4"/>
      <c r="D30" s="4"/>
      <c r="E30" s="4"/>
      <c r="F30" s="4"/>
      <c r="G30" s="4"/>
      <c r="H30" s="4"/>
    </row>
    <row r="31" spans="1:9" ht="24" customHeight="1" x14ac:dyDescent="0.6">
      <c r="A31" s="4" t="str">
        <f>A4</f>
        <v>For the nine-month period ended 30 September 2020</v>
      </c>
      <c r="B31" s="4"/>
      <c r="C31" s="4"/>
      <c r="D31" s="4"/>
      <c r="E31" s="4"/>
      <c r="F31" s="4"/>
      <c r="G31" s="4"/>
      <c r="H31" s="4"/>
    </row>
    <row r="32" spans="1:9" ht="24" customHeight="1" x14ac:dyDescent="0.6">
      <c r="B32" s="7"/>
      <c r="C32" s="7"/>
      <c r="D32" s="7"/>
      <c r="E32" s="7"/>
      <c r="F32" s="7"/>
      <c r="G32" s="7"/>
      <c r="H32" s="109" t="s">
        <v>36</v>
      </c>
    </row>
    <row r="33" spans="1:8" ht="24" customHeight="1" x14ac:dyDescent="0.6">
      <c r="A33" s="79"/>
      <c r="B33" s="79"/>
      <c r="C33" s="79"/>
      <c r="D33" s="156" t="s">
        <v>0</v>
      </c>
      <c r="E33" s="156"/>
      <c r="F33" s="156"/>
      <c r="G33" s="156"/>
      <c r="H33" s="156"/>
    </row>
    <row r="34" spans="1:8" ht="24" customHeight="1" x14ac:dyDescent="0.6">
      <c r="A34" s="79"/>
      <c r="B34" s="79"/>
      <c r="C34" s="79"/>
      <c r="D34" s="89"/>
      <c r="E34" s="89"/>
      <c r="F34" s="89"/>
      <c r="G34" s="89"/>
      <c r="H34" s="89"/>
    </row>
    <row r="35" spans="1:8" ht="24" customHeight="1" x14ac:dyDescent="0.6">
      <c r="B35" s="90"/>
      <c r="C35" s="90"/>
      <c r="D35" s="91" t="s">
        <v>52</v>
      </c>
      <c r="E35" s="90"/>
      <c r="F35" s="91" t="s">
        <v>113</v>
      </c>
      <c r="G35" s="90"/>
      <c r="H35" s="93"/>
    </row>
    <row r="36" spans="1:8" ht="24" customHeight="1" x14ac:dyDescent="0.6">
      <c r="B36" s="104" t="s">
        <v>1</v>
      </c>
      <c r="C36" s="92"/>
      <c r="D36" s="104" t="s">
        <v>53</v>
      </c>
      <c r="E36" s="92"/>
      <c r="F36" s="104" t="s">
        <v>23</v>
      </c>
      <c r="G36" s="92"/>
      <c r="H36" s="94" t="s">
        <v>24</v>
      </c>
    </row>
    <row r="38" spans="1:8" ht="24" customHeight="1" x14ac:dyDescent="0.6">
      <c r="A38" s="98" t="s">
        <v>111</v>
      </c>
      <c r="B38" s="98"/>
      <c r="C38" s="98"/>
      <c r="D38" s="99">
        <v>677076</v>
      </c>
      <c r="E38" s="99"/>
      <c r="F38" s="99">
        <v>-1098606</v>
      </c>
      <c r="G38" s="99"/>
      <c r="H38" s="99">
        <v>-421530</v>
      </c>
    </row>
    <row r="39" spans="1:8" ht="24" customHeight="1" x14ac:dyDescent="0.6">
      <c r="A39" s="98" t="s">
        <v>109</v>
      </c>
      <c r="B39" s="101"/>
      <c r="C39" s="98"/>
      <c r="D39" s="61"/>
      <c r="E39" s="57"/>
      <c r="F39" s="61"/>
      <c r="G39" s="57"/>
      <c r="H39" s="57"/>
    </row>
    <row r="40" spans="1:8" ht="24" customHeight="1" x14ac:dyDescent="0.6">
      <c r="A40" s="100" t="s">
        <v>110</v>
      </c>
      <c r="B40" s="101"/>
      <c r="C40" s="98"/>
      <c r="D40" s="59">
        <v>0</v>
      </c>
      <c r="E40" s="57"/>
      <c r="F40" s="59">
        <v>-9412</v>
      </c>
      <c r="G40" s="57"/>
      <c r="H40" s="59">
        <v>-9412</v>
      </c>
    </row>
    <row r="41" spans="1:8" ht="24" customHeight="1" x14ac:dyDescent="0.6">
      <c r="A41" s="103" t="s">
        <v>111</v>
      </c>
      <c r="B41" s="101"/>
      <c r="C41" s="98"/>
      <c r="D41" s="119">
        <f>SUM(D38:D40)</f>
        <v>677076</v>
      </c>
      <c r="E41" s="99">
        <f t="shared" ref="E41" si="5">SUM(E38:E40)</f>
        <v>0</v>
      </c>
      <c r="F41" s="119">
        <f t="shared" ref="F41" si="6">SUM(F38:F40)</f>
        <v>-1108018</v>
      </c>
      <c r="G41" s="99">
        <f t="shared" ref="G41" si="7">SUM(G38:G40)</f>
        <v>0</v>
      </c>
      <c r="H41" s="119">
        <f t="shared" ref="H41" si="8">SUM(D41:F41)</f>
        <v>-430942</v>
      </c>
    </row>
    <row r="42" spans="1:8" ht="24" customHeight="1" x14ac:dyDescent="0.6">
      <c r="A42" s="98" t="s">
        <v>112</v>
      </c>
      <c r="B42" s="101"/>
      <c r="C42" s="98"/>
      <c r="D42" s="57"/>
      <c r="E42" s="57"/>
      <c r="F42" s="57"/>
      <c r="G42" s="57"/>
      <c r="H42" s="57"/>
    </row>
    <row r="43" spans="1:8" ht="24" customHeight="1" x14ac:dyDescent="0.6">
      <c r="A43" s="100" t="s">
        <v>101</v>
      </c>
      <c r="B43" s="101"/>
      <c r="C43" s="98"/>
      <c r="D43" s="59">
        <v>0</v>
      </c>
      <c r="E43" s="57"/>
      <c r="F43" s="59">
        <v>-136383</v>
      </c>
      <c r="G43" s="57"/>
      <c r="H43" s="59">
        <v>-136383</v>
      </c>
    </row>
    <row r="44" spans="1:8" ht="24" customHeight="1" x14ac:dyDescent="0.6">
      <c r="A44" s="98" t="s">
        <v>112</v>
      </c>
      <c r="B44" s="101"/>
      <c r="C44" s="98"/>
      <c r="D44" s="99">
        <f>SUM(D43)</f>
        <v>0</v>
      </c>
      <c r="E44" s="99">
        <f t="shared" ref="E44" si="9">SUM(E43)</f>
        <v>0</v>
      </c>
      <c r="F44" s="99">
        <f t="shared" ref="F44" si="10">SUM(F43)</f>
        <v>-136383</v>
      </c>
      <c r="G44" s="99">
        <f t="shared" ref="G44" si="11">SUM(G43)</f>
        <v>0</v>
      </c>
      <c r="H44" s="99">
        <f t="shared" ref="H44" si="12">SUM(H43)</f>
        <v>-136383</v>
      </c>
    </row>
    <row r="45" spans="1:8" ht="24" customHeight="1" thickBot="1" x14ac:dyDescent="0.65">
      <c r="A45" s="98" t="s">
        <v>144</v>
      </c>
      <c r="B45" s="98"/>
      <c r="C45" s="98"/>
      <c r="D45" s="102">
        <f>SUM(D41,D44)</f>
        <v>677076</v>
      </c>
      <c r="E45" s="99">
        <f>SUM(E41,E44)</f>
        <v>0</v>
      </c>
      <c r="F45" s="102">
        <f>SUM(F41,F44)</f>
        <v>-1244401</v>
      </c>
      <c r="G45" s="99">
        <f>SUM(G41,G44)</f>
        <v>0</v>
      </c>
      <c r="H45" s="102">
        <f>SUM(H41,H44)</f>
        <v>-567325</v>
      </c>
    </row>
    <row r="46" spans="1:8" ht="24" customHeight="1" thickTop="1" x14ac:dyDescent="0.6">
      <c r="A46" s="98"/>
      <c r="B46" s="98"/>
      <c r="C46" s="98"/>
      <c r="D46" s="57"/>
      <c r="E46" s="57"/>
      <c r="F46" s="57"/>
      <c r="G46" s="57"/>
      <c r="H46" s="57"/>
    </row>
    <row r="47" spans="1:8" ht="24" customHeight="1" x14ac:dyDescent="0.6">
      <c r="A47" s="98" t="s">
        <v>67</v>
      </c>
      <c r="B47" s="98"/>
      <c r="C47" s="98"/>
      <c r="D47" s="99">
        <v>677076</v>
      </c>
      <c r="E47" s="99"/>
      <c r="F47" s="99">
        <v>-1291481</v>
      </c>
      <c r="G47" s="99"/>
      <c r="H47" s="99">
        <f>SUM(D47:F47)</f>
        <v>-614405</v>
      </c>
    </row>
    <row r="48" spans="1:8" ht="24" customHeight="1" x14ac:dyDescent="0.6">
      <c r="A48" s="100" t="s">
        <v>167</v>
      </c>
      <c r="B48" s="98"/>
      <c r="C48" s="98"/>
      <c r="D48" s="99">
        <v>2746</v>
      </c>
      <c r="E48" s="99"/>
      <c r="F48" s="99"/>
      <c r="G48" s="99"/>
      <c r="H48" s="99">
        <f>SUM(D48:F48)</f>
        <v>2746</v>
      </c>
    </row>
    <row r="49" spans="1:9" ht="24" customHeight="1" x14ac:dyDescent="0.6">
      <c r="A49" s="98" t="s">
        <v>112</v>
      </c>
      <c r="B49" s="101"/>
      <c r="C49" s="98"/>
      <c r="D49" s="61"/>
      <c r="E49" s="61"/>
      <c r="F49" s="61"/>
      <c r="G49" s="57"/>
      <c r="H49" s="57"/>
    </row>
    <row r="50" spans="1:9" ht="24" customHeight="1" x14ac:dyDescent="0.6">
      <c r="A50" s="100" t="s">
        <v>101</v>
      </c>
      <c r="B50" s="101"/>
      <c r="C50" s="98"/>
      <c r="D50" s="59">
        <v>0</v>
      </c>
      <c r="E50" s="57"/>
      <c r="F50" s="59">
        <v>-65006</v>
      </c>
      <c r="G50" s="57"/>
      <c r="H50" s="59">
        <v>-65006</v>
      </c>
    </row>
    <row r="51" spans="1:9" ht="24" customHeight="1" x14ac:dyDescent="0.6">
      <c r="A51" s="98" t="s">
        <v>112</v>
      </c>
      <c r="B51" s="101"/>
      <c r="C51" s="98"/>
      <c r="D51" s="99">
        <f>SUM(D50)</f>
        <v>0</v>
      </c>
      <c r="E51" s="99">
        <f t="shared" ref="E51" si="13">SUM(E50)</f>
        <v>0</v>
      </c>
      <c r="F51" s="99">
        <f>SUM(F50)</f>
        <v>-65006</v>
      </c>
      <c r="G51" s="99">
        <f t="shared" ref="G51" si="14">SUM(G50)</f>
        <v>0</v>
      </c>
      <c r="H51" s="99">
        <f>SUM(H50)</f>
        <v>-65006</v>
      </c>
    </row>
    <row r="52" spans="1:9" ht="24" customHeight="1" thickBot="1" x14ac:dyDescent="0.65">
      <c r="A52" s="98" t="s">
        <v>143</v>
      </c>
      <c r="B52" s="98"/>
      <c r="C52" s="98"/>
      <c r="D52" s="102">
        <f>SUM(D47:D48,D51)</f>
        <v>679822</v>
      </c>
      <c r="E52" s="99">
        <f t="shared" ref="E52" si="15">SUM(E47,E51)</f>
        <v>0</v>
      </c>
      <c r="F52" s="102">
        <f>SUM(F47,F51)</f>
        <v>-1356487</v>
      </c>
      <c r="G52" s="99">
        <f t="shared" ref="G52" si="16">SUM(G47,G51)</f>
        <v>0</v>
      </c>
      <c r="H52" s="102">
        <f>SUM(H47:H48,H51)</f>
        <v>-676665</v>
      </c>
    </row>
    <row r="53" spans="1:9" ht="24" customHeight="1" thickTop="1" x14ac:dyDescent="0.6">
      <c r="I53" s="61"/>
    </row>
    <row r="54" spans="1:9" ht="24" customHeight="1" x14ac:dyDescent="0.6">
      <c r="A54" s="7" t="s">
        <v>9</v>
      </c>
    </row>
  </sheetData>
  <mergeCells count="2">
    <mergeCell ref="D6:H6"/>
    <mergeCell ref="D33:H33"/>
  </mergeCells>
  <printOptions horizontalCentered="1"/>
  <pageMargins left="0.70866141732283472" right="0.19685039370078741" top="0.78740157480314965" bottom="0.23622047244094491" header="0.31496062992125984" footer="0.31496062992125984"/>
  <pageSetup paperSize="9" scale="69" firstPageNumber="9" orientation="portrait" useFirstPageNumber="1" r:id="rId1"/>
  <headerFooter>
    <oddFooter>&amp;R&amp;P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I84"/>
  <sheetViews>
    <sheetView showGridLines="0" view="pageBreakPreview" topLeftCell="A55" zoomScale="70" zoomScaleNormal="100" zoomScaleSheetLayoutView="70" workbookViewId="0">
      <selection activeCell="C81" sqref="C81"/>
    </sheetView>
  </sheetViews>
  <sheetFormatPr defaultColWidth="9.21875" defaultRowHeight="24" customHeight="1" x14ac:dyDescent="0.6"/>
  <cols>
    <col min="1" max="1" width="60.77734375" style="54" customWidth="1"/>
    <col min="2" max="2" width="2.21875" style="54" hidden="1" customWidth="1"/>
    <col min="3" max="3" width="16.21875" style="54" customWidth="1"/>
    <col min="4" max="4" width="1.44140625" style="95" customWidth="1"/>
    <col min="5" max="5" width="16.21875" style="54" customWidth="1"/>
    <col min="6" max="6" width="1.44140625" style="95" customWidth="1"/>
    <col min="7" max="7" width="16.21875" style="54" customWidth="1"/>
    <col min="8" max="8" width="1.44140625" style="95" customWidth="1"/>
    <col min="9" max="9" width="16.21875" style="54" customWidth="1"/>
    <col min="10" max="16384" width="9.21875" style="54"/>
  </cols>
  <sheetData>
    <row r="1" spans="1:9" ht="24" customHeight="1" x14ac:dyDescent="0.6">
      <c r="I1" s="87" t="s">
        <v>37</v>
      </c>
    </row>
    <row r="2" spans="1:9" s="7" customFormat="1" ht="24" customHeight="1" x14ac:dyDescent="0.6">
      <c r="A2" s="4" t="s">
        <v>72</v>
      </c>
      <c r="B2" s="88"/>
      <c r="C2" s="88"/>
      <c r="D2" s="126"/>
      <c r="E2" s="88"/>
      <c r="F2" s="126"/>
      <c r="G2" s="88"/>
      <c r="H2" s="126"/>
      <c r="I2" s="88"/>
    </row>
    <row r="3" spans="1:9" s="7" customFormat="1" ht="24" customHeight="1" x14ac:dyDescent="0.6">
      <c r="A3" s="79" t="s">
        <v>46</v>
      </c>
      <c r="B3" s="4"/>
      <c r="C3" s="4"/>
      <c r="D3" s="113"/>
      <c r="E3" s="4"/>
      <c r="F3" s="113"/>
      <c r="G3" s="4"/>
      <c r="H3" s="113"/>
      <c r="I3" s="4"/>
    </row>
    <row r="4" spans="1:9" s="7" customFormat="1" ht="24" customHeight="1" x14ac:dyDescent="0.6">
      <c r="A4" s="79" t="s">
        <v>159</v>
      </c>
      <c r="B4" s="4"/>
      <c r="C4" s="4"/>
      <c r="D4" s="113"/>
      <c r="E4" s="4"/>
      <c r="F4" s="113"/>
      <c r="G4" s="4"/>
      <c r="H4" s="113"/>
      <c r="I4" s="4"/>
    </row>
    <row r="5" spans="1:9" s="7" customFormat="1" ht="24" customHeight="1" x14ac:dyDescent="0.6">
      <c r="A5" s="155" t="s">
        <v>36</v>
      </c>
      <c r="B5" s="155"/>
      <c r="C5" s="155"/>
      <c r="D5" s="155"/>
      <c r="E5" s="155"/>
      <c r="F5" s="155"/>
      <c r="G5" s="155"/>
      <c r="H5" s="155"/>
      <c r="I5" s="155"/>
    </row>
    <row r="6" spans="1:9" s="7" customFormat="1" ht="24" customHeight="1" x14ac:dyDescent="0.6">
      <c r="A6" s="120"/>
      <c r="B6" s="120"/>
      <c r="C6" s="158"/>
      <c r="D6" s="159"/>
      <c r="E6" s="159"/>
      <c r="F6" s="73"/>
      <c r="G6" s="120"/>
      <c r="H6" s="73"/>
      <c r="I6" s="120"/>
    </row>
    <row r="7" spans="1:9" s="7" customFormat="1" ht="24" customHeight="1" x14ac:dyDescent="0.6">
      <c r="A7" s="75"/>
      <c r="B7" s="75"/>
      <c r="C7" s="156" t="s">
        <v>73</v>
      </c>
      <c r="D7" s="157"/>
      <c r="E7" s="157"/>
      <c r="F7" s="113"/>
      <c r="G7" s="148" t="s">
        <v>0</v>
      </c>
      <c r="H7" s="157"/>
      <c r="I7" s="157"/>
    </row>
    <row r="8" spans="1:9" s="7" customFormat="1" ht="24" customHeight="1" x14ac:dyDescent="0.6">
      <c r="A8" s="75"/>
      <c r="B8" s="75"/>
      <c r="C8" s="127">
        <v>2020</v>
      </c>
      <c r="D8" s="117"/>
      <c r="E8" s="127">
        <v>2019</v>
      </c>
      <c r="F8" s="117"/>
      <c r="G8" s="127">
        <v>2020</v>
      </c>
      <c r="H8" s="117"/>
      <c r="I8" s="127">
        <v>2019</v>
      </c>
    </row>
    <row r="9" spans="1:9" s="7" customFormat="1" ht="24" customHeight="1" x14ac:dyDescent="0.6">
      <c r="A9" s="75"/>
      <c r="B9" s="75"/>
      <c r="C9" s="127"/>
      <c r="D9" s="117"/>
      <c r="E9" s="128"/>
      <c r="F9" s="117"/>
      <c r="G9" s="127"/>
      <c r="H9" s="117"/>
      <c r="I9" s="128"/>
    </row>
    <row r="10" spans="1:9" s="7" customFormat="1" ht="24" customHeight="1" x14ac:dyDescent="0.6">
      <c r="A10" s="4" t="s">
        <v>25</v>
      </c>
      <c r="B10" s="129"/>
      <c r="C10" s="130"/>
      <c r="D10" s="117"/>
      <c r="E10" s="130"/>
      <c r="F10" s="117"/>
      <c r="H10" s="117"/>
    </row>
    <row r="11" spans="1:9" s="7" customFormat="1" ht="24" customHeight="1" x14ac:dyDescent="0.6">
      <c r="A11" s="7" t="s">
        <v>114</v>
      </c>
      <c r="B11" s="60"/>
      <c r="C11" s="55">
        <v>-58044</v>
      </c>
      <c r="D11" s="52"/>
      <c r="E11" s="55">
        <v>-125733</v>
      </c>
      <c r="F11" s="57"/>
      <c r="G11" s="55">
        <v>-65006</v>
      </c>
      <c r="H11" s="57"/>
      <c r="I11" s="55">
        <v>-136383</v>
      </c>
    </row>
    <row r="12" spans="1:9" ht="24" customHeight="1" x14ac:dyDescent="0.6">
      <c r="A12" s="7" t="s">
        <v>115</v>
      </c>
      <c r="B12" s="60"/>
      <c r="C12" s="57">
        <v>-1870</v>
      </c>
      <c r="D12" s="108"/>
      <c r="E12" s="57">
        <v>-1543</v>
      </c>
      <c r="F12" s="57"/>
      <c r="G12" s="131">
        <v>-8210</v>
      </c>
      <c r="H12" s="57"/>
      <c r="I12" s="57">
        <v>23615</v>
      </c>
    </row>
    <row r="13" spans="1:9" ht="24" customHeight="1" x14ac:dyDescent="0.6">
      <c r="A13" s="7" t="s">
        <v>116</v>
      </c>
      <c r="B13" s="60"/>
      <c r="C13" s="57">
        <v>0</v>
      </c>
      <c r="D13" s="108"/>
      <c r="E13" s="55">
        <v>5512</v>
      </c>
      <c r="F13" s="57"/>
      <c r="G13" s="55">
        <v>0</v>
      </c>
      <c r="H13" s="52"/>
      <c r="I13" s="55">
        <v>5512</v>
      </c>
    </row>
    <row r="14" spans="1:9" ht="24" customHeight="1" x14ac:dyDescent="0.6">
      <c r="A14" s="7" t="s">
        <v>117</v>
      </c>
      <c r="B14" s="60"/>
      <c r="C14" s="57">
        <f>15979+4463</f>
        <v>20442</v>
      </c>
      <c r="D14" s="108"/>
      <c r="E14" s="55">
        <v>16730</v>
      </c>
      <c r="F14" s="57"/>
      <c r="G14" s="55">
        <f>13949+1279</f>
        <v>15228</v>
      </c>
      <c r="H14" s="52"/>
      <c r="I14" s="55">
        <v>15980</v>
      </c>
    </row>
    <row r="15" spans="1:9" ht="24" customHeight="1" x14ac:dyDescent="0.6">
      <c r="A15" s="7" t="s">
        <v>118</v>
      </c>
      <c r="B15" s="60"/>
      <c r="C15" s="57">
        <v>107</v>
      </c>
      <c r="D15" s="108"/>
      <c r="E15" s="55">
        <v>251</v>
      </c>
      <c r="F15" s="57"/>
      <c r="G15" s="55">
        <v>93</v>
      </c>
      <c r="H15" s="52"/>
      <c r="I15" s="55">
        <v>210</v>
      </c>
    </row>
    <row r="16" spans="1:9" ht="24" customHeight="1" x14ac:dyDescent="0.6">
      <c r="A16" s="125" t="s">
        <v>119</v>
      </c>
      <c r="B16" s="60"/>
      <c r="C16" s="57">
        <v>54</v>
      </c>
      <c r="D16" s="108"/>
      <c r="E16" s="55">
        <v>3130</v>
      </c>
      <c r="F16" s="57"/>
      <c r="G16" s="55">
        <v>24</v>
      </c>
      <c r="H16" s="52"/>
      <c r="I16" s="55">
        <v>1696</v>
      </c>
    </row>
    <row r="17" spans="1:9" ht="24" customHeight="1" x14ac:dyDescent="0.6">
      <c r="A17" s="125" t="s">
        <v>120</v>
      </c>
      <c r="B17" s="60"/>
      <c r="C17" s="57">
        <v>0</v>
      </c>
      <c r="D17" s="108"/>
      <c r="E17" s="55">
        <v>790</v>
      </c>
      <c r="F17" s="57"/>
      <c r="G17" s="55">
        <v>0</v>
      </c>
      <c r="H17" s="52"/>
      <c r="I17" s="55">
        <v>0</v>
      </c>
    </row>
    <row r="18" spans="1:9" ht="24" customHeight="1" x14ac:dyDescent="0.6">
      <c r="A18" s="125" t="s">
        <v>121</v>
      </c>
      <c r="B18" s="60"/>
      <c r="C18" s="57">
        <v>-419</v>
      </c>
      <c r="D18" s="108"/>
      <c r="E18" s="55">
        <v>108</v>
      </c>
      <c r="F18" s="57"/>
      <c r="G18" s="55">
        <v>-419</v>
      </c>
      <c r="H18" s="52"/>
      <c r="I18" s="55">
        <v>108</v>
      </c>
    </row>
    <row r="19" spans="1:9" ht="24" customHeight="1" x14ac:dyDescent="0.6">
      <c r="A19" s="125" t="s">
        <v>150</v>
      </c>
      <c r="B19" s="60"/>
      <c r="C19" s="57">
        <v>-3</v>
      </c>
      <c r="D19" s="108"/>
      <c r="E19" s="55">
        <v>-276</v>
      </c>
      <c r="F19" s="57"/>
      <c r="G19" s="55">
        <v>-3</v>
      </c>
      <c r="H19" s="52"/>
      <c r="I19" s="55">
        <v>-275</v>
      </c>
    </row>
    <row r="20" spans="1:9" ht="24" customHeight="1" x14ac:dyDescent="0.6">
      <c r="A20" s="125" t="s">
        <v>168</v>
      </c>
      <c r="B20" s="60"/>
      <c r="C20" s="57">
        <v>-1575</v>
      </c>
      <c r="D20" s="108"/>
      <c r="E20" s="55">
        <v>5260</v>
      </c>
      <c r="F20" s="57"/>
      <c r="G20" s="55">
        <v>0</v>
      </c>
      <c r="H20" s="52"/>
      <c r="I20" s="55">
        <v>0</v>
      </c>
    </row>
    <row r="21" spans="1:9" ht="24" customHeight="1" x14ac:dyDescent="0.6">
      <c r="A21" s="125" t="s">
        <v>161</v>
      </c>
      <c r="B21" s="60"/>
      <c r="C21" s="57">
        <v>5107</v>
      </c>
      <c r="D21" s="108"/>
      <c r="E21" s="55">
        <v>1175</v>
      </c>
      <c r="F21" s="57"/>
      <c r="G21" s="55">
        <v>2918</v>
      </c>
      <c r="H21" s="52"/>
      <c r="I21" s="55">
        <v>1077</v>
      </c>
    </row>
    <row r="22" spans="1:9" ht="24" customHeight="1" x14ac:dyDescent="0.6">
      <c r="A22" s="125" t="s">
        <v>122</v>
      </c>
      <c r="B22" s="60"/>
      <c r="C22" s="57">
        <v>0</v>
      </c>
      <c r="D22" s="108"/>
      <c r="E22" s="55">
        <v>0</v>
      </c>
      <c r="F22" s="57"/>
      <c r="G22" s="55">
        <v>3310</v>
      </c>
      <c r="H22" s="52"/>
      <c r="I22" s="55">
        <v>13619</v>
      </c>
    </row>
    <row r="23" spans="1:9" ht="24" customHeight="1" x14ac:dyDescent="0.6">
      <c r="A23" s="125" t="s">
        <v>160</v>
      </c>
      <c r="B23" s="60"/>
      <c r="C23" s="57">
        <v>22658</v>
      </c>
      <c r="D23" s="108"/>
      <c r="E23" s="55">
        <v>12305</v>
      </c>
      <c r="F23" s="57"/>
      <c r="G23" s="55">
        <v>19579</v>
      </c>
      <c r="H23" s="52"/>
      <c r="I23" s="55">
        <v>2946</v>
      </c>
    </row>
    <row r="24" spans="1:9" ht="24" customHeight="1" x14ac:dyDescent="0.6">
      <c r="A24" s="125" t="s">
        <v>123</v>
      </c>
      <c r="B24" s="60"/>
      <c r="C24" s="57">
        <v>-1152</v>
      </c>
      <c r="D24" s="108"/>
      <c r="E24" s="55">
        <v>-480</v>
      </c>
      <c r="F24" s="57"/>
      <c r="G24" s="55">
        <v>-2320</v>
      </c>
      <c r="H24" s="52"/>
      <c r="I24" s="55">
        <v>-370</v>
      </c>
    </row>
    <row r="25" spans="1:9" ht="24" customHeight="1" x14ac:dyDescent="0.6">
      <c r="A25" s="125" t="s">
        <v>32</v>
      </c>
      <c r="B25" s="60"/>
      <c r="C25" s="59">
        <v>474</v>
      </c>
      <c r="D25" s="108"/>
      <c r="E25" s="58">
        <v>157</v>
      </c>
      <c r="F25" s="57"/>
      <c r="G25" s="58">
        <v>474</v>
      </c>
      <c r="H25" s="52"/>
      <c r="I25" s="58">
        <v>149</v>
      </c>
    </row>
    <row r="26" spans="1:9" s="7" customFormat="1" ht="24" customHeight="1" x14ac:dyDescent="0.6">
      <c r="A26" s="54" t="s">
        <v>124</v>
      </c>
      <c r="B26" s="60"/>
      <c r="C26" s="57"/>
      <c r="D26" s="57"/>
      <c r="E26" s="57"/>
      <c r="F26" s="57"/>
      <c r="G26" s="57"/>
      <c r="H26" s="57"/>
      <c r="I26" s="57"/>
    </row>
    <row r="27" spans="1:9" ht="24" customHeight="1" x14ac:dyDescent="0.6">
      <c r="A27" s="54" t="s">
        <v>26</v>
      </c>
      <c r="B27" s="60"/>
      <c r="C27" s="55">
        <f>SUM(C11:C25)</f>
        <v>-14221</v>
      </c>
      <c r="D27" s="57"/>
      <c r="E27" s="55">
        <f>SUM(E11:E25)</f>
        <v>-82614</v>
      </c>
      <c r="F27" s="57"/>
      <c r="G27" s="55">
        <f>SUM(G11:G25)</f>
        <v>-34332</v>
      </c>
      <c r="H27" s="52"/>
      <c r="I27" s="55">
        <f>SUM(I11:I25)</f>
        <v>-72116</v>
      </c>
    </row>
    <row r="28" spans="1:9" ht="24" customHeight="1" x14ac:dyDescent="0.6">
      <c r="A28" s="7" t="s">
        <v>50</v>
      </c>
      <c r="B28" s="60"/>
      <c r="C28" s="57"/>
      <c r="D28" s="57"/>
      <c r="E28" s="57"/>
      <c r="F28" s="57"/>
      <c r="G28" s="57"/>
      <c r="H28" s="57"/>
      <c r="I28" s="57"/>
    </row>
    <row r="29" spans="1:9" ht="24" customHeight="1" x14ac:dyDescent="0.6">
      <c r="A29" s="132" t="s">
        <v>68</v>
      </c>
      <c r="B29" s="60"/>
      <c r="C29" s="123">
        <v>-10809</v>
      </c>
      <c r="D29" s="57"/>
      <c r="E29" s="57">
        <v>48875</v>
      </c>
      <c r="F29" s="57"/>
      <c r="G29" s="123">
        <v>-15898</v>
      </c>
      <c r="H29" s="57"/>
      <c r="I29" s="57">
        <v>42926</v>
      </c>
    </row>
    <row r="30" spans="1:9" ht="24" customHeight="1" x14ac:dyDescent="0.6">
      <c r="A30" s="7" t="s">
        <v>162</v>
      </c>
      <c r="B30" s="60"/>
      <c r="C30" s="57">
        <v>0</v>
      </c>
      <c r="D30" s="57"/>
      <c r="E30" s="57">
        <v>5095</v>
      </c>
      <c r="F30" s="57"/>
      <c r="G30" s="131">
        <v>0</v>
      </c>
      <c r="H30" s="57"/>
      <c r="I30" s="57">
        <v>4058</v>
      </c>
    </row>
    <row r="31" spans="1:9" ht="24" customHeight="1" x14ac:dyDescent="0.6">
      <c r="A31" s="7" t="s">
        <v>126</v>
      </c>
      <c r="B31" s="60"/>
      <c r="C31" s="123">
        <v>-3410</v>
      </c>
      <c r="D31" s="57"/>
      <c r="E31" s="57">
        <v>0</v>
      </c>
      <c r="F31" s="57"/>
      <c r="G31" s="131">
        <v>-3410</v>
      </c>
      <c r="H31" s="57"/>
      <c r="I31" s="57">
        <v>0</v>
      </c>
    </row>
    <row r="32" spans="1:9" ht="24" customHeight="1" x14ac:dyDescent="0.6">
      <c r="A32" s="7" t="s">
        <v>27</v>
      </c>
      <c r="B32" s="60"/>
      <c r="C32" s="123">
        <v>7518</v>
      </c>
      <c r="D32" s="124"/>
      <c r="E32" s="133">
        <v>532</v>
      </c>
      <c r="F32" s="124"/>
      <c r="G32" s="123">
        <v>853</v>
      </c>
      <c r="H32" s="124"/>
      <c r="I32" s="133">
        <v>531</v>
      </c>
    </row>
    <row r="33" spans="1:9" ht="24" customHeight="1" x14ac:dyDescent="0.6">
      <c r="A33" s="7" t="s">
        <v>127</v>
      </c>
      <c r="B33" s="60"/>
      <c r="C33" s="57">
        <v>28123</v>
      </c>
      <c r="D33" s="57"/>
      <c r="E33" s="57">
        <v>0</v>
      </c>
      <c r="F33" s="57"/>
      <c r="G33" s="131">
        <v>26224</v>
      </c>
      <c r="H33" s="57"/>
      <c r="I33" s="57">
        <v>0</v>
      </c>
    </row>
    <row r="34" spans="1:9" ht="24" customHeight="1" x14ac:dyDescent="0.6">
      <c r="A34" s="7" t="s">
        <v>125</v>
      </c>
      <c r="B34" s="60"/>
      <c r="C34" s="57">
        <v>0</v>
      </c>
      <c r="D34" s="57"/>
      <c r="E34" s="57">
        <v>-4945</v>
      </c>
      <c r="F34" s="57"/>
      <c r="G34" s="131"/>
      <c r="H34" s="57"/>
      <c r="I34" s="57">
        <v>-2552</v>
      </c>
    </row>
    <row r="35" spans="1:9" ht="24" customHeight="1" x14ac:dyDescent="0.6">
      <c r="A35" s="7" t="s">
        <v>51</v>
      </c>
      <c r="B35" s="60"/>
      <c r="C35" s="57"/>
      <c r="D35" s="57"/>
      <c r="E35" s="57"/>
      <c r="F35" s="57"/>
      <c r="G35" s="131"/>
      <c r="H35" s="57"/>
      <c r="I35" s="57"/>
    </row>
    <row r="36" spans="1:9" ht="24" customHeight="1" x14ac:dyDescent="0.6">
      <c r="A36" s="132" t="s">
        <v>152</v>
      </c>
      <c r="B36" s="60"/>
      <c r="C36" s="57">
        <v>-28044</v>
      </c>
      <c r="D36" s="57"/>
      <c r="E36" s="57">
        <v>-33263</v>
      </c>
      <c r="F36" s="57"/>
      <c r="G36" s="131">
        <v>-15070</v>
      </c>
      <c r="H36" s="57"/>
      <c r="I36" s="57">
        <v>-33466</v>
      </c>
    </row>
    <row r="37" spans="1:9" ht="24" customHeight="1" x14ac:dyDescent="0.6">
      <c r="A37" s="7" t="s">
        <v>28</v>
      </c>
      <c r="B37" s="60"/>
      <c r="C37" s="57">
        <v>1239</v>
      </c>
      <c r="D37" s="57"/>
      <c r="E37" s="57">
        <v>-3789</v>
      </c>
      <c r="F37" s="57"/>
      <c r="G37" s="131">
        <v>1237</v>
      </c>
      <c r="H37" s="57"/>
      <c r="I37" s="57">
        <v>-3557</v>
      </c>
    </row>
    <row r="38" spans="1:9" ht="24" customHeight="1" x14ac:dyDescent="0.6">
      <c r="A38" s="7" t="s">
        <v>128</v>
      </c>
      <c r="B38" s="60"/>
      <c r="C38" s="57">
        <v>-7715</v>
      </c>
      <c r="D38" s="57"/>
      <c r="E38" s="57">
        <v>-3049</v>
      </c>
      <c r="F38" s="57"/>
      <c r="G38" s="131">
        <v>-4785</v>
      </c>
      <c r="H38" s="57"/>
      <c r="I38" s="57">
        <v>-2268</v>
      </c>
    </row>
    <row r="39" spans="1:9" ht="24" customHeight="1" x14ac:dyDescent="0.6">
      <c r="A39" s="7" t="s">
        <v>129</v>
      </c>
      <c r="B39" s="60"/>
      <c r="C39" s="57">
        <v>0</v>
      </c>
      <c r="D39" s="57"/>
      <c r="E39" s="57">
        <v>-585</v>
      </c>
      <c r="F39" s="57"/>
      <c r="G39" s="131">
        <v>0</v>
      </c>
      <c r="H39" s="57"/>
      <c r="I39" s="57">
        <v>-376</v>
      </c>
    </row>
    <row r="40" spans="1:9" ht="24" customHeight="1" x14ac:dyDescent="0.6">
      <c r="A40" s="7" t="s">
        <v>71</v>
      </c>
      <c r="B40" s="60"/>
      <c r="C40" s="59">
        <v>1508</v>
      </c>
      <c r="D40" s="57"/>
      <c r="E40" s="59">
        <v>8407</v>
      </c>
      <c r="F40" s="57"/>
      <c r="G40" s="134">
        <v>446</v>
      </c>
      <c r="H40" s="57"/>
      <c r="I40" s="59">
        <v>0</v>
      </c>
    </row>
    <row r="41" spans="1:9" ht="24" customHeight="1" x14ac:dyDescent="0.6">
      <c r="A41" s="60" t="s">
        <v>60</v>
      </c>
      <c r="B41" s="60"/>
      <c r="C41" s="61">
        <f>SUM(C27:C40)</f>
        <v>-25811</v>
      </c>
      <c r="D41" s="108"/>
      <c r="E41" s="61">
        <f>SUM(E27:E40)</f>
        <v>-65336</v>
      </c>
      <c r="F41" s="108"/>
      <c r="G41" s="61">
        <f>SUM(G27:G40)</f>
        <v>-44735</v>
      </c>
      <c r="H41" s="108"/>
      <c r="I41" s="61">
        <f>SUM(I27:I40)</f>
        <v>-66820</v>
      </c>
    </row>
    <row r="42" spans="1:9" ht="24" customHeight="1" x14ac:dyDescent="0.6">
      <c r="A42" s="60" t="s">
        <v>163</v>
      </c>
      <c r="B42" s="60"/>
      <c r="C42" s="123">
        <v>0</v>
      </c>
      <c r="D42" s="124"/>
      <c r="E42" s="123">
        <v>285</v>
      </c>
      <c r="F42" s="124"/>
      <c r="G42" s="123">
        <v>0</v>
      </c>
      <c r="H42" s="124"/>
      <c r="I42" s="123">
        <v>419</v>
      </c>
    </row>
    <row r="43" spans="1:9" ht="24" customHeight="1" x14ac:dyDescent="0.6">
      <c r="A43" s="60" t="s">
        <v>29</v>
      </c>
      <c r="B43" s="60"/>
      <c r="C43" s="123">
        <v>-474</v>
      </c>
      <c r="D43" s="124"/>
      <c r="E43" s="123">
        <v>-157</v>
      </c>
      <c r="F43" s="124"/>
      <c r="G43" s="123">
        <v>-474</v>
      </c>
      <c r="H43" s="124"/>
      <c r="I43" s="123">
        <v>-149</v>
      </c>
    </row>
    <row r="44" spans="1:9" ht="24" customHeight="1" x14ac:dyDescent="0.6">
      <c r="A44" s="60" t="s">
        <v>130</v>
      </c>
      <c r="B44" s="60"/>
      <c r="C44" s="123">
        <v>0</v>
      </c>
      <c r="D44" s="124"/>
      <c r="E44" s="123">
        <v>-2777</v>
      </c>
      <c r="F44" s="124"/>
      <c r="G44" s="123">
        <v>0</v>
      </c>
      <c r="H44" s="124"/>
      <c r="I44" s="123">
        <v>-2185</v>
      </c>
    </row>
    <row r="45" spans="1:9" ht="24" customHeight="1" x14ac:dyDescent="0.6">
      <c r="A45" s="4" t="s">
        <v>61</v>
      </c>
      <c r="B45" s="117"/>
      <c r="C45" s="62">
        <f>SUM(C41:C44)</f>
        <v>-26285</v>
      </c>
      <c r="D45" s="57"/>
      <c r="E45" s="62">
        <f>SUM(E41:E44)</f>
        <v>-67985</v>
      </c>
      <c r="F45" s="57"/>
      <c r="G45" s="62">
        <f>SUM(G41:G44)</f>
        <v>-45209</v>
      </c>
      <c r="H45" s="57"/>
      <c r="I45" s="62">
        <f>SUM(I41:I44)</f>
        <v>-68735</v>
      </c>
    </row>
    <row r="46" spans="1:9" ht="24" customHeight="1" x14ac:dyDescent="0.6">
      <c r="A46" s="117"/>
      <c r="B46" s="117"/>
      <c r="C46" s="57"/>
      <c r="D46" s="57"/>
      <c r="E46" s="56"/>
      <c r="F46" s="57"/>
      <c r="G46" s="56"/>
      <c r="H46" s="57"/>
      <c r="I46" s="56"/>
    </row>
    <row r="47" spans="1:9" ht="24" customHeight="1" x14ac:dyDescent="0.6">
      <c r="A47" s="7" t="s">
        <v>9</v>
      </c>
      <c r="B47" s="117"/>
      <c r="C47" s="135"/>
      <c r="D47" s="117"/>
      <c r="E47" s="7"/>
      <c r="F47" s="117"/>
      <c r="G47" s="7"/>
      <c r="H47" s="117"/>
      <c r="I47" s="7"/>
    </row>
    <row r="48" spans="1:9" s="7" customFormat="1" ht="24" customHeight="1" x14ac:dyDescent="0.6">
      <c r="B48" s="117"/>
      <c r="C48" s="135"/>
      <c r="D48" s="117"/>
      <c r="F48" s="117"/>
      <c r="H48" s="117"/>
      <c r="I48" s="120" t="s">
        <v>37</v>
      </c>
    </row>
    <row r="49" spans="1:9" s="7" customFormat="1" ht="24" customHeight="1" x14ac:dyDescent="0.6">
      <c r="A49" s="4" t="str">
        <f>A2</f>
        <v>Three Sixty Five  Public Company Limited</v>
      </c>
      <c r="B49" s="88"/>
      <c r="C49" s="88"/>
      <c r="D49" s="126"/>
      <c r="E49" s="88"/>
      <c r="F49" s="126"/>
      <c r="G49" s="88"/>
      <c r="H49" s="126"/>
      <c r="I49" s="88"/>
    </row>
    <row r="50" spans="1:9" ht="24" customHeight="1" x14ac:dyDescent="0.6">
      <c r="A50" s="79" t="s">
        <v>47</v>
      </c>
    </row>
    <row r="51" spans="1:9" s="7" customFormat="1" ht="24" customHeight="1" x14ac:dyDescent="0.6">
      <c r="A51" s="79" t="str">
        <f>A4</f>
        <v>For the nine-month period ended 30 September 2020</v>
      </c>
      <c r="B51" s="54"/>
      <c r="C51" s="54"/>
      <c r="D51" s="95"/>
      <c r="E51" s="54"/>
      <c r="F51" s="95"/>
      <c r="G51" s="54"/>
      <c r="H51" s="95"/>
      <c r="I51" s="54"/>
    </row>
    <row r="52" spans="1:9" s="7" customFormat="1" ht="24" customHeight="1" x14ac:dyDescent="0.6">
      <c r="D52" s="117"/>
      <c r="F52" s="117"/>
      <c r="H52" s="117"/>
      <c r="I52" s="120" t="s">
        <v>36</v>
      </c>
    </row>
    <row r="53" spans="1:9" s="7" customFormat="1" ht="24" customHeight="1" x14ac:dyDescent="0.6">
      <c r="A53" s="120"/>
      <c r="B53" s="120"/>
      <c r="C53" s="158"/>
      <c r="D53" s="159"/>
      <c r="E53" s="159"/>
      <c r="F53" s="73"/>
      <c r="G53" s="120"/>
      <c r="H53" s="73"/>
      <c r="I53" s="120"/>
    </row>
    <row r="54" spans="1:9" s="7" customFormat="1" ht="24" customHeight="1" x14ac:dyDescent="0.6">
      <c r="A54" s="75"/>
      <c r="B54" s="75"/>
      <c r="C54" s="156" t="s">
        <v>73</v>
      </c>
      <c r="D54" s="157"/>
      <c r="E54" s="157"/>
      <c r="F54" s="113"/>
      <c r="G54" s="148" t="s">
        <v>0</v>
      </c>
      <c r="H54" s="157"/>
      <c r="I54" s="157"/>
    </row>
    <row r="55" spans="1:9" s="7" customFormat="1" ht="24" customHeight="1" x14ac:dyDescent="0.6">
      <c r="A55" s="75"/>
      <c r="B55" s="75"/>
      <c r="C55" s="127">
        <v>2020</v>
      </c>
      <c r="D55" s="117"/>
      <c r="E55" s="127">
        <v>2019</v>
      </c>
      <c r="F55" s="117"/>
      <c r="G55" s="127">
        <v>2020</v>
      </c>
      <c r="H55" s="117"/>
      <c r="I55" s="127">
        <v>2019</v>
      </c>
    </row>
    <row r="56" spans="1:9" s="7" customFormat="1" ht="24" customHeight="1" x14ac:dyDescent="0.6">
      <c r="A56" s="75"/>
      <c r="B56" s="75"/>
      <c r="C56" s="127"/>
      <c r="D56" s="117"/>
      <c r="E56" s="128"/>
      <c r="F56" s="117"/>
      <c r="G56" s="127"/>
      <c r="H56" s="117"/>
      <c r="I56" s="128"/>
    </row>
    <row r="57" spans="1:9" s="7" customFormat="1" ht="24" customHeight="1" x14ac:dyDescent="0.6">
      <c r="A57" s="4" t="s">
        <v>30</v>
      </c>
      <c r="C57" s="56"/>
      <c r="D57" s="57"/>
      <c r="E57" s="56"/>
      <c r="F57" s="57"/>
      <c r="G57" s="56"/>
      <c r="H57" s="57"/>
      <c r="I57" s="56"/>
    </row>
    <row r="58" spans="1:9" s="7" customFormat="1" ht="24" customHeight="1" x14ac:dyDescent="0.6">
      <c r="A58" s="132" t="s">
        <v>131</v>
      </c>
      <c r="C58" s="56">
        <v>998</v>
      </c>
      <c r="D58" s="57"/>
      <c r="E58" s="56">
        <v>18221</v>
      </c>
      <c r="F58" s="57"/>
      <c r="G58" s="56">
        <v>1029</v>
      </c>
      <c r="H58" s="57"/>
      <c r="I58" s="56">
        <v>18251</v>
      </c>
    </row>
    <row r="59" spans="1:9" s="7" customFormat="1" ht="24" customHeight="1" x14ac:dyDescent="0.6">
      <c r="A59" s="132" t="s">
        <v>137</v>
      </c>
      <c r="C59" s="56">
        <v>12493</v>
      </c>
      <c r="D59" s="57"/>
      <c r="E59" s="56">
        <v>9600</v>
      </c>
      <c r="F59" s="57"/>
      <c r="G59" s="56">
        <v>12493</v>
      </c>
      <c r="H59" s="57"/>
      <c r="I59" s="56">
        <v>9600</v>
      </c>
    </row>
    <row r="60" spans="1:9" s="7" customFormat="1" ht="24" hidden="1" customHeight="1" x14ac:dyDescent="0.6">
      <c r="A60" s="136" t="s">
        <v>147</v>
      </c>
      <c r="C60" s="56">
        <v>0</v>
      </c>
      <c r="D60" s="57"/>
      <c r="E60" s="56">
        <v>0</v>
      </c>
      <c r="F60" s="57"/>
      <c r="G60" s="56">
        <v>0</v>
      </c>
      <c r="H60" s="57"/>
      <c r="I60" s="56">
        <v>0</v>
      </c>
    </row>
    <row r="61" spans="1:9" s="7" customFormat="1" ht="24" hidden="1" customHeight="1" x14ac:dyDescent="0.6">
      <c r="A61" s="132" t="s">
        <v>133</v>
      </c>
      <c r="C61" s="56">
        <v>0</v>
      </c>
      <c r="D61" s="57"/>
      <c r="E61" s="56">
        <v>0</v>
      </c>
      <c r="F61" s="57"/>
      <c r="G61" s="56">
        <v>0</v>
      </c>
      <c r="H61" s="57"/>
      <c r="I61" s="56">
        <v>0</v>
      </c>
    </row>
    <row r="62" spans="1:9" s="7" customFormat="1" ht="24" customHeight="1" x14ac:dyDescent="0.6">
      <c r="A62" s="132" t="s">
        <v>138</v>
      </c>
      <c r="C62" s="56">
        <v>21</v>
      </c>
      <c r="D62" s="57"/>
      <c r="E62" s="56">
        <v>74</v>
      </c>
      <c r="F62" s="57"/>
      <c r="G62" s="56">
        <v>7</v>
      </c>
      <c r="H62" s="57"/>
      <c r="I62" s="56">
        <v>69</v>
      </c>
    </row>
    <row r="63" spans="1:9" s="7" customFormat="1" ht="24" customHeight="1" x14ac:dyDescent="0.6">
      <c r="A63" s="7" t="s">
        <v>134</v>
      </c>
      <c r="B63" s="60"/>
      <c r="C63" s="56">
        <v>-1907</v>
      </c>
      <c r="D63" s="63"/>
      <c r="E63" s="57">
        <v>-1363</v>
      </c>
      <c r="F63" s="63"/>
      <c r="G63" s="57">
        <v>-46</v>
      </c>
      <c r="H63" s="63"/>
      <c r="I63" s="57">
        <v>-1046</v>
      </c>
    </row>
    <row r="64" spans="1:9" s="7" customFormat="1" ht="24" customHeight="1" x14ac:dyDescent="0.6">
      <c r="A64" s="7" t="s">
        <v>135</v>
      </c>
      <c r="B64" s="60"/>
      <c r="C64" s="56">
        <v>0</v>
      </c>
      <c r="D64" s="63"/>
      <c r="E64" s="57">
        <v>-4500</v>
      </c>
      <c r="F64" s="63"/>
      <c r="G64" s="57">
        <v>0</v>
      </c>
      <c r="H64" s="63"/>
      <c r="I64" s="57">
        <v>0</v>
      </c>
    </row>
    <row r="65" spans="1:9" s="7" customFormat="1" ht="24" customHeight="1" x14ac:dyDescent="0.6">
      <c r="A65" s="7" t="s">
        <v>136</v>
      </c>
      <c r="B65" s="60"/>
      <c r="C65" s="123">
        <v>1163</v>
      </c>
      <c r="D65" s="124"/>
      <c r="E65" s="123">
        <v>274</v>
      </c>
      <c r="F65" s="124"/>
      <c r="G65" s="123">
        <v>2332</v>
      </c>
      <c r="H65" s="63"/>
      <c r="I65" s="57">
        <v>28</v>
      </c>
    </row>
    <row r="66" spans="1:9" s="7" customFormat="1" ht="24" customHeight="1" x14ac:dyDescent="0.6">
      <c r="A66" s="4" t="s">
        <v>58</v>
      </c>
      <c r="B66" s="54"/>
      <c r="C66" s="62">
        <f>SUM(C58:C65)</f>
        <v>12768</v>
      </c>
      <c r="D66" s="63"/>
      <c r="E66" s="62">
        <f>SUM(E58:E65)</f>
        <v>22306</v>
      </c>
      <c r="F66" s="63"/>
      <c r="G66" s="62">
        <f>SUM(G58:G65)</f>
        <v>15815</v>
      </c>
      <c r="H66" s="63"/>
      <c r="I66" s="62">
        <f>SUM(I58:I65)</f>
        <v>26902</v>
      </c>
    </row>
    <row r="67" spans="1:9" s="7" customFormat="1" ht="24" customHeight="1" x14ac:dyDescent="0.6">
      <c r="A67" s="4"/>
      <c r="B67" s="54"/>
      <c r="C67" s="57"/>
      <c r="D67" s="63"/>
      <c r="E67" s="57"/>
      <c r="F67" s="63"/>
      <c r="G67" s="57"/>
      <c r="H67" s="63"/>
      <c r="I67" s="57"/>
    </row>
    <row r="68" spans="1:9" s="7" customFormat="1" ht="24" customHeight="1" x14ac:dyDescent="0.6">
      <c r="A68" s="4" t="s">
        <v>31</v>
      </c>
      <c r="B68" s="54"/>
      <c r="C68" s="57"/>
      <c r="D68" s="63"/>
      <c r="E68" s="57"/>
      <c r="F68" s="63"/>
      <c r="G68" s="57"/>
      <c r="H68" s="63"/>
      <c r="I68" s="57"/>
    </row>
    <row r="69" spans="1:9" s="7" customFormat="1" ht="24" customHeight="1" x14ac:dyDescent="0.6">
      <c r="A69" s="7" t="s">
        <v>132</v>
      </c>
      <c r="B69" s="54"/>
      <c r="C69" s="57">
        <v>2951</v>
      </c>
      <c r="D69" s="63"/>
      <c r="E69" s="57">
        <v>22611</v>
      </c>
      <c r="F69" s="63"/>
      <c r="G69" s="57">
        <v>2951</v>
      </c>
      <c r="H69" s="63"/>
      <c r="I69" s="57">
        <v>22611</v>
      </c>
    </row>
    <row r="70" spans="1:9" ht="24" customHeight="1" x14ac:dyDescent="0.6">
      <c r="A70" s="7" t="s">
        <v>70</v>
      </c>
      <c r="C70" s="57">
        <v>0</v>
      </c>
      <c r="D70" s="63"/>
      <c r="E70" s="57">
        <v>-478</v>
      </c>
      <c r="F70" s="63"/>
      <c r="G70" s="57">
        <v>0</v>
      </c>
      <c r="H70" s="63"/>
      <c r="I70" s="57">
        <v>0</v>
      </c>
    </row>
    <row r="71" spans="1:9" ht="24" customHeight="1" x14ac:dyDescent="0.6">
      <c r="A71" s="7" t="s">
        <v>139</v>
      </c>
      <c r="C71" s="57">
        <v>2889</v>
      </c>
      <c r="D71" s="63"/>
      <c r="E71" s="57">
        <v>0</v>
      </c>
      <c r="F71" s="63"/>
      <c r="G71" s="57">
        <v>2889</v>
      </c>
      <c r="H71" s="63"/>
      <c r="I71" s="57">
        <v>0</v>
      </c>
    </row>
    <row r="72" spans="1:9" ht="24" customHeight="1" x14ac:dyDescent="0.6">
      <c r="A72" s="137" t="s">
        <v>148</v>
      </c>
      <c r="C72" s="57">
        <v>0</v>
      </c>
      <c r="D72" s="63"/>
      <c r="E72" s="57">
        <v>0</v>
      </c>
      <c r="F72" s="63"/>
      <c r="G72" s="57">
        <v>13000</v>
      </c>
      <c r="H72" s="63"/>
      <c r="I72" s="57">
        <v>0</v>
      </c>
    </row>
    <row r="73" spans="1:9" ht="24" customHeight="1" x14ac:dyDescent="0.6">
      <c r="A73" s="136" t="s">
        <v>149</v>
      </c>
      <c r="C73" s="57">
        <v>0</v>
      </c>
      <c r="D73" s="63"/>
      <c r="E73" s="57">
        <v>0</v>
      </c>
      <c r="F73" s="63"/>
      <c r="G73" s="57">
        <v>8025</v>
      </c>
      <c r="H73" s="63"/>
      <c r="I73" s="57">
        <v>0</v>
      </c>
    </row>
    <row r="74" spans="1:9" ht="24" customHeight="1" x14ac:dyDescent="0.6">
      <c r="A74" s="4" t="s">
        <v>57</v>
      </c>
      <c r="C74" s="62">
        <f>SUM(C69:C73)</f>
        <v>5840</v>
      </c>
      <c r="D74" s="63"/>
      <c r="E74" s="62">
        <f>SUM(E69:E73)</f>
        <v>22133</v>
      </c>
      <c r="F74" s="63"/>
      <c r="G74" s="62">
        <f>SUM(G69:H73)</f>
        <v>26865</v>
      </c>
      <c r="H74" s="63"/>
      <c r="I74" s="62">
        <f>SUM(I69:I73)</f>
        <v>22611</v>
      </c>
    </row>
    <row r="75" spans="1:9" ht="24" customHeight="1" x14ac:dyDescent="0.6">
      <c r="A75" s="4"/>
      <c r="C75" s="57"/>
      <c r="D75" s="63"/>
      <c r="E75" s="57"/>
      <c r="F75" s="63"/>
      <c r="G75" s="57"/>
      <c r="H75" s="63"/>
      <c r="I75" s="57"/>
    </row>
    <row r="76" spans="1:9" ht="24" customHeight="1" x14ac:dyDescent="0.6">
      <c r="A76" s="4" t="s">
        <v>62</v>
      </c>
      <c r="C76" s="57">
        <f>(C45+C66+C74)</f>
        <v>-7677</v>
      </c>
      <c r="D76" s="63"/>
      <c r="E76" s="57">
        <f>(E45+E66+E74)</f>
        <v>-23546</v>
      </c>
      <c r="F76" s="63"/>
      <c r="G76" s="57">
        <v>-2530</v>
      </c>
      <c r="H76" s="63"/>
      <c r="I76" s="57">
        <f>(I45+I66+I74)</f>
        <v>-19222</v>
      </c>
    </row>
    <row r="77" spans="1:9" ht="24" customHeight="1" x14ac:dyDescent="0.6">
      <c r="A77" s="7" t="s">
        <v>38</v>
      </c>
      <c r="C77" s="57">
        <v>27795</v>
      </c>
      <c r="D77" s="63"/>
      <c r="E77" s="57">
        <v>43346</v>
      </c>
      <c r="F77" s="63"/>
      <c r="G77" s="57">
        <v>4908</v>
      </c>
      <c r="H77" s="63"/>
      <c r="I77" s="57">
        <v>19515</v>
      </c>
    </row>
    <row r="78" spans="1:9" ht="24" customHeight="1" thickBot="1" x14ac:dyDescent="0.65">
      <c r="A78" s="4" t="s">
        <v>39</v>
      </c>
      <c r="C78" s="64">
        <f>SUM(C76:C77)</f>
        <v>20118</v>
      </c>
      <c r="D78" s="63"/>
      <c r="E78" s="64">
        <f>SUM(E76:E77)</f>
        <v>19800</v>
      </c>
      <c r="F78" s="63"/>
      <c r="G78" s="64">
        <f>SUM(G76:G77)</f>
        <v>2378</v>
      </c>
      <c r="H78" s="63"/>
      <c r="I78" s="64">
        <f>SUM(I76:I77)</f>
        <v>293</v>
      </c>
    </row>
    <row r="79" spans="1:9" ht="24" customHeight="1" thickTop="1" x14ac:dyDescent="0.6"/>
    <row r="80" spans="1:9" ht="24" customHeight="1" x14ac:dyDescent="0.6">
      <c r="A80" s="7"/>
      <c r="C80" s="138"/>
      <c r="E80" s="138"/>
    </row>
    <row r="81" spans="1:9" ht="24" customHeight="1" x14ac:dyDescent="0.6">
      <c r="C81" s="138"/>
    </row>
    <row r="82" spans="1:9" ht="24" customHeight="1" x14ac:dyDescent="0.6">
      <c r="A82" s="7" t="s">
        <v>9</v>
      </c>
      <c r="C82" s="138"/>
    </row>
    <row r="83" spans="1:9" ht="24" customHeight="1" x14ac:dyDescent="0.6">
      <c r="C83" s="61">
        <f>C78-BS!E12</f>
        <v>0</v>
      </c>
      <c r="E83" s="61"/>
      <c r="G83" s="61">
        <f>G78-BS!I12</f>
        <v>0</v>
      </c>
    </row>
    <row r="84" spans="1:9" ht="24" customHeight="1" x14ac:dyDescent="0.6">
      <c r="C84" s="57"/>
      <c r="D84" s="63"/>
      <c r="E84" s="57"/>
      <c r="F84" s="63"/>
      <c r="G84" s="57"/>
      <c r="H84" s="63"/>
      <c r="I84" s="57"/>
    </row>
  </sheetData>
  <mergeCells count="7">
    <mergeCell ref="C54:E54"/>
    <mergeCell ref="G54:I54"/>
    <mergeCell ref="A5:I5"/>
    <mergeCell ref="C7:E7"/>
    <mergeCell ref="G7:I7"/>
    <mergeCell ref="C6:E6"/>
    <mergeCell ref="C53:E53"/>
  </mergeCells>
  <printOptions horizontalCentered="1"/>
  <pageMargins left="0.70866141732283472" right="0.19685039370078741" top="0.78740157480314965" bottom="0.23622047244094491" header="0.31496062992125984" footer="0.31496062992125984"/>
  <pageSetup paperSize="9" scale="61" firstPageNumber="11" fitToHeight="2" orientation="portrait" useFirstPageNumber="1" r:id="rId1"/>
  <headerFooter>
    <oddFooter>&amp;R&amp;P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PL_3M</vt:lpstr>
      <vt:lpstr>PL_9M</vt:lpstr>
      <vt:lpstr>CE</vt:lpstr>
      <vt:lpstr>CF</vt:lpstr>
      <vt:lpstr>BS!Print_Area</vt:lpstr>
      <vt:lpstr>CE!Print_Area</vt:lpstr>
      <vt:lpstr>CF!Print_Area</vt:lpstr>
      <vt:lpstr>PL_9M!Print_Area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User</cp:lastModifiedBy>
  <cp:lastPrinted>2020-11-16T15:06:06Z</cp:lastPrinted>
  <dcterms:created xsi:type="dcterms:W3CDTF">2010-01-19T12:57:57Z</dcterms:created>
  <dcterms:modified xsi:type="dcterms:W3CDTF">2020-11-16T15:06:28Z</dcterms:modified>
</cp:coreProperties>
</file>