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3\ไตรมาส 4\"/>
    </mc:Choice>
  </mc:AlternateContent>
  <xr:revisionPtr revIDLastSave="0" documentId="13_ncr:1_{54CBB904-D3FC-47EE-AC02-31B467AC27CD}" xr6:coauthVersionLast="45" xr6:coauthVersionMax="45" xr10:uidLastSave="{00000000-0000-0000-0000-000000000000}"/>
  <bookViews>
    <workbookView xWindow="-120" yWindow="-120" windowWidth="29040" windowHeight="15840" tabRatio="958" firstSheet="4" activeTab="4" xr2:uid="{00000000-000D-0000-FFFF-FFFF00000000}"/>
  </bookViews>
  <sheets>
    <sheet name="_com.sap.ip.bi.xl.hiddensheet" sheetId="42" state="veryHidden" r:id="rId1"/>
    <sheet name="income-statement(YTD) 3m" sheetId="36" state="hidden" r:id="rId2"/>
    <sheet name="งบกำไรขาดทุน (บาท) 3m" sheetId="35" state="hidden" r:id="rId3"/>
    <sheet name="income-statement 3m" sheetId="37" state="hidden" r:id="rId4"/>
    <sheet name="งบแสดงฐานะการเงิน  (บาท)" sheetId="20" r:id="rId5"/>
    <sheet name="งบกำไรขาดทุน (บาท) " sheetId="24" r:id="rId6"/>
    <sheet name="ส่วนผู้ถือหุ้น-งบรวม (บาท)" sheetId="26" r:id="rId7"/>
    <sheet name="ส่วนผู้ถือหุ้น-ทอท  (บาท)" sheetId="27" r:id="rId8"/>
    <sheet name="งบกระแสเงินสด (บาท) " sheetId="43" r:id="rId9"/>
  </sheets>
  <externalReferences>
    <externalReference r:id="rId10"/>
  </externalReferences>
  <definedNames>
    <definedName name="_xlnm.Print_Area" localSheetId="3">'income-statement 3m'!$A$1:$L$102</definedName>
    <definedName name="_xlnm.Print_Area" localSheetId="1">'income-statement(YTD) 3m'!$A$1:$L$104</definedName>
    <definedName name="_xlnm.Print_Area" localSheetId="8">'งบกระแสเงินสด (บาท) '!$A$1:$L$134</definedName>
    <definedName name="_xlnm.Print_Area" localSheetId="5">'งบกำไรขาดทุน (บาท) '!$A$1:$L$95</definedName>
    <definedName name="_xlnm.Print_Area" localSheetId="2">'งบกำไรขาดทุน (บาท) 3m'!$A$1:$L$99</definedName>
    <definedName name="_xlnm.Print_Area" localSheetId="4">'งบแสดงฐานะการเงิน  (บาท)'!$A$1:$P$98</definedName>
    <definedName name="_xlnm.Print_Area" localSheetId="6">'ส่วนผู้ถือหุ้น-งบรวม (บาท)'!$A$1:$K$35</definedName>
    <definedName name="_xlnm.Print_Area" localSheetId="7">'ส่วนผู้ถือหุ้น-ทอท  (บาท)'!$A$1:$I$35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0" i="36" l="1"/>
  <c r="J59" i="36"/>
  <c r="F59" i="36"/>
  <c r="F83" i="36"/>
  <c r="F87" i="36" s="1"/>
  <c r="F92" i="36" s="1"/>
  <c r="F84" i="36"/>
  <c r="J90" i="36"/>
  <c r="L83" i="36"/>
  <c r="L79" i="35" s="1"/>
  <c r="L40" i="36"/>
  <c r="L40" i="35" s="1"/>
  <c r="L38" i="37" s="1"/>
  <c r="R38" i="37" s="1"/>
  <c r="L17" i="36"/>
  <c r="L17" i="35" s="1"/>
  <c r="L17" i="37" s="1"/>
  <c r="R17" i="37" s="1"/>
  <c r="H39" i="36"/>
  <c r="H39" i="35" s="1"/>
  <c r="H37" i="37" s="1"/>
  <c r="P37" i="37" s="1"/>
  <c r="H36" i="36"/>
  <c r="H36" i="35" s="1"/>
  <c r="H34" i="37" s="1"/>
  <c r="P34" i="37" s="1"/>
  <c r="H18" i="36"/>
  <c r="H18" i="35" s="1"/>
  <c r="H18" i="37" s="1"/>
  <c r="P18" i="37" s="1"/>
  <c r="H13" i="36"/>
  <c r="H19" i="36" s="1"/>
  <c r="H30" i="36" s="1"/>
  <c r="F47" i="36"/>
  <c r="J83" i="36"/>
  <c r="J87" i="36"/>
  <c r="J92" i="36" s="1"/>
  <c r="J44" i="35"/>
  <c r="U44" i="35"/>
  <c r="J42" i="36"/>
  <c r="J38" i="35"/>
  <c r="U38" i="35" s="1"/>
  <c r="J38" i="36"/>
  <c r="J24" i="36"/>
  <c r="J18" i="36"/>
  <c r="J14" i="36"/>
  <c r="F49" i="36"/>
  <c r="F46" i="36"/>
  <c r="F48" i="35"/>
  <c r="F46" i="37"/>
  <c r="O46" i="37"/>
  <c r="F44" i="36"/>
  <c r="F37" i="36"/>
  <c r="F35" i="36"/>
  <c r="F18" i="36"/>
  <c r="F17" i="36"/>
  <c r="F16" i="35"/>
  <c r="T16" i="35" s="1"/>
  <c r="F15" i="36"/>
  <c r="T20" i="35"/>
  <c r="U20" i="35"/>
  <c r="T21" i="35"/>
  <c r="U21" i="35"/>
  <c r="T22" i="35"/>
  <c r="U22" i="35"/>
  <c r="T31" i="35"/>
  <c r="U31" i="35"/>
  <c r="T32" i="35"/>
  <c r="U32" i="35"/>
  <c r="T33" i="35"/>
  <c r="U33" i="35"/>
  <c r="T34" i="35"/>
  <c r="U34" i="35"/>
  <c r="T43" i="35"/>
  <c r="U43" i="35"/>
  <c r="T54" i="35"/>
  <c r="U54" i="35"/>
  <c r="R14" i="35"/>
  <c r="R15" i="35"/>
  <c r="R16" i="35"/>
  <c r="R17" i="35"/>
  <c r="R18" i="35"/>
  <c r="R19" i="35"/>
  <c r="R20" i="35"/>
  <c r="R21" i="35"/>
  <c r="R22" i="35"/>
  <c r="R23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0" i="35"/>
  <c r="R51" i="35"/>
  <c r="R52" i="35"/>
  <c r="R53" i="35"/>
  <c r="R54" i="35"/>
  <c r="R55" i="35"/>
  <c r="R56" i="35"/>
  <c r="R57" i="35"/>
  <c r="R58" i="35"/>
  <c r="R59" i="35"/>
  <c r="R13" i="35"/>
  <c r="F33" i="35"/>
  <c r="F25" i="36"/>
  <c r="L43" i="36"/>
  <c r="L43" i="35" s="1"/>
  <c r="L41" i="37" s="1"/>
  <c r="R41" i="37" s="1"/>
  <c r="J43" i="36"/>
  <c r="H43" i="36"/>
  <c r="H43" i="35" s="1"/>
  <c r="H41" i="37" s="1"/>
  <c r="P41" i="37" s="1"/>
  <c r="F43" i="36"/>
  <c r="O54" i="37"/>
  <c r="P54" i="37"/>
  <c r="Q54" i="37"/>
  <c r="R54" i="37"/>
  <c r="O52" i="37"/>
  <c r="P52" i="37"/>
  <c r="Q52" i="37"/>
  <c r="R52" i="37"/>
  <c r="O93" i="37"/>
  <c r="P93" i="37"/>
  <c r="Q93" i="37"/>
  <c r="R93" i="37"/>
  <c r="O83" i="37"/>
  <c r="P83" i="37"/>
  <c r="Q83" i="37"/>
  <c r="R83" i="37"/>
  <c r="P84" i="37"/>
  <c r="R84" i="37"/>
  <c r="P86" i="37"/>
  <c r="R86" i="37"/>
  <c r="O78" i="37"/>
  <c r="P78" i="37"/>
  <c r="Q78" i="37"/>
  <c r="R78" i="37"/>
  <c r="O79" i="37"/>
  <c r="P79" i="37"/>
  <c r="Q79" i="37"/>
  <c r="R79" i="37"/>
  <c r="O58" i="37"/>
  <c r="P58" i="37"/>
  <c r="Q58" i="37"/>
  <c r="R58" i="37"/>
  <c r="O29" i="37"/>
  <c r="P29" i="37"/>
  <c r="Q29" i="37"/>
  <c r="R29" i="37"/>
  <c r="O30" i="37"/>
  <c r="P30" i="37"/>
  <c r="Q30" i="37"/>
  <c r="R30" i="37"/>
  <c r="O32" i="37"/>
  <c r="P32" i="37"/>
  <c r="Q32" i="37"/>
  <c r="R32" i="37"/>
  <c r="F88" i="36"/>
  <c r="F85" i="36"/>
  <c r="F82" i="35"/>
  <c r="O84" i="37" s="1"/>
  <c r="F85" i="35"/>
  <c r="J82" i="35"/>
  <c r="Q84" i="37" s="1"/>
  <c r="J85" i="35"/>
  <c r="Q87" i="37"/>
  <c r="J56" i="35"/>
  <c r="J56" i="37" s="1"/>
  <c r="Q56" i="37" s="1"/>
  <c r="F94" i="36"/>
  <c r="J94" i="36"/>
  <c r="H88" i="36"/>
  <c r="J88" i="36"/>
  <c r="J86" i="36"/>
  <c r="F86" i="36"/>
  <c r="J85" i="36"/>
  <c r="H85" i="36"/>
  <c r="L94" i="36"/>
  <c r="L90" i="36"/>
  <c r="L89" i="36"/>
  <c r="L88" i="36"/>
  <c r="L86" i="36"/>
  <c r="L85" i="36"/>
  <c r="H86" i="36"/>
  <c r="H89" i="36"/>
  <c r="H94" i="36"/>
  <c r="L52" i="36"/>
  <c r="L52" i="35" s="1"/>
  <c r="L50" i="37" s="1"/>
  <c r="R50" i="37" s="1"/>
  <c r="L41" i="36"/>
  <c r="L41" i="35" s="1"/>
  <c r="L39" i="37" s="1"/>
  <c r="R39" i="37" s="1"/>
  <c r="L44" i="35"/>
  <c r="L45" i="36"/>
  <c r="L45" i="35" s="1"/>
  <c r="L43" i="37" s="1"/>
  <c r="R43" i="37" s="1"/>
  <c r="H41" i="36"/>
  <c r="H41" i="35" s="1"/>
  <c r="H39" i="37" s="1"/>
  <c r="P39" i="37" s="1"/>
  <c r="H45" i="36"/>
  <c r="H45" i="35" s="1"/>
  <c r="H43" i="37" s="1"/>
  <c r="P43" i="37" s="1"/>
  <c r="L48" i="36"/>
  <c r="L48" i="35" s="1"/>
  <c r="L46" i="37" s="1"/>
  <c r="R46" i="37" s="1"/>
  <c r="L46" i="36"/>
  <c r="L46" i="35" s="1"/>
  <c r="L44" i="37" s="1"/>
  <c r="R44" i="37" s="1"/>
  <c r="L38" i="36"/>
  <c r="L38" i="35" s="1"/>
  <c r="L36" i="37" s="1"/>
  <c r="R36" i="37" s="1"/>
  <c r="L34" i="36"/>
  <c r="L33" i="36"/>
  <c r="L32" i="36"/>
  <c r="L50" i="36" s="1"/>
  <c r="H46" i="36"/>
  <c r="H46" i="35" s="1"/>
  <c r="H44" i="37" s="1"/>
  <c r="P44" i="37" s="1"/>
  <c r="H34" i="36"/>
  <c r="H33" i="36"/>
  <c r="H32" i="36"/>
  <c r="H50" i="36" s="1"/>
  <c r="L27" i="36"/>
  <c r="L27" i="35" s="1"/>
  <c r="L25" i="37" s="1"/>
  <c r="R25" i="37" s="1"/>
  <c r="L26" i="36"/>
  <c r="L26" i="35" s="1"/>
  <c r="L24" i="37" s="1"/>
  <c r="R24" i="37" s="1"/>
  <c r="L22" i="36"/>
  <c r="L21" i="36"/>
  <c r="L29" i="36" s="1"/>
  <c r="H27" i="36"/>
  <c r="H27" i="35" s="1"/>
  <c r="H25" i="37" s="1"/>
  <c r="P25" i="37" s="1"/>
  <c r="H26" i="36"/>
  <c r="H26" i="35" s="1"/>
  <c r="H24" i="37" s="1"/>
  <c r="P24" i="37" s="1"/>
  <c r="H22" i="36"/>
  <c r="H21" i="36"/>
  <c r="H29" i="36" s="1"/>
  <c r="H16" i="36"/>
  <c r="H16" i="35" s="1"/>
  <c r="H16" i="37" s="1"/>
  <c r="P16" i="37" s="1"/>
  <c r="A72" i="36"/>
  <c r="L87" i="37"/>
  <c r="H87" i="37"/>
  <c r="H91" i="36"/>
  <c r="L91" i="36"/>
  <c r="H49" i="36"/>
  <c r="H49" i="35" s="1"/>
  <c r="H47" i="37" s="1"/>
  <c r="P47" i="37" s="1"/>
  <c r="L49" i="36"/>
  <c r="L49" i="35" s="1"/>
  <c r="L47" i="37" s="1"/>
  <c r="R47" i="37" s="1"/>
  <c r="J33" i="36"/>
  <c r="H75" i="37"/>
  <c r="F75" i="37"/>
  <c r="A72" i="37"/>
  <c r="L10" i="37"/>
  <c r="L75" i="37"/>
  <c r="J10" i="37"/>
  <c r="J75" i="37"/>
  <c r="A5" i="37"/>
  <c r="A70" i="37" s="1"/>
  <c r="J92" i="35"/>
  <c r="J95" i="37"/>
  <c r="Q95" i="37" s="1"/>
  <c r="F45" i="35"/>
  <c r="F26" i="35"/>
  <c r="F24" i="37" s="1"/>
  <c r="O24" i="37" s="1"/>
  <c r="L86" i="35"/>
  <c r="R88" i="37" s="1"/>
  <c r="H86" i="35"/>
  <c r="P88" i="37" s="1"/>
  <c r="L85" i="35"/>
  <c r="R87" i="37" s="1"/>
  <c r="H85" i="35"/>
  <c r="H87" i="35" s="1"/>
  <c r="P89" i="37" s="1"/>
  <c r="H74" i="35"/>
  <c r="L74" i="35"/>
  <c r="F74" i="35"/>
  <c r="J74" i="35"/>
  <c r="L33" i="35"/>
  <c r="R31" i="37"/>
  <c r="J33" i="35"/>
  <c r="Q31" i="37"/>
  <c r="H33" i="35"/>
  <c r="P31" i="37"/>
  <c r="O31" i="37"/>
  <c r="L10" i="35"/>
  <c r="J10" i="35"/>
  <c r="A7" i="35"/>
  <c r="A71" i="35"/>
  <c r="J96" i="36"/>
  <c r="K97" i="36"/>
  <c r="I97" i="36"/>
  <c r="G97" i="36"/>
  <c r="K96" i="36"/>
  <c r="I96" i="36"/>
  <c r="G96" i="36"/>
  <c r="K94" i="36"/>
  <c r="I94" i="36"/>
  <c r="G94" i="36"/>
  <c r="K93" i="36"/>
  <c r="I93" i="36"/>
  <c r="G93" i="36"/>
  <c r="K92" i="36"/>
  <c r="I92" i="36"/>
  <c r="G92" i="36"/>
  <c r="K91" i="36"/>
  <c r="I91" i="36"/>
  <c r="G91" i="36"/>
  <c r="K90" i="36"/>
  <c r="I90" i="36"/>
  <c r="G90" i="36"/>
  <c r="K89" i="36"/>
  <c r="I89" i="36"/>
  <c r="G89" i="36"/>
  <c r="K88" i="36"/>
  <c r="I88" i="36"/>
  <c r="G88" i="36"/>
  <c r="K87" i="36"/>
  <c r="I87" i="36"/>
  <c r="G87" i="36"/>
  <c r="K85" i="36"/>
  <c r="I85" i="36"/>
  <c r="G85" i="36"/>
  <c r="K84" i="36"/>
  <c r="I84" i="36"/>
  <c r="G84" i="36"/>
  <c r="K80" i="36"/>
  <c r="I80" i="36"/>
  <c r="G80" i="36"/>
  <c r="H75" i="36"/>
  <c r="F75" i="36"/>
  <c r="K59" i="36"/>
  <c r="I59" i="36"/>
  <c r="G59" i="36"/>
  <c r="K57" i="36"/>
  <c r="I57" i="36"/>
  <c r="G57" i="36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I46" i="36"/>
  <c r="G46" i="36"/>
  <c r="K45" i="36"/>
  <c r="J45" i="36"/>
  <c r="I45" i="36"/>
  <c r="G45" i="36"/>
  <c r="F45" i="36"/>
  <c r="K44" i="36"/>
  <c r="I44" i="36"/>
  <c r="G44" i="36"/>
  <c r="K43" i="36"/>
  <c r="I43" i="36"/>
  <c r="G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I35" i="36"/>
  <c r="G35" i="36"/>
  <c r="K34" i="36"/>
  <c r="J34" i="36"/>
  <c r="I34" i="36"/>
  <c r="G34" i="36"/>
  <c r="F34" i="36"/>
  <c r="K33" i="36"/>
  <c r="I33" i="36"/>
  <c r="G33" i="36"/>
  <c r="F33" i="36"/>
  <c r="K32" i="36"/>
  <c r="J32" i="36"/>
  <c r="J50" i="36" s="1"/>
  <c r="I32" i="36"/>
  <c r="G32" i="36"/>
  <c r="F32" i="36"/>
  <c r="F50" i="36" s="1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J29" i="36" s="1"/>
  <c r="I21" i="36"/>
  <c r="G21" i="36"/>
  <c r="F21" i="36"/>
  <c r="F29" i="36" s="1"/>
  <c r="K19" i="36"/>
  <c r="I19" i="36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/>
  <c r="J10" i="36"/>
  <c r="J75" i="36"/>
  <c r="J41" i="37"/>
  <c r="Q41" i="37"/>
  <c r="F41" i="37"/>
  <c r="H97" i="36"/>
  <c r="H95" i="36"/>
  <c r="L97" i="36"/>
  <c r="L95" i="36"/>
  <c r="H44" i="35"/>
  <c r="O41" i="37"/>
  <c r="L42" i="37"/>
  <c r="R42" i="37"/>
  <c r="H42" i="37"/>
  <c r="P42" i="37"/>
  <c r="F27" i="36"/>
  <c r="J41" i="36"/>
  <c r="J46" i="36"/>
  <c r="J27" i="36"/>
  <c r="F41" i="36"/>
  <c r="J41" i="35"/>
  <c r="U41" i="35" s="1"/>
  <c r="F41" i="35"/>
  <c r="F39" i="37" s="1"/>
  <c r="O39" i="37" s="1"/>
  <c r="H96" i="36"/>
  <c r="H92" i="35" s="1"/>
  <c r="H95" i="37" s="1"/>
  <c r="P95" i="37" s="1"/>
  <c r="H83" i="36"/>
  <c r="H79" i="35" s="1"/>
  <c r="H25" i="36"/>
  <c r="H25" i="35" s="1"/>
  <c r="H23" i="37" s="1"/>
  <c r="P23" i="37" s="1"/>
  <c r="H35" i="36"/>
  <c r="H35" i="35" s="1"/>
  <c r="J45" i="35"/>
  <c r="J43" i="37" s="1"/>
  <c r="Q43" i="37" s="1"/>
  <c r="L14" i="36"/>
  <c r="L14" i="35" s="1"/>
  <c r="L14" i="37" s="1"/>
  <c r="R14" i="37" s="1"/>
  <c r="L39" i="36"/>
  <c r="L39" i="35" s="1"/>
  <c r="L37" i="37" s="1"/>
  <c r="R37" i="37" s="1"/>
  <c r="L23" i="36"/>
  <c r="L23" i="35" s="1"/>
  <c r="L29" i="35" s="1"/>
  <c r="L15" i="36"/>
  <c r="L15" i="35" s="1"/>
  <c r="L15" i="37" s="1"/>
  <c r="R15" i="37" s="1"/>
  <c r="H90" i="36"/>
  <c r="F25" i="35"/>
  <c r="F23" i="37" s="1"/>
  <c r="O23" i="37" s="1"/>
  <c r="J46" i="35"/>
  <c r="U46" i="35" s="1"/>
  <c r="F43" i="37"/>
  <c r="O43" i="37" s="1"/>
  <c r="T45" i="35"/>
  <c r="J26" i="35"/>
  <c r="J24" i="37" s="1"/>
  <c r="Q24" i="37" s="1"/>
  <c r="H89" i="37"/>
  <c r="H90" i="37"/>
  <c r="J27" i="35"/>
  <c r="U27" i="35" s="1"/>
  <c r="J25" i="35"/>
  <c r="U25" i="35" s="1"/>
  <c r="F46" i="35"/>
  <c r="T46" i="35" s="1"/>
  <c r="U45" i="35"/>
  <c r="J49" i="35"/>
  <c r="J47" i="37" s="1"/>
  <c r="Q47" i="37" s="1"/>
  <c r="L89" i="37"/>
  <c r="H48" i="36"/>
  <c r="H48" i="35" s="1"/>
  <c r="H46" i="37" s="1"/>
  <c r="P46" i="37" s="1"/>
  <c r="F27" i="35"/>
  <c r="F25" i="37"/>
  <c r="O25" i="37" s="1"/>
  <c r="J23" i="37"/>
  <c r="Q23" i="37" s="1"/>
  <c r="J25" i="37"/>
  <c r="Q25" i="37"/>
  <c r="U49" i="35"/>
  <c r="L90" i="37"/>
  <c r="T27" i="35"/>
  <c r="L84" i="36"/>
  <c r="L80" i="35" s="1"/>
  <c r="R81" i="37" s="1"/>
  <c r="H84" i="36"/>
  <c r="H80" i="35" s="1"/>
  <c r="L87" i="36"/>
  <c r="H87" i="36"/>
  <c r="H92" i="36"/>
  <c r="L92" i="36"/>
  <c r="H38" i="36"/>
  <c r="H38" i="35" s="1"/>
  <c r="H36" i="37" s="1"/>
  <c r="P36" i="37" s="1"/>
  <c r="L36" i="36"/>
  <c r="L36" i="35" s="1"/>
  <c r="L34" i="37" s="1"/>
  <c r="R34" i="37" s="1"/>
  <c r="H23" i="36"/>
  <c r="H23" i="35" s="1"/>
  <c r="H15" i="36"/>
  <c r="H15" i="35" s="1"/>
  <c r="H15" i="37" s="1"/>
  <c r="P15" i="37" s="1"/>
  <c r="L13" i="36"/>
  <c r="L19" i="36" s="1"/>
  <c r="L13" i="35"/>
  <c r="L19" i="35" s="1"/>
  <c r="L25" i="36"/>
  <c r="L25" i="35" s="1"/>
  <c r="L23" i="37" s="1"/>
  <c r="R23" i="37" s="1"/>
  <c r="L24" i="36"/>
  <c r="L24" i="35" s="1"/>
  <c r="L22" i="37" s="1"/>
  <c r="R22" i="37" s="1"/>
  <c r="H52" i="36"/>
  <c r="H52" i="35" s="1"/>
  <c r="H50" i="37" s="1"/>
  <c r="P50" i="37" s="1"/>
  <c r="H40" i="36"/>
  <c r="H40" i="35" s="1"/>
  <c r="H38" i="37" s="1"/>
  <c r="P38" i="37" s="1"/>
  <c r="J44" i="36"/>
  <c r="F44" i="35"/>
  <c r="F42" i="37" s="1"/>
  <c r="O42" i="37" s="1"/>
  <c r="J42" i="37"/>
  <c r="Q42" i="37" s="1"/>
  <c r="H28" i="36"/>
  <c r="H28" i="35" s="1"/>
  <c r="H26" i="37" s="1"/>
  <c r="P26" i="37" s="1"/>
  <c r="H56" i="36"/>
  <c r="H56" i="35" s="1"/>
  <c r="H56" i="37" s="1"/>
  <c r="P56" i="37" s="1"/>
  <c r="L42" i="36"/>
  <c r="L42" i="35" s="1"/>
  <c r="L40" i="37" s="1"/>
  <c r="R40" i="37" s="1"/>
  <c r="H37" i="36"/>
  <c r="H37" i="35" s="1"/>
  <c r="H35" i="37" s="1"/>
  <c r="P35" i="37" s="1"/>
  <c r="H24" i="36"/>
  <c r="H24" i="35" s="1"/>
  <c r="H22" i="37" s="1"/>
  <c r="P22" i="37" s="1"/>
  <c r="H17" i="36"/>
  <c r="H17" i="35" s="1"/>
  <c r="H17" i="37" s="1"/>
  <c r="P17" i="37" s="1"/>
  <c r="L35" i="36"/>
  <c r="L35" i="35" s="1"/>
  <c r="H42" i="36"/>
  <c r="H42" i="35" s="1"/>
  <c r="H40" i="37" s="1"/>
  <c r="P40" i="37" s="1"/>
  <c r="L37" i="36"/>
  <c r="L37" i="35" s="1"/>
  <c r="L35" i="37" s="1"/>
  <c r="R35" i="37" s="1"/>
  <c r="L47" i="36"/>
  <c r="L47" i="35" s="1"/>
  <c r="L45" i="37" s="1"/>
  <c r="R45" i="37" s="1"/>
  <c r="H14" i="36"/>
  <c r="H14" i="35" s="1"/>
  <c r="H14" i="37" s="1"/>
  <c r="P14" i="37" s="1"/>
  <c r="L16" i="36"/>
  <c r="L16" i="35" s="1"/>
  <c r="L16" i="37" s="1"/>
  <c r="R16" i="37" s="1"/>
  <c r="L18" i="36"/>
  <c r="L18" i="35" s="1"/>
  <c r="L18" i="37" s="1"/>
  <c r="R18" i="37" s="1"/>
  <c r="H47" i="36"/>
  <c r="H47" i="35" s="1"/>
  <c r="H45" i="37" s="1"/>
  <c r="P45" i="37" s="1"/>
  <c r="F23" i="36"/>
  <c r="L96" i="36"/>
  <c r="L92" i="35" s="1"/>
  <c r="L95" i="37" s="1"/>
  <c r="R95" i="37" s="1"/>
  <c r="J84" i="36"/>
  <c r="F96" i="36"/>
  <c r="F92" i="35"/>
  <c r="F24" i="36"/>
  <c r="F48" i="36"/>
  <c r="F13" i="36"/>
  <c r="F19" i="36" s="1"/>
  <c r="F38" i="36"/>
  <c r="L28" i="36"/>
  <c r="L28" i="35" s="1"/>
  <c r="L26" i="37" s="1"/>
  <c r="R26" i="37" s="1"/>
  <c r="L56" i="36"/>
  <c r="L56" i="35" s="1"/>
  <c r="L56" i="37" s="1"/>
  <c r="R56" i="37" s="1"/>
  <c r="J13" i="35"/>
  <c r="J19" i="35" s="1"/>
  <c r="H93" i="36"/>
  <c r="L93" i="36"/>
  <c r="F13" i="35"/>
  <c r="F19" i="35" s="1"/>
  <c r="F18" i="35"/>
  <c r="T18" i="35" s="1"/>
  <c r="F16" i="36"/>
  <c r="F17" i="35"/>
  <c r="T17" i="35" s="1"/>
  <c r="J35" i="35"/>
  <c r="J33" i="37" s="1"/>
  <c r="J28" i="36"/>
  <c r="J23" i="35"/>
  <c r="U23" i="35"/>
  <c r="J24" i="35"/>
  <c r="U24" i="35"/>
  <c r="F14" i="36"/>
  <c r="J36" i="36"/>
  <c r="J23" i="36"/>
  <c r="J39" i="36"/>
  <c r="J13" i="36"/>
  <c r="J19" i="36" s="1"/>
  <c r="J40" i="36"/>
  <c r="J18" i="35"/>
  <c r="J18" i="37" s="1"/>
  <c r="Q18" i="37" s="1"/>
  <c r="J15" i="36"/>
  <c r="F28" i="36"/>
  <c r="F15" i="35"/>
  <c r="T15" i="35" s="1"/>
  <c r="F14" i="35"/>
  <c r="F14" i="37" s="1"/>
  <c r="O14" i="37" s="1"/>
  <c r="T14" i="35"/>
  <c r="U18" i="35"/>
  <c r="J29" i="35"/>
  <c r="U29" i="35" s="1"/>
  <c r="J37" i="35"/>
  <c r="J40" i="35"/>
  <c r="U13" i="35"/>
  <c r="J13" i="37"/>
  <c r="J19" i="37" s="1"/>
  <c r="J37" i="36"/>
  <c r="J21" i="37"/>
  <c r="J27" i="37" s="1"/>
  <c r="Q27" i="37" s="1"/>
  <c r="F52" i="36"/>
  <c r="J42" i="35"/>
  <c r="J40" i="37" s="1"/>
  <c r="Q40" i="37" s="1"/>
  <c r="J14" i="35"/>
  <c r="U14" i="35"/>
  <c r="J22" i="37"/>
  <c r="Q22" i="37" s="1"/>
  <c r="J39" i="35"/>
  <c r="U39" i="35" s="1"/>
  <c r="F39" i="36"/>
  <c r="U40" i="35"/>
  <c r="J38" i="37"/>
  <c r="Q38" i="37" s="1"/>
  <c r="U42" i="35"/>
  <c r="J52" i="35"/>
  <c r="U52" i="35" s="1"/>
  <c r="F38" i="35"/>
  <c r="F24" i="35"/>
  <c r="F36" i="35"/>
  <c r="J14" i="37"/>
  <c r="Q14" i="37"/>
  <c r="F39" i="35"/>
  <c r="F37" i="37"/>
  <c r="O37" i="37" s="1"/>
  <c r="J48" i="36"/>
  <c r="F56" i="36"/>
  <c r="F42" i="36"/>
  <c r="J52" i="36"/>
  <c r="F36" i="36"/>
  <c r="J36" i="37"/>
  <c r="Q36" i="37"/>
  <c r="F52" i="35"/>
  <c r="F50" i="37" s="1"/>
  <c r="O50" i="37" s="1"/>
  <c r="F28" i="35"/>
  <c r="F23" i="35"/>
  <c r="J15" i="35"/>
  <c r="J48" i="35"/>
  <c r="F56" i="35"/>
  <c r="F56" i="37" s="1"/>
  <c r="O56" i="37" s="1"/>
  <c r="F40" i="35"/>
  <c r="J16" i="35"/>
  <c r="J35" i="37"/>
  <c r="Q35" i="37"/>
  <c r="U37" i="35"/>
  <c r="J37" i="37"/>
  <c r="Q37" i="37" s="1"/>
  <c r="J36" i="35"/>
  <c r="J34" i="37" s="1"/>
  <c r="Q34" i="37" s="1"/>
  <c r="F49" i="35"/>
  <c r="F47" i="37" s="1"/>
  <c r="O47" i="37" s="1"/>
  <c r="F47" i="35"/>
  <c r="F45" i="37" s="1"/>
  <c r="O45" i="37" s="1"/>
  <c r="J17" i="36"/>
  <c r="J47" i="36"/>
  <c r="F35" i="35"/>
  <c r="F50" i="35" s="1"/>
  <c r="T50" i="35" s="1"/>
  <c r="F40" i="36"/>
  <c r="J16" i="36"/>
  <c r="J35" i="36"/>
  <c r="T47" i="35"/>
  <c r="F38" i="37"/>
  <c r="O38" i="37" s="1"/>
  <c r="T40" i="35"/>
  <c r="T49" i="35"/>
  <c r="J17" i="35"/>
  <c r="J17" i="37" s="1"/>
  <c r="Q17" i="37" s="1"/>
  <c r="F37" i="35"/>
  <c r="J46" i="37"/>
  <c r="Q46" i="37"/>
  <c r="U48" i="35"/>
  <c r="F29" i="35"/>
  <c r="T29" i="35" s="1"/>
  <c r="F21" i="37"/>
  <c r="T23" i="35"/>
  <c r="F34" i="37"/>
  <c r="O34" i="37" s="1"/>
  <c r="T36" i="35"/>
  <c r="U16" i="35"/>
  <c r="J16" i="37"/>
  <c r="Q16" i="37"/>
  <c r="T52" i="35"/>
  <c r="U15" i="35"/>
  <c r="J15" i="37"/>
  <c r="Q15" i="37" s="1"/>
  <c r="T24" i="35"/>
  <c r="F22" i="37"/>
  <c r="O22" i="37"/>
  <c r="U36" i="35"/>
  <c r="J47" i="35"/>
  <c r="J45" i="37" s="1"/>
  <c r="Q45" i="37" s="1"/>
  <c r="T28" i="35"/>
  <c r="F26" i="37"/>
  <c r="O26" i="37"/>
  <c r="F42" i="35"/>
  <c r="J28" i="35"/>
  <c r="U28" i="35" s="1"/>
  <c r="T38" i="35"/>
  <c r="F36" i="37"/>
  <c r="O36" i="37" s="1"/>
  <c r="U47" i="35"/>
  <c r="F35" i="37"/>
  <c r="O35" i="37"/>
  <c r="T37" i="35"/>
  <c r="T42" i="35"/>
  <c r="F40" i="37"/>
  <c r="O40" i="37" s="1"/>
  <c r="O21" i="37"/>
  <c r="F27" i="37"/>
  <c r="O27" i="37" s="1"/>
  <c r="J89" i="36"/>
  <c r="F80" i="35"/>
  <c r="F82" i="37" s="1"/>
  <c r="O82" i="37" s="1"/>
  <c r="F89" i="36"/>
  <c r="J79" i="35"/>
  <c r="J83" i="35" s="1"/>
  <c r="J88" i="35" s="1"/>
  <c r="J80" i="35"/>
  <c r="Q81" i="37"/>
  <c r="J89" i="37"/>
  <c r="Q89" i="37"/>
  <c r="J87" i="35"/>
  <c r="F79" i="35"/>
  <c r="F83" i="35" s="1"/>
  <c r="F88" i="35" s="1"/>
  <c r="J84" i="35"/>
  <c r="Q86" i="37"/>
  <c r="F87" i="37"/>
  <c r="F86" i="35"/>
  <c r="O88" i="37" s="1"/>
  <c r="F84" i="35"/>
  <c r="O86" i="37" s="1"/>
  <c r="F91" i="36"/>
  <c r="J86" i="35"/>
  <c r="Q88" i="37"/>
  <c r="J87" i="37"/>
  <c r="J91" i="36"/>
  <c r="J82" i="37"/>
  <c r="Q82" i="37"/>
  <c r="F89" i="37"/>
  <c r="F90" i="37"/>
  <c r="F91" i="37" s="1"/>
  <c r="F87" i="35"/>
  <c r="J80" i="37"/>
  <c r="J85" i="37" s="1"/>
  <c r="O89" i="37"/>
  <c r="F80" i="37"/>
  <c r="O80" i="37"/>
  <c r="O87" i="37"/>
  <c r="J90" i="37"/>
  <c r="F17" i="37"/>
  <c r="O17" i="37"/>
  <c r="T25" i="35"/>
  <c r="T39" i="35"/>
  <c r="T44" i="35"/>
  <c r="T41" i="35"/>
  <c r="F85" i="37"/>
  <c r="O85" i="37" s="1"/>
  <c r="T48" i="35"/>
  <c r="Q13" i="37"/>
  <c r="F95" i="37"/>
  <c r="O95" i="37" s="1"/>
  <c r="L87" i="35"/>
  <c r="R89" i="37" s="1"/>
  <c r="J30" i="36" l="1"/>
  <c r="L30" i="36"/>
  <c r="L51" i="36" s="1"/>
  <c r="L53" i="36" s="1"/>
  <c r="L57" i="36" s="1"/>
  <c r="L55" i="36" s="1"/>
  <c r="H13" i="35"/>
  <c r="H13" i="37" s="1"/>
  <c r="P13" i="37" s="1"/>
  <c r="F30" i="36"/>
  <c r="F51" i="36" s="1"/>
  <c r="F53" i="36" s="1"/>
  <c r="F57" i="36" s="1"/>
  <c r="L30" i="35"/>
  <c r="J91" i="37"/>
  <c r="Q91" i="37" s="1"/>
  <c r="Q85" i="37"/>
  <c r="J30" i="35"/>
  <c r="U19" i="35"/>
  <c r="O91" i="37"/>
  <c r="Q19" i="37"/>
  <c r="J28" i="37"/>
  <c r="F30" i="35"/>
  <c r="T19" i="35"/>
  <c r="Q90" i="37"/>
  <c r="J48" i="37"/>
  <c r="Q33" i="37"/>
  <c r="O90" i="37"/>
  <c r="J26" i="37"/>
  <c r="Q26" i="37" s="1"/>
  <c r="J50" i="37"/>
  <c r="Q50" i="37" s="1"/>
  <c r="F13" i="37"/>
  <c r="Q21" i="37"/>
  <c r="T13" i="35"/>
  <c r="U35" i="35"/>
  <c r="F44" i="37"/>
  <c r="O44" i="37" s="1"/>
  <c r="J44" i="37"/>
  <c r="Q44" i="37" s="1"/>
  <c r="T26" i="35"/>
  <c r="J39" i="37"/>
  <c r="Q39" i="37" s="1"/>
  <c r="U26" i="35"/>
  <c r="Q80" i="37"/>
  <c r="O81" i="37"/>
  <c r="U17" i="35"/>
  <c r="F33" i="37"/>
  <c r="F16" i="37"/>
  <c r="O16" i="37" s="1"/>
  <c r="J50" i="35"/>
  <c r="U50" i="35" s="1"/>
  <c r="U56" i="35"/>
  <c r="T35" i="35"/>
  <c r="F18" i="37"/>
  <c r="O18" i="37" s="1"/>
  <c r="T56" i="35"/>
  <c r="F15" i="37"/>
  <c r="O15" i="37" s="1"/>
  <c r="P81" i="37"/>
  <c r="H82" i="37"/>
  <c r="P82" i="37" s="1"/>
  <c r="J51" i="36"/>
  <c r="J53" i="36" s="1"/>
  <c r="J57" i="36" s="1"/>
  <c r="L33" i="37"/>
  <c r="L50" i="35"/>
  <c r="L51" i="35" s="1"/>
  <c r="L53" i="35" s="1"/>
  <c r="L57" i="35" s="1"/>
  <c r="H19" i="37"/>
  <c r="H33" i="37"/>
  <c r="H50" i="35"/>
  <c r="H83" i="35"/>
  <c r="H88" i="35" s="1"/>
  <c r="H80" i="37"/>
  <c r="H21" i="37"/>
  <c r="H29" i="35"/>
  <c r="H51" i="36"/>
  <c r="H53" i="36" s="1"/>
  <c r="H57" i="36" s="1"/>
  <c r="L80" i="37"/>
  <c r="L83" i="35"/>
  <c r="L88" i="35" s="1"/>
  <c r="L13" i="37"/>
  <c r="L82" i="37"/>
  <c r="R82" i="37" s="1"/>
  <c r="P87" i="37"/>
  <c r="L21" i="37"/>
  <c r="H19" i="35" l="1"/>
  <c r="L80" i="36"/>
  <c r="H30" i="35"/>
  <c r="H51" i="35" s="1"/>
  <c r="H53" i="35" s="1"/>
  <c r="H57" i="35" s="1"/>
  <c r="H55" i="35" s="1"/>
  <c r="F19" i="37"/>
  <c r="O13" i="37"/>
  <c r="T30" i="35"/>
  <c r="F51" i="35"/>
  <c r="F48" i="37"/>
  <c r="O48" i="37" s="1"/>
  <c r="O33" i="37"/>
  <c r="J51" i="35"/>
  <c r="U30" i="35"/>
  <c r="Q48" i="37"/>
  <c r="J49" i="37"/>
  <c r="Q28" i="37"/>
  <c r="L55" i="35"/>
  <c r="L76" i="35"/>
  <c r="L89" i="35" s="1"/>
  <c r="L93" i="35" s="1"/>
  <c r="L91" i="35" s="1"/>
  <c r="L94" i="37" s="1"/>
  <c r="R94" i="37" s="1"/>
  <c r="R80" i="37"/>
  <c r="L85" i="37"/>
  <c r="H80" i="36"/>
  <c r="H55" i="36"/>
  <c r="P19" i="37"/>
  <c r="F55" i="36"/>
  <c r="F80" i="36"/>
  <c r="F93" i="36" s="1"/>
  <c r="F97" i="36" s="1"/>
  <c r="F95" i="36" s="1"/>
  <c r="L27" i="37"/>
  <c r="R27" i="37" s="1"/>
  <c r="R21" i="37"/>
  <c r="H27" i="37"/>
  <c r="P27" i="37" s="1"/>
  <c r="P21" i="37"/>
  <c r="R33" i="37"/>
  <c r="L48" i="37"/>
  <c r="R48" i="37" s="1"/>
  <c r="L19" i="37"/>
  <c r="R13" i="37"/>
  <c r="H85" i="37"/>
  <c r="P80" i="37"/>
  <c r="H48" i="37"/>
  <c r="P48" i="37" s="1"/>
  <c r="P33" i="37"/>
  <c r="J80" i="36"/>
  <c r="J93" i="36" s="1"/>
  <c r="J97" i="36" s="1"/>
  <c r="J95" i="36" s="1"/>
  <c r="J55" i="36"/>
  <c r="R90" i="37"/>
  <c r="P90" i="37"/>
  <c r="H76" i="35" l="1"/>
  <c r="H89" i="35" s="1"/>
  <c r="H93" i="35" s="1"/>
  <c r="H91" i="35" s="1"/>
  <c r="H94" i="37" s="1"/>
  <c r="P94" i="37" s="1"/>
  <c r="J53" i="35"/>
  <c r="U51" i="35"/>
  <c r="O19" i="37"/>
  <c r="F28" i="37"/>
  <c r="Q49" i="37"/>
  <c r="J51" i="37"/>
  <c r="F53" i="35"/>
  <c r="T51" i="35"/>
  <c r="R85" i="37"/>
  <c r="L91" i="37"/>
  <c r="R91" i="37" s="1"/>
  <c r="P85" i="37"/>
  <c r="H91" i="37"/>
  <c r="P91" i="37" s="1"/>
  <c r="R19" i="37"/>
  <c r="L28" i="37"/>
  <c r="H55" i="37"/>
  <c r="H59" i="35"/>
  <c r="H28" i="37"/>
  <c r="L55" i="37"/>
  <c r="L59" i="35"/>
  <c r="J53" i="37" l="1"/>
  <c r="Q51" i="37"/>
  <c r="F57" i="35"/>
  <c r="T53" i="35"/>
  <c r="F49" i="37"/>
  <c r="O28" i="37"/>
  <c r="U53" i="35"/>
  <c r="J57" i="35"/>
  <c r="R55" i="37"/>
  <c r="L59" i="37"/>
  <c r="R59" i="37" s="1"/>
  <c r="P28" i="37"/>
  <c r="H49" i="37"/>
  <c r="H59" i="37"/>
  <c r="P59" i="37" s="1"/>
  <c r="P55" i="37"/>
  <c r="L49" i="37"/>
  <c r="R28" i="37"/>
  <c r="Q53" i="37" l="1"/>
  <c r="J57" i="37"/>
  <c r="O49" i="37"/>
  <c r="F51" i="37"/>
  <c r="F76" i="35"/>
  <c r="F89" i="35" s="1"/>
  <c r="F93" i="35" s="1"/>
  <c r="F91" i="35" s="1"/>
  <c r="F94" i="37" s="1"/>
  <c r="O94" i="37" s="1"/>
  <c r="F55" i="35"/>
  <c r="T57" i="35"/>
  <c r="J76" i="35"/>
  <c r="J89" i="35" s="1"/>
  <c r="J93" i="35" s="1"/>
  <c r="J91" i="35" s="1"/>
  <c r="J94" i="37" s="1"/>
  <c r="Q94" i="37" s="1"/>
  <c r="J55" i="35"/>
  <c r="U57" i="35"/>
  <c r="H51" i="37"/>
  <c r="P49" i="37"/>
  <c r="R49" i="37"/>
  <c r="L51" i="37"/>
  <c r="T55" i="35" l="1"/>
  <c r="F59" i="35"/>
  <c r="F55" i="37"/>
  <c r="F53" i="37"/>
  <c r="O51" i="37"/>
  <c r="J55" i="37"/>
  <c r="U55" i="35"/>
  <c r="J59" i="35"/>
  <c r="Q57" i="37"/>
  <c r="J77" i="37"/>
  <c r="P51" i="37"/>
  <c r="H53" i="37"/>
  <c r="R51" i="37"/>
  <c r="L53" i="37"/>
  <c r="J59" i="37" l="1"/>
  <c r="Q59" i="37" s="1"/>
  <c r="Q55" i="37"/>
  <c r="J92" i="37"/>
  <c r="Q77" i="37"/>
  <c r="O53" i="37"/>
  <c r="F57" i="37"/>
  <c r="O55" i="37"/>
  <c r="F59" i="37"/>
  <c r="O59" i="37" s="1"/>
  <c r="H57" i="37"/>
  <c r="P53" i="37"/>
  <c r="L57" i="37"/>
  <c r="R53" i="37"/>
  <c r="O57" i="37" l="1"/>
  <c r="F77" i="37"/>
  <c r="Q92" i="37"/>
  <c r="J96" i="37"/>
  <c r="Q96" i="37" s="1"/>
  <c r="L77" i="37"/>
  <c r="R57" i="37"/>
  <c r="H77" i="37"/>
  <c r="P57" i="37"/>
  <c r="F92" i="37" l="1"/>
  <c r="O77" i="37"/>
  <c r="P77" i="37"/>
  <c r="H92" i="37"/>
  <c r="L92" i="37"/>
  <c r="R77" i="37"/>
  <c r="O92" i="37" l="1"/>
  <c r="F96" i="37"/>
  <c r="O96" i="37" s="1"/>
  <c r="R92" i="37"/>
  <c r="L96" i="37"/>
  <c r="R96" i="37" s="1"/>
  <c r="H96" i="37"/>
  <c r="P96" i="37" s="1"/>
  <c r="P92" i="37"/>
</calcChain>
</file>

<file path=xl/sharedStrings.xml><?xml version="1.0" encoding="utf-8"?>
<sst xmlns="http://schemas.openxmlformats.org/spreadsheetml/2006/main" count="757" uniqueCount="415">
  <si>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</si>
  <si>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</si>
  <si>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</si>
  <si>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</si>
  <si>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</si>
  <si>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</si>
  <si>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</si>
  <si>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</si>
  <si>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</si>
  <si>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</si>
  <si>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</si>
  <si>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</si>
  <si>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</si>
  <si>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</si>
  <si>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</si>
  <si>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</si>
  <si>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</si>
  <si>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</si>
  <si>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</si>
  <si>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</si>
  <si>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</si>
  <si>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</si>
  <si>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</si>
  <si>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</si>
  <si>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</si>
  <si>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</si>
  <si>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</si>
  <si>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</si>
  <si>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</si>
  <si>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</si>
  <si>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</si>
  <si>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</si>
  <si>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</si>
  <si>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</si>
  <si>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</si>
  <si>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</si>
  <si>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</si>
  <si>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</si>
  <si>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</si>
  <si>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</si>
  <si>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</si>
  <si>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</si>
  <si>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</si>
  <si>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</si>
  <si>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</si>
  <si>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</si>
  <si>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</si>
  <si>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</si>
  <si>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</si>
  <si>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</si>
  <si>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</si>
  <si>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</si>
  <si>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</si>
  <si>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</si>
  <si>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</si>
  <si>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</si>
  <si>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</si>
  <si>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</si>
  <si>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</si>
  <si>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</si>
  <si>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</si>
  <si>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</si>
  <si>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</si>
  <si>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</si>
  <si>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</si>
  <si>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</si>
  <si>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</si>
  <si>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</si>
  <si>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</si>
  <si>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</si>
  <si>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</si>
  <si>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</si>
  <si>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</si>
  <si>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ขาดทุน(กำไร)จากอัตราแลกเปลี่ยน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</si>
  <si>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</si>
  <si>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</si>
  <si>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</si>
  <si>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</si>
  <si>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</si>
  <si>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</si>
  <si>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</si>
  <si>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</si>
  <si>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</si>
  <si>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</si>
  <si>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</si>
  <si>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</si>
  <si>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</si>
  <si>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</si>
  <si>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</si>
  <si>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</si>
  <si>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</si>
  <si>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</si>
  <si>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</si>
  <si>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</si>
  <si>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</si>
  <si>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</si>
  <si>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</si>
  <si>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</si>
  <si>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</si>
  <si>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</si>
  <si>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</si>
  <si>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</si>
  <si>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</si>
  <si>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</si>
  <si>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</si>
  <si>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</si>
  <si>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</si>
  <si>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</si>
  <si>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</si>
  <si>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</si>
  <si>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</si>
  <si>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</si>
  <si>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</si>
  <si>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</si>
  <si>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</si>
  <si>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</si>
  <si>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</si>
  <si>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</si>
  <si>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</si>
  <si>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</si>
  <si>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</si>
  <si>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</si>
  <si>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</si>
  <si>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</si>
  <si>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</si>
  <si>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</si>
  <si>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</si>
  <si>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</si>
  <si>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</si>
  <si>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</si>
  <si>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</si>
  <si>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(TRANSLATION)</t>
  </si>
  <si>
    <t>Unit : Baht</t>
  </si>
  <si>
    <t>Notes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</si>
  <si>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</si>
  <si>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</si>
  <si>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</si>
  <si>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</si>
  <si>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</si>
  <si>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</si>
  <si>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</si>
  <si>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</si>
  <si>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</si>
  <si>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</si>
  <si>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</si>
  <si>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</si>
  <si>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</si>
  <si>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</si>
  <si>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</si>
  <si>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</si>
  <si>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</si>
  <si>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</si>
  <si>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</si>
  <si>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</si>
  <si>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</si>
  <si>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</si>
  <si>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</si>
  <si>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</si>
  <si>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</si>
  <si>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</si>
  <si>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</si>
  <si>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</si>
  <si>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STATEMENTS OF COMPREHENSIVE INCOME</t>
  </si>
  <si>
    <t>Actuarial loss</t>
  </si>
  <si>
    <t xml:space="preserve">Effect of  reduction of income tax relating to gain on  remeasuring </t>
  </si>
  <si>
    <t>available-for-sale investment</t>
  </si>
  <si>
    <t>กำไร(ขาดทุน)จากอัตราแลกเปลี่ยน</t>
  </si>
  <si>
    <t>(ปรับปรุงใหม่)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</si>
  <si>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</si>
  <si>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</si>
  <si>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</si>
  <si>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</si>
  <si>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</si>
  <si>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</si>
  <si>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</si>
  <si>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</si>
  <si>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</si>
  <si>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</si>
  <si>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</si>
  <si>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</si>
  <si>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</si>
  <si>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</si>
  <si>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</si>
  <si>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</si>
  <si>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</si>
  <si>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</si>
  <si>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</si>
  <si>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</si>
  <si>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</si>
  <si>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</si>
  <si>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</si>
  <si>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</si>
  <si>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</si>
  <si>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 xml:space="preserve">ภาษีโรงเรือนและที่ดิน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</si>
  <si>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</si>
  <si>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</si>
  <si>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</si>
  <si>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</si>
  <si>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</si>
  <si>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</si>
  <si>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</si>
  <si>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</si>
  <si>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</si>
  <si>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</si>
  <si>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</si>
  <si>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</si>
  <si>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</si>
  <si>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</si>
  <si>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</si>
  <si>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</si>
  <si>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 xml:space="preserve">  </t>
  </si>
  <si>
    <t xml:space="preserve"> มูลค่าหุ้นละ 1 บาท </t>
  </si>
  <si>
    <t xml:space="preserve"> มูลค่าหุ้นละ 1 บาท</t>
  </si>
  <si>
    <t>(Unaudited,</t>
  </si>
  <si>
    <t>Reviewed)</t>
  </si>
  <si>
    <t>Vice President of Accounting Department</t>
  </si>
  <si>
    <t>กำไร (ขาดทุน) จากการจำหน่ายสินทรัพย์</t>
  </si>
  <si>
    <t>ข้อมูลทางการเงินรวม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</si>
  <si>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</si>
  <si>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</si>
  <si>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</si>
  <si>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ผลกำไร (ขาดทุน)จากการวัดมูลค่าเงินลงทุนเผื่อขาย</t>
  </si>
  <si>
    <t>ขาดทุน (กำไร) จากการจำหน่ายสินทรัพย์</t>
  </si>
  <si>
    <t>กำไรสำหรับปี</t>
  </si>
  <si>
    <t>(นายสมบูรณ์ น้อยน้ำคำ)</t>
  </si>
  <si>
    <t>(Signed)  Somboon Noinamkham</t>
  </si>
  <si>
    <t>( Somboon Noinamkham )</t>
  </si>
  <si>
    <t>ยอดคงเหลือ ณ วันที่ 1 ตุลาคม 2561</t>
  </si>
  <si>
    <t>(Signed)  Sarayut Jumpa</t>
  </si>
  <si>
    <t>ภาษีเงินได้เกี่ยวกับผลขาดทุนจากการวัดมูลค่าเงินลงทุนเผื่อขาย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</si>
  <si>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</si>
  <si>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(นายสรายุทธ จำปา)</t>
  </si>
  <si>
    <t>กำไร (ขาดทุน) จากอัตราแลกเปลี่ยน</t>
  </si>
  <si>
    <t>( Sarayut Jumpa )</t>
  </si>
  <si>
    <t>Total comprehensive income (loss) for the period</t>
  </si>
  <si>
    <t>Loss (Gain) on foreign exchange</t>
  </si>
  <si>
    <t>ข้อมูลทางการเงินเฉพาะบริษัท</t>
  </si>
  <si>
    <t>กำไร (ขาดทุน) เบ็ดเสร็จรวมสำหรับงวด</t>
  </si>
  <si>
    <t>Owners of the parent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</si>
  <si>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</si>
  <si>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30 มิถุนายน 2562</t>
  </si>
  <si>
    <t>Gain on sale of assets</t>
  </si>
  <si>
    <t>Condensed notes to the interim financial information are an integral part of these financial information.</t>
  </si>
  <si>
    <t>Senior Executive Vice President</t>
  </si>
  <si>
    <t>ยอดคงเหลือ ณ วันที่ 1 ตุลาคม 2562</t>
  </si>
  <si>
    <t>2562</t>
  </si>
  <si>
    <t>หมายเหตุประกอบงบการเงินเป็นส่วนหนึ่งของงบการเงินนี้</t>
  </si>
  <si>
    <t>22</t>
  </si>
  <si>
    <t>(นายนิตินัย ศิริสมรรถการ)</t>
  </si>
  <si>
    <t>กรรมการผู้อำนวยการใหญ่</t>
  </si>
  <si>
    <t>ค่าใช้จ่ายประมาณการหนี้สินคดีความ (กลับรายการ)</t>
  </si>
  <si>
    <t>ส่วนแบ่งขาดทุนจากเงินลงทุนในบริษัทร่วม</t>
  </si>
  <si>
    <t>Share of loss from investment in associate</t>
  </si>
  <si>
    <t>Loss (gain) on sales of assets</t>
  </si>
  <si>
    <t>30 มิถุนายน 2563</t>
  </si>
  <si>
    <t>สำหรับงวดสามเดือนสิ้นสุดวันที่ 30 มิถุนายน 2563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</si>
  <si>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</si>
  <si>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</si>
  <si>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กำไร (ขาดทุน) สำหรับงวด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</si>
  <si>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</si>
  <si>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</si>
  <si>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</si>
  <si>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การแบ่งปันกำไร (ขาดทุน) </t>
  </si>
  <si>
    <t>กำไร (ขาดทุน) เบ็ดเสร็จอื่น :</t>
  </si>
  <si>
    <t>ภาษีเงินได้เกี่ยวกับผลกำไรจากการวัดมูลค่าเงินลงทุนเผื่อขาย</t>
  </si>
  <si>
    <t>การแบ่งปันกำไร (ขาดทุน) เบ็ดเสร็จรวม</t>
  </si>
  <si>
    <t>ค่าใช้จ่าย (รายได้) ภาษีเงินได้</t>
  </si>
  <si>
    <t>June 30, 2020</t>
  </si>
  <si>
    <t>FOR THE THREE-MONTH PERIOD ENDED JUNE 30, 2020</t>
  </si>
  <si>
    <t>Profit (loss) before income tax</t>
  </si>
  <si>
    <t>Profit (loss) for the period</t>
  </si>
  <si>
    <t>Profit (loss) attributable to:</t>
  </si>
  <si>
    <t>Gain on remeasuring available-for-sale investments</t>
  </si>
  <si>
    <t>Income tax relating to gain from remeasuring available-for-sale investments</t>
  </si>
  <si>
    <t>Other comprehensive income (loss) :</t>
  </si>
  <si>
    <t>Earning (loss) per share</t>
  </si>
  <si>
    <t>Gain (loss) on foreign exchange</t>
  </si>
  <si>
    <t>Other comprehensive income for the period-net of income tax</t>
  </si>
  <si>
    <t>Total comprehensive income (loss) attributable to:</t>
  </si>
  <si>
    <t>June 30, 2019</t>
  </si>
  <si>
    <t>Income tax expense (revenue)</t>
  </si>
  <si>
    <t xml:space="preserve">Basic earnings (loss) per share </t>
  </si>
  <si>
    <t>งบการเงินเฉพาะบริษัท</t>
  </si>
  <si>
    <t>ขาดทุน (กลับรายการผลขาดทุน) จากการด้อยค่าสินทรัพย์</t>
  </si>
  <si>
    <t>ผลขาดทุนจากการวัดมูลค่าเงินลงทุนเผื่อขาย</t>
  </si>
  <si>
    <t>ขาดทุนเบ็ดเสร็จอื่นสำหรับปี - สุทธิจากภาษี</t>
  </si>
  <si>
    <t>กำไรเบ็ดเสร็จรวมสำหรับปี</t>
  </si>
  <si>
    <t>2563</t>
  </si>
  <si>
    <t>ณ วันที่ 30 กันยายน 2563</t>
  </si>
  <si>
    <t>สำหรับปีสิ้นสุดวันที่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</si>
  <si>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</si>
  <si>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</si>
  <si>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24</t>
  </si>
  <si>
    <t>1 ตุลาคม 2561</t>
  </si>
  <si>
    <t>ในการวัดมูลค่าของภาระผูกพัน</t>
  </si>
  <si>
    <t>ของบริษัทใหญ่</t>
  </si>
  <si>
    <t>ภาษีเงินได้เกี่ยวกับผลขาดทุนจากการวัดมูลค่าของภาระผูกพันผลประโยชน์หลังออกจากงาน</t>
  </si>
  <si>
    <t>ส่วนของผู้เป็นเจ้าของ</t>
  </si>
  <si>
    <t>กำไร (ขาดทุน) เบ็ดเสร็จรวมสำหรับปี</t>
  </si>
  <si>
    <t xml:space="preserve"> เงินลงทุนในบริษัทย่อยเพิ่มขึ้นระหว่างปี</t>
  </si>
  <si>
    <t>ผลขาดทุนจากการวัดมูลค่าของภาระผูกพันผลประโยชน์หลังออกจากงาน</t>
  </si>
  <si>
    <t>28</t>
  </si>
  <si>
    <t>8</t>
  </si>
  <si>
    <t>9</t>
  </si>
  <si>
    <t>10</t>
  </si>
  <si>
    <t>11</t>
  </si>
  <si>
    <t>12</t>
  </si>
  <si>
    <t>13</t>
  </si>
  <si>
    <t>14</t>
  </si>
  <si>
    <t>15</t>
  </si>
  <si>
    <t>16.1</t>
  </si>
  <si>
    <t>16.2</t>
  </si>
  <si>
    <t>17</t>
  </si>
  <si>
    <t>18</t>
  </si>
  <si>
    <t>19</t>
  </si>
  <si>
    <t>20</t>
  </si>
  <si>
    <t>21</t>
  </si>
  <si>
    <t>25,26</t>
  </si>
  <si>
    <t>25</t>
  </si>
  <si>
    <t>26</t>
  </si>
  <si>
    <t>27</t>
  </si>
  <si>
    <t>29</t>
  </si>
  <si>
    <t>30</t>
  </si>
  <si>
    <t>31</t>
  </si>
  <si>
    <t>23</t>
  </si>
  <si>
    <t>- ร่าง -</t>
  </si>
  <si>
    <t>งบกระแสเงินสด</t>
  </si>
  <si>
    <t xml:space="preserve"> หน่วย  :  บาท </t>
  </si>
  <si>
    <t xml:space="preserve">กระแสเงินสดจากกิจกรรมดำเนินงาน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</si>
  <si>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</si>
  <si>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</si>
  <si>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</si>
  <si>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</si>
  <si>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</si>
  <si>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</si>
  <si>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</si>
  <si>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</si>
  <si>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 (กลับรายการผลขาดทุน) จากการด้อยค่าสินทรัพย์</t>
  </si>
  <si>
    <t xml:space="preserve">    กำไรจากอัตราแลกเปลี่ยน </t>
  </si>
  <si>
    <t xml:space="preserve">    กำไรจากการจำหน่ายอุปกรณ์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</si>
  <si>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</si>
  <si>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</si>
  <si>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ส่วนแบ่งขาดทุนจากเงินลงทุนในบริษัทร่วม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</si>
  <si>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</si>
  <si>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</si>
  <si>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</si>
  <si>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</si>
  <si>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</si>
  <si>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</si>
  <si>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</si>
  <si>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</si>
  <si>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</si>
  <si>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</si>
  <si>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</si>
  <si>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</si>
  <si>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</si>
  <si>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</si>
  <si>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</si>
  <si>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</si>
  <si>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</si>
  <si>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</si>
  <si>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</si>
  <si>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</si>
  <si>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</si>
  <si>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</si>
  <si>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</si>
  <si>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</si>
  <si>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</si>
  <si>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</si>
  <si>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</si>
  <si>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</si>
  <si>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</si>
  <si>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</si>
  <si>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</si>
  <si>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</si>
  <si>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</si>
  <si>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</si>
  <si>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</si>
  <si>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</si>
  <si>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</si>
  <si>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</si>
  <si>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</si>
  <si>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</si>
  <si>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</si>
  <si>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</si>
  <si>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</si>
  <si>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ลงทุนในอสังหาริมทรัพย์เพื่อการลงทุน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</si>
  <si>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</si>
  <si>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</si>
  <si>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</si>
  <si>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</si>
  <si>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</si>
  <si>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</si>
  <si>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</si>
  <si>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</si>
  <si>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</si>
  <si>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</si>
  <si>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</si>
  <si>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</si>
  <si>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</si>
  <si>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</si>
  <si>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</si>
  <si>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</si>
  <si>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</si>
  <si>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</si>
  <si>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</si>
  <si>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</si>
  <si>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</si>
  <si>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</si>
  <si>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</si>
  <si>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</si>
  <si>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</si>
  <si>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การเพิ่มขึ้นของสินทรัพย์ไม่มีตัวตนที่ได้รับบริจาค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</si>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</sst>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000;[Red]\-#,##0.00000"/>
    <numFmt numFmtId="195" formatCode="#,##0.0000;[Red]\-#,##0.0000"/>
    <numFmt numFmtId="196" formatCode="#,##0.00;[Red]#,##0.00"/>
    <numFmt numFmtId="197" formatCode="###,000"/>
    <numFmt numFmtId="198" formatCode="_(* #,##0.0_);_(* \(#,##0.0\);_(* &quot;-&quot;??_);_(@_)"/>
    <numFmt numFmtId="199" formatCode="#,##0_);[Black]\(#,##0\)"/>
    <numFmt numFmtId="200" formatCode="#,##0.00_);[Black]\(#,##0.00\)"/>
    <numFmt numFmtId="201" formatCode="#,##0.0_);[Black]\(#,##0.0\)"/>
  </numFmts>
  <fonts count="86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name val="CordiaUPC"/>
      <family val="2"/>
      <charset val="222"/>
    </font>
    <font>
      <sz val="15"/>
      <name val="TH SarabunPSK"/>
      <family val="2"/>
      <charset val="222"/>
    </font>
    <font>
      <sz val="14"/>
      <name val="TH SarabunPSK"/>
      <family val="2"/>
      <charset val="222"/>
    </font>
    <font>
      <b/>
      <sz val="15"/>
      <name val="TH SarabunPSK"/>
      <family val="2"/>
      <charset val="222"/>
    </font>
    <font>
      <b/>
      <u/>
      <sz val="15"/>
      <name val="TH SarabunPSK"/>
      <family val="2"/>
      <charset val="222"/>
    </font>
    <font>
      <sz val="13"/>
      <name val="TH SarabunPSK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4"/>
      <color theme="0"/>
      <name val="TH SarabunPSK"/>
      <family val="2"/>
    </font>
    <font>
      <sz val="13"/>
      <color indexed="8"/>
      <name val="TH SarabunPSK"/>
      <family val="2"/>
    </font>
    <font>
      <sz val="13"/>
      <color theme="0"/>
      <name val="TH SarabunPSK"/>
      <family val="2"/>
    </font>
    <font>
      <b/>
      <sz val="14"/>
      <name val="TH SarabunPSK"/>
      <family val="2"/>
    </font>
    <font>
      <sz val="15"/>
      <color indexed="8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6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39" fillId="0" borderId="0"/>
    <xf numFmtId="192" fontId="39" fillId="0" borderId="0"/>
    <xf numFmtId="193" fontId="3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0" fillId="0" borderId="0"/>
    <xf numFmtId="0" fontId="3" fillId="0" borderId="0"/>
    <xf numFmtId="0" fontId="41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0"/>
    <xf numFmtId="0" fontId="67" fillId="18" borderId="27" applyNumberFormat="0" applyAlignment="0" applyProtection="0">
      <alignment horizontal="left" vertical="center" indent="1"/>
    </xf>
    <xf numFmtId="197" fontId="68" fillId="19" borderId="27" applyNumberFormat="0" applyAlignment="0" applyProtection="0">
      <alignment horizontal="left" vertical="center" indent="1"/>
    </xf>
    <xf numFmtId="0" fontId="69" fillId="20" borderId="27" applyNumberFormat="0" applyAlignment="0" applyProtection="0">
      <alignment horizontal="left" vertical="center" indent="1"/>
    </xf>
    <xf numFmtId="197" fontId="68" fillId="0" borderId="28" applyNumberFormat="0" applyProtection="0">
      <alignment horizontal="right" vertical="center"/>
    </xf>
    <xf numFmtId="0" fontId="69" fillId="21" borderId="27" applyNumberFormat="0" applyAlignment="0" applyProtection="0">
      <alignment horizontal="left" vertical="center" indent="1"/>
    </xf>
    <xf numFmtId="0" fontId="69" fillId="22" borderId="27" applyNumberFormat="0" applyAlignment="0" applyProtection="0">
      <alignment horizontal="left" vertical="center" indent="1"/>
    </xf>
    <xf numFmtId="0" fontId="69" fillId="23" borderId="29" applyNumberFormat="0" applyAlignment="0" applyProtection="0">
      <alignment horizontal="left" vertical="center" indent="1"/>
    </xf>
    <xf numFmtId="0" fontId="69" fillId="24" borderId="27" applyNumberFormat="0" applyAlignment="0" applyProtection="0">
      <alignment horizontal="left" vertical="center" indent="1"/>
    </xf>
    <xf numFmtId="197" fontId="67" fillId="0" borderId="29" applyNumberFormat="0" applyProtection="0">
      <alignment horizontal="right" vertical="center"/>
    </xf>
    <xf numFmtId="197" fontId="68" fillId="19" borderId="27" applyNumberFormat="0" applyAlignment="0" applyProtection="0">
      <alignment horizontal="left" vertical="center" indent="1"/>
    </xf>
    <xf numFmtId="0" fontId="69" fillId="25" borderId="29" applyNumberFormat="0" applyAlignment="0">
      <alignment horizontal="left" vertical="center" indent="1"/>
      <protection locked="0"/>
    </xf>
    <xf numFmtId="0" fontId="69" fillId="23" borderId="29" applyNumberFormat="0" applyAlignment="0" applyProtection="0">
      <alignment horizontal="left" vertical="center" indent="1"/>
    </xf>
    <xf numFmtId="197" fontId="68" fillId="20" borderId="28" applyNumberFormat="0" applyBorder="0">
      <alignment horizontal="right" vertical="center"/>
      <protection locked="0"/>
    </xf>
    <xf numFmtId="0" fontId="69" fillId="25" borderId="29" applyNumberFormat="0" applyAlignment="0">
      <alignment horizontal="left" vertical="center" indent="1"/>
      <protection locked="0"/>
    </xf>
    <xf numFmtId="197" fontId="67" fillId="23" borderId="29" applyNumberFormat="0" applyProtection="0">
      <alignment horizontal="right" vertical="center"/>
    </xf>
    <xf numFmtId="197" fontId="67" fillId="20" borderId="29" applyNumberFormat="0" applyBorder="0">
      <alignment horizontal="right" vertical="center"/>
      <protection locked="0"/>
    </xf>
    <xf numFmtId="197" fontId="71" fillId="26" borderId="30" applyNumberFormat="0" applyBorder="0" applyAlignment="0" applyProtection="0">
      <alignment horizontal="right" vertical="center" indent="1"/>
    </xf>
    <xf numFmtId="197" fontId="72" fillId="27" borderId="30" applyNumberFormat="0" applyBorder="0" applyAlignment="0" applyProtection="0">
      <alignment horizontal="right" vertical="center" indent="1"/>
    </xf>
    <xf numFmtId="197" fontId="72" fillId="28" borderId="30" applyNumberFormat="0" applyBorder="0" applyAlignment="0" applyProtection="0">
      <alignment horizontal="right" vertical="center" indent="1"/>
    </xf>
    <xf numFmtId="197" fontId="73" fillId="29" borderId="30" applyNumberFormat="0" applyBorder="0" applyAlignment="0" applyProtection="0">
      <alignment horizontal="right" vertical="center" indent="1"/>
    </xf>
    <xf numFmtId="197" fontId="73" fillId="30" borderId="30" applyNumberFormat="0" applyBorder="0" applyAlignment="0" applyProtection="0">
      <alignment horizontal="right" vertical="center" indent="1"/>
    </xf>
    <xf numFmtId="197" fontId="73" fillId="31" borderId="30" applyNumberFormat="0" applyBorder="0" applyAlignment="0" applyProtection="0">
      <alignment horizontal="right" vertical="center" indent="1"/>
    </xf>
    <xf numFmtId="197" fontId="74" fillId="32" borderId="30" applyNumberFormat="0" applyBorder="0" applyAlignment="0" applyProtection="0">
      <alignment horizontal="right" vertical="center" indent="1"/>
    </xf>
    <xf numFmtId="197" fontId="74" fillId="33" borderId="30" applyNumberFormat="0" applyBorder="0" applyAlignment="0" applyProtection="0">
      <alignment horizontal="right" vertical="center" indent="1"/>
    </xf>
    <xf numFmtId="197" fontId="74" fillId="34" borderId="30" applyNumberFormat="0" applyBorder="0" applyAlignment="0" applyProtection="0">
      <alignment horizontal="right" vertical="center" indent="1"/>
    </xf>
    <xf numFmtId="0" fontId="70" fillId="0" borderId="27" applyNumberFormat="0" applyFont="0" applyFill="0" applyAlignment="0" applyProtection="0"/>
    <xf numFmtId="197" fontId="75" fillId="19" borderId="0" applyNumberFormat="0" applyAlignment="0" applyProtection="0">
      <alignment horizontal="left" vertical="center" indent="1"/>
    </xf>
    <xf numFmtId="0" fontId="70" fillId="0" borderId="31" applyNumberFormat="0" applyFont="0" applyFill="0" applyAlignment="0" applyProtection="0"/>
    <xf numFmtId="197" fontId="68" fillId="0" borderId="28" applyNumberFormat="0" applyFill="0" applyBorder="0" applyAlignment="0" applyProtection="0">
      <alignment horizontal="right" vertical="center"/>
    </xf>
    <xf numFmtId="0" fontId="67" fillId="18" borderId="29" applyNumberFormat="0" applyAlignment="0" applyProtection="0">
      <alignment horizontal="left" vertical="center" indent="1"/>
    </xf>
    <xf numFmtId="0" fontId="76" fillId="0" borderId="32" applyNumberFormat="0" applyFill="0" applyBorder="0" applyAlignment="0" applyProtection="0"/>
    <xf numFmtId="0" fontId="77" fillId="0" borderId="32" applyNumberFormat="0" applyBorder="0" applyAlignment="0" applyProtection="0"/>
    <xf numFmtId="0" fontId="76" fillId="25" borderId="29" applyNumberFormat="0" applyAlignment="0">
      <alignment horizontal="left" vertical="center" indent="1"/>
      <protection locked="0"/>
    </xf>
    <xf numFmtId="0" fontId="76" fillId="25" borderId="29" applyNumberFormat="0" applyAlignment="0">
      <alignment horizontal="left" vertical="center" indent="1"/>
      <protection locked="0"/>
    </xf>
    <xf numFmtId="0" fontId="76" fillId="23" borderId="29" applyNumberFormat="0" applyAlignment="0" applyProtection="0">
      <alignment horizontal="left" vertical="center" indent="1"/>
    </xf>
    <xf numFmtId="197" fontId="78" fillId="23" borderId="29" applyNumberFormat="0" applyProtection="0">
      <alignment horizontal="right" vertical="center"/>
    </xf>
    <xf numFmtId="197" fontId="79" fillId="20" borderId="28" applyNumberFormat="0" applyBorder="0">
      <alignment horizontal="right" vertical="center"/>
      <protection locked="0"/>
    </xf>
    <xf numFmtId="197" fontId="78" fillId="20" borderId="29" applyNumberFormat="0" applyBorder="0">
      <alignment horizontal="right" vertical="center"/>
      <protection locked="0"/>
    </xf>
    <xf numFmtId="197" fontId="68" fillId="0" borderId="28" applyNumberFormat="0" applyFill="0" applyBorder="0" applyAlignment="0" applyProtection="0">
      <alignment horizontal="right" vertical="center"/>
    </xf>
    <xf numFmtId="0" fontId="80" fillId="0" borderId="0"/>
  </cellStyleXfs>
  <cellXfs count="416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187" fontId="22" fillId="0" borderId="0" xfId="0" applyNumberFormat="1" applyFont="1"/>
    <xf numFmtId="187" fontId="22" fillId="0" borderId="0" xfId="83" applyFont="1"/>
    <xf numFmtId="190" fontId="22" fillId="0" borderId="0" xfId="83" applyNumberFormat="1" applyFont="1"/>
    <xf numFmtId="0" fontId="22" fillId="0" borderId="0" xfId="0" applyFont="1" applyAlignment="1">
      <alignment horizontal="left"/>
    </xf>
    <xf numFmtId="187" fontId="22" fillId="0" borderId="0" xfId="83" applyFont="1" applyAlignment="1">
      <alignment horizontal="center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"/>
    </xf>
    <xf numFmtId="187" fontId="22" fillId="0" borderId="0" xfId="83" applyFont="1" applyAlignment="1">
      <alignment horizontal="left"/>
    </xf>
    <xf numFmtId="187" fontId="23" fillId="0" borderId="0" xfId="83" applyFont="1" applyAlignment="1">
      <alignment horizontal="left"/>
    </xf>
    <xf numFmtId="0" fontId="22" fillId="0" borderId="0" xfId="83" applyNumberFormat="1" applyFont="1"/>
    <xf numFmtId="0" fontId="22" fillId="0" borderId="0" xfId="0" applyFont="1" applyAlignment="1">
      <alignment horizontal="center"/>
    </xf>
    <xf numFmtId="1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4" fillId="0" borderId="0" xfId="0" applyFont="1"/>
    <xf numFmtId="187" fontId="23" fillId="0" borderId="0" xfId="83" applyFont="1"/>
    <xf numFmtId="2" fontId="23" fillId="0" borderId="11" xfId="0" applyNumberFormat="1" applyFont="1" applyBorder="1" applyAlignment="1">
      <alignment horizontal="center"/>
    </xf>
    <xf numFmtId="2" fontId="22" fillId="0" borderId="0" xfId="0" applyNumberFormat="1" applyFont="1"/>
    <xf numFmtId="49" fontId="23" fillId="0" borderId="10" xfId="0" applyNumberFormat="1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188" fontId="22" fillId="0" borderId="0" xfId="0" applyNumberFormat="1" applyFont="1" applyAlignment="1">
      <alignment horizontal="right"/>
    </xf>
    <xf numFmtId="0" fontId="23" fillId="0" borderId="10" xfId="0" applyFont="1" applyBorder="1" applyAlignment="1">
      <alignment horizontal="center"/>
    </xf>
    <xf numFmtId="49" fontId="22" fillId="0" borderId="0" xfId="0" applyNumberFormat="1" applyFont="1" applyAlignment="1">
      <alignment horizontal="right"/>
    </xf>
    <xf numFmtId="188" fontId="22" fillId="0" borderId="0" xfId="83" applyNumberFormat="1" applyFont="1" applyAlignment="1">
      <alignment horizontal="right"/>
    </xf>
    <xf numFmtId="188" fontId="23" fillId="0" borderId="11" xfId="83" applyNumberFormat="1" applyFont="1" applyBorder="1" applyAlignment="1">
      <alignment horizontal="right"/>
    </xf>
    <xf numFmtId="188" fontId="23" fillId="0" borderId="0" xfId="83" applyNumberFormat="1" applyFont="1" applyAlignment="1">
      <alignment horizontal="right"/>
    </xf>
    <xf numFmtId="188" fontId="22" fillId="0" borderId="0" xfId="90" applyNumberFormat="1" applyFont="1" applyAlignment="1">
      <alignment horizontal="right"/>
    </xf>
    <xf numFmtId="188" fontId="22" fillId="0" borderId="10" xfId="83" applyNumberFormat="1" applyFont="1" applyBorder="1" applyAlignment="1">
      <alignment horizontal="right"/>
    </xf>
    <xf numFmtId="188" fontId="23" fillId="0" borderId="10" xfId="83" applyNumberFormat="1" applyFont="1" applyBorder="1" applyAlignment="1">
      <alignment horizontal="right"/>
    </xf>
    <xf numFmtId="188" fontId="23" fillId="0" borderId="0" xfId="0" applyNumberFormat="1" applyFont="1" applyAlignment="1">
      <alignment horizontal="right"/>
    </xf>
    <xf numFmtId="188" fontId="23" fillId="0" borderId="18" xfId="83" applyNumberFormat="1" applyFont="1" applyBorder="1" applyAlignment="1">
      <alignment horizontal="right"/>
    </xf>
    <xf numFmtId="188" fontId="22" fillId="0" borderId="18" xfId="83" applyNumberFormat="1" applyFont="1" applyBorder="1" applyAlignment="1">
      <alignment horizontal="right"/>
    </xf>
    <xf numFmtId="188" fontId="22" fillId="0" borderId="0" xfId="0" applyNumberFormat="1" applyFont="1"/>
    <xf numFmtId="188" fontId="23" fillId="0" borderId="0" xfId="0" applyNumberFormat="1" applyFont="1" applyAlignment="1">
      <alignment horizontal="center"/>
    </xf>
    <xf numFmtId="39" fontId="22" fillId="0" borderId="0" xfId="0" applyNumberFormat="1" applyFont="1"/>
    <xf numFmtId="0" fontId="44" fillId="0" borderId="0" xfId="0" applyFont="1"/>
    <xf numFmtId="0" fontId="46" fillId="0" borderId="0" xfId="0" applyFont="1"/>
    <xf numFmtId="49" fontId="46" fillId="0" borderId="11" xfId="0" applyNumberFormat="1" applyFont="1" applyBorder="1" applyAlignment="1">
      <alignment horizontal="center"/>
    </xf>
    <xf numFmtId="0" fontId="22" fillId="0" borderId="0" xfId="0" applyFont="1" applyFill="1"/>
    <xf numFmtId="0" fontId="44" fillId="0" borderId="0" xfId="0" applyFont="1" applyFill="1"/>
    <xf numFmtId="1" fontId="44" fillId="0" borderId="0" xfId="0" applyNumberFormat="1" applyFont="1" applyFill="1" applyAlignment="1">
      <alignment horizontal="center"/>
    </xf>
    <xf numFmtId="190" fontId="53" fillId="0" borderId="10" xfId="153" applyNumberFormat="1" applyFont="1" applyFill="1" applyBorder="1"/>
    <xf numFmtId="190" fontId="55" fillId="0" borderId="0" xfId="153" applyNumberFormat="1" applyFont="1" applyFill="1"/>
    <xf numFmtId="190" fontId="53" fillId="0" borderId="0" xfId="153" applyNumberFormat="1" applyFont="1" applyFill="1"/>
    <xf numFmtId="190" fontId="55" fillId="0" borderId="18" xfId="153" applyNumberFormat="1" applyFont="1" applyFill="1" applyBorder="1"/>
    <xf numFmtId="49" fontId="48" fillId="0" borderId="0" xfId="0" applyNumberFormat="1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6" fillId="0" borderId="0" xfId="0" applyFont="1" applyFill="1" applyAlignment="1">
      <alignment horizontal="left"/>
    </xf>
    <xf numFmtId="0" fontId="46" fillId="0" borderId="0" xfId="0" applyFont="1" applyFill="1"/>
    <xf numFmtId="190" fontId="44" fillId="0" borderId="0" xfId="0" applyNumberFormat="1" applyFont="1" applyFill="1"/>
    <xf numFmtId="2" fontId="44" fillId="0" borderId="0" xfId="0" applyNumberFormat="1" applyFont="1" applyFill="1" applyAlignment="1">
      <alignment horizontal="center"/>
    </xf>
    <xf numFmtId="49" fontId="44" fillId="0" borderId="0" xfId="0" applyNumberFormat="1" applyFont="1" applyFill="1" applyAlignment="1">
      <alignment horizontal="center"/>
    </xf>
    <xf numFmtId="0" fontId="45" fillId="0" borderId="0" xfId="0" applyFont="1" applyFill="1"/>
    <xf numFmtId="189" fontId="46" fillId="0" borderId="0" xfId="83" applyNumberFormat="1" applyFont="1" applyFill="1"/>
    <xf numFmtId="0" fontId="46" fillId="0" borderId="0" xfId="0" applyFont="1" applyFill="1" applyAlignment="1">
      <alignment horizontal="centerContinuous"/>
    </xf>
    <xf numFmtId="0" fontId="48" fillId="0" borderId="0" xfId="0" applyFont="1" applyFill="1"/>
    <xf numFmtId="0" fontId="48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0" fontId="46" fillId="0" borderId="0" xfId="0" applyFont="1" applyFill="1" applyAlignment="1">
      <alignment horizontal="center"/>
    </xf>
    <xf numFmtId="0" fontId="53" fillId="0" borderId="0" xfId="0" applyFont="1" applyFill="1"/>
    <xf numFmtId="0" fontId="53" fillId="0" borderId="0" xfId="0" applyFont="1" applyFill="1" applyAlignment="1">
      <alignment horizontal="right"/>
    </xf>
    <xf numFmtId="49" fontId="53" fillId="0" borderId="0" xfId="0" applyNumberFormat="1" applyFont="1" applyFill="1" applyAlignment="1">
      <alignment horizontal="right"/>
    </xf>
    <xf numFmtId="0" fontId="55" fillId="0" borderId="0" xfId="0" applyFont="1" applyFill="1"/>
    <xf numFmtId="187" fontId="55" fillId="0" borderId="0" xfId="151" applyFont="1" applyFill="1"/>
    <xf numFmtId="187" fontId="44" fillId="0" borderId="0" xfId="153" applyFont="1" applyFill="1"/>
    <xf numFmtId="0" fontId="57" fillId="0" borderId="0" xfId="0" applyFont="1" applyFill="1"/>
    <xf numFmtId="0" fontId="57" fillId="0" borderId="0" xfId="0" applyFont="1" applyFill="1" applyAlignment="1">
      <alignment horizontal="center"/>
    </xf>
    <xf numFmtId="194" fontId="53" fillId="0" borderId="0" xfId="0" applyNumberFormat="1" applyFont="1" applyFill="1"/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55" fillId="0" borderId="10" xfId="0" applyNumberFormat="1" applyFont="1" applyFill="1" applyBorder="1" applyAlignment="1">
      <alignment horizontal="center"/>
    </xf>
    <xf numFmtId="49" fontId="55" fillId="0" borderId="0" xfId="0" applyNumberFormat="1" applyFont="1" applyFill="1" applyAlignment="1">
      <alignment horizontal="center"/>
    </xf>
    <xf numFmtId="49" fontId="55" fillId="0" borderId="11" xfId="0" applyNumberFormat="1" applyFont="1" applyFill="1" applyBorder="1" applyAlignment="1">
      <alignment horizontal="center"/>
    </xf>
    <xf numFmtId="49" fontId="53" fillId="0" borderId="0" xfId="0" applyNumberFormat="1" applyFont="1" applyFill="1" applyAlignment="1">
      <alignment horizontal="center"/>
    </xf>
    <xf numFmtId="2" fontId="55" fillId="0" borderId="11" xfId="0" applyNumberFormat="1" applyFont="1" applyFill="1" applyBorder="1" applyAlignment="1">
      <alignment horizontal="center"/>
    </xf>
    <xf numFmtId="2" fontId="53" fillId="0" borderId="0" xfId="0" applyNumberFormat="1" applyFont="1" applyFill="1"/>
    <xf numFmtId="0" fontId="55" fillId="0" borderId="0" xfId="0" applyFont="1" applyFill="1" applyAlignment="1">
      <alignment horizontal="left"/>
    </xf>
    <xf numFmtId="190" fontId="53" fillId="0" borderId="0" xfId="151" applyNumberFormat="1" applyFont="1" applyFill="1"/>
    <xf numFmtId="190" fontId="55" fillId="0" borderId="11" xfId="151" applyNumberFormat="1" applyFont="1" applyFill="1" applyBorder="1"/>
    <xf numFmtId="190" fontId="55" fillId="0" borderId="0" xfId="151" applyNumberFormat="1" applyFont="1" applyFill="1"/>
    <xf numFmtId="190" fontId="53" fillId="0" borderId="0" xfId="0" applyNumberFormat="1" applyFont="1" applyFill="1"/>
    <xf numFmtId="190" fontId="53" fillId="0" borderId="10" xfId="151" applyNumberFormat="1" applyFont="1" applyFill="1" applyBorder="1"/>
    <xf numFmtId="190" fontId="55" fillId="0" borderId="0" xfId="0" applyNumberFormat="1" applyFont="1" applyFill="1"/>
    <xf numFmtId="187" fontId="53" fillId="0" borderId="0" xfId="151" applyFont="1" applyFill="1" applyAlignment="1">
      <alignment horizontal="left"/>
    </xf>
    <xf numFmtId="190" fontId="53" fillId="0" borderId="0" xfId="151" applyNumberFormat="1" applyFont="1" applyFill="1" applyAlignment="1">
      <alignment horizontal="center"/>
    </xf>
    <xf numFmtId="0" fontId="53" fillId="0" borderId="0" xfId="151" applyNumberFormat="1" applyFont="1" applyFill="1"/>
    <xf numFmtId="187" fontId="55" fillId="0" borderId="0" xfId="151" applyFont="1" applyFill="1" applyAlignment="1">
      <alignment horizontal="left"/>
    </xf>
    <xf numFmtId="187" fontId="53" fillId="0" borderId="0" xfId="151" applyFont="1" applyFill="1"/>
    <xf numFmtId="190" fontId="53" fillId="0" borderId="18" xfId="151" applyNumberFormat="1" applyFont="1" applyFill="1" applyBorder="1" applyAlignment="1">
      <alignment horizontal="center"/>
    </xf>
    <xf numFmtId="187" fontId="53" fillId="0" borderId="0" xfId="151" applyFont="1" applyFill="1" applyAlignment="1">
      <alignment horizontal="center"/>
    </xf>
    <xf numFmtId="0" fontId="53" fillId="0" borderId="0" xfId="0" applyFont="1" applyFill="1" applyAlignment="1">
      <alignment horizontal="left"/>
    </xf>
    <xf numFmtId="43" fontId="53" fillId="0" borderId="0" xfId="0" applyNumberFormat="1" applyFont="1" applyFill="1" applyAlignment="1">
      <alignment horizontal="left"/>
    </xf>
    <xf numFmtId="194" fontId="53" fillId="0" borderId="0" xfId="0" applyNumberFormat="1" applyFont="1" applyFill="1" applyAlignment="1">
      <alignment horizontal="left"/>
    </xf>
    <xf numFmtId="194" fontId="44" fillId="0" borderId="0" xfId="83" applyNumberFormat="1" applyFont="1" applyFill="1"/>
    <xf numFmtId="0" fontId="58" fillId="0" borderId="0" xfId="0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0" fillId="0" borderId="0" xfId="0" applyFont="1" applyFill="1"/>
    <xf numFmtId="190" fontId="53" fillId="0" borderId="10" xfId="83" applyNumberFormat="1" applyFont="1" applyFill="1" applyBorder="1"/>
    <xf numFmtId="190" fontId="53" fillId="0" borderId="0" xfId="83" applyNumberFormat="1" applyFont="1" applyFill="1"/>
    <xf numFmtId="0" fontId="59" fillId="0" borderId="0" xfId="0" applyFont="1" applyFill="1"/>
    <xf numFmtId="190" fontId="53" fillId="0" borderId="10" xfId="0" applyNumberFormat="1" applyFont="1" applyFill="1" applyBorder="1"/>
    <xf numFmtId="190" fontId="55" fillId="0" borderId="11" xfId="153" applyNumberFormat="1" applyFont="1" applyFill="1" applyBorder="1"/>
    <xf numFmtId="187" fontId="46" fillId="0" borderId="0" xfId="153" applyFont="1" applyFill="1" applyAlignment="1">
      <alignment horizontal="left"/>
    </xf>
    <xf numFmtId="190" fontId="53" fillId="0" borderId="18" xfId="0" applyNumberFormat="1" applyFont="1" applyFill="1" applyBorder="1"/>
    <xf numFmtId="190" fontId="53" fillId="0" borderId="26" xfId="151" applyNumberFormat="1" applyFont="1" applyFill="1" applyBorder="1"/>
    <xf numFmtId="190" fontId="55" fillId="0" borderId="18" xfId="151" applyNumberFormat="1" applyFont="1" applyFill="1" applyBorder="1" applyAlignment="1">
      <alignment horizontal="center"/>
    </xf>
    <xf numFmtId="190" fontId="46" fillId="0" borderId="0" xfId="153" applyNumberFormat="1" applyFont="1" applyFill="1"/>
    <xf numFmtId="190" fontId="46" fillId="0" borderId="0" xfId="0" applyNumberFormat="1" applyFont="1" applyFill="1"/>
    <xf numFmtId="187" fontId="44" fillId="0" borderId="0" xfId="0" applyNumberFormat="1" applyFont="1" applyFill="1"/>
    <xf numFmtId="190" fontId="44" fillId="0" borderId="0" xfId="153" applyNumberFormat="1" applyFont="1" applyFill="1"/>
    <xf numFmtId="43" fontId="55" fillId="0" borderId="0" xfId="0" applyNumberFormat="1" applyFont="1" applyFill="1"/>
    <xf numFmtId="194" fontId="55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Continuous"/>
    </xf>
    <xf numFmtId="0" fontId="23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88" fontId="22" fillId="0" borderId="0" xfId="83" applyNumberFormat="1" applyFont="1" applyFill="1" applyAlignment="1">
      <alignment horizontal="right"/>
    </xf>
    <xf numFmtId="188" fontId="23" fillId="0" borderId="11" xfId="83" applyNumberFormat="1" applyFont="1" applyFill="1" applyBorder="1" applyAlignment="1">
      <alignment horizontal="right"/>
    </xf>
    <xf numFmtId="188" fontId="22" fillId="0" borderId="0" xfId="0" applyNumberFormat="1" applyFont="1" applyFill="1" applyAlignment="1">
      <alignment horizontal="right"/>
    </xf>
    <xf numFmtId="188" fontId="23" fillId="0" borderId="10" xfId="83" applyNumberFormat="1" applyFont="1" applyFill="1" applyBorder="1" applyAlignment="1">
      <alignment horizontal="right"/>
    </xf>
    <xf numFmtId="188" fontId="23" fillId="0" borderId="0" xfId="83" applyNumberFormat="1" applyFont="1" applyFill="1" applyAlignment="1">
      <alignment horizontal="right"/>
    </xf>
    <xf numFmtId="188" fontId="23" fillId="0" borderId="18" xfId="83" applyNumberFormat="1" applyFont="1" applyFill="1" applyBorder="1" applyAlignment="1">
      <alignment horizontal="right"/>
    </xf>
    <xf numFmtId="188" fontId="22" fillId="0" borderId="18" xfId="83" applyNumberFormat="1" applyFont="1" applyFill="1" applyBorder="1" applyAlignment="1">
      <alignment horizontal="right"/>
    </xf>
    <xf numFmtId="187" fontId="22" fillId="0" borderId="0" xfId="83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188" fontId="22" fillId="0" borderId="0" xfId="0" applyNumberFormat="1" applyFont="1" applyFill="1"/>
    <xf numFmtId="188" fontId="23" fillId="0" borderId="0" xfId="0" applyNumberFormat="1" applyFont="1" applyFill="1" applyAlignment="1">
      <alignment horizontal="center"/>
    </xf>
    <xf numFmtId="187" fontId="22" fillId="0" borderId="0" xfId="83" applyFont="1" applyFill="1"/>
    <xf numFmtId="187" fontId="22" fillId="0" borderId="0" xfId="0" applyNumberFormat="1" applyFont="1" applyFill="1"/>
    <xf numFmtId="49" fontId="23" fillId="0" borderId="10" xfId="0" applyNumberFormat="1" applyFont="1" applyFill="1" applyBorder="1" applyAlignment="1">
      <alignment horizontal="center"/>
    </xf>
    <xf numFmtId="43" fontId="22" fillId="0" borderId="0" xfId="0" applyNumberFormat="1" applyFont="1" applyFill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87" fontId="22" fillId="0" borderId="10" xfId="83" applyFont="1" applyBorder="1"/>
    <xf numFmtId="187" fontId="23" fillId="0" borderId="11" xfId="83" applyFont="1" applyBorder="1"/>
    <xf numFmtId="187" fontId="23" fillId="0" borderId="18" xfId="83" applyFont="1" applyBorder="1"/>
    <xf numFmtId="187" fontId="22" fillId="0" borderId="18" xfId="83" applyFont="1" applyBorder="1"/>
    <xf numFmtId="187" fontId="22" fillId="0" borderId="0" xfId="83" applyFont="1" applyAlignment="1">
      <alignment horizontal="right"/>
    </xf>
    <xf numFmtId="0" fontId="62" fillId="0" borderId="0" xfId="0" applyFont="1" applyFill="1"/>
    <xf numFmtId="189" fontId="62" fillId="0" borderId="0" xfId="83" applyNumberFormat="1" applyFont="1" applyFill="1"/>
    <xf numFmtId="0" fontId="65" fillId="0" borderId="0" xfId="0" applyFont="1" applyFill="1" applyAlignment="1">
      <alignment horizontal="center"/>
    </xf>
    <xf numFmtId="49" fontId="64" fillId="0" borderId="10" xfId="0" applyNumberFormat="1" applyFont="1" applyFill="1" applyBorder="1" applyAlignment="1">
      <alignment horizontal="center"/>
    </xf>
    <xf numFmtId="49" fontId="66" fillId="0" borderId="0" xfId="0" applyNumberFormat="1" applyFont="1" applyFill="1" applyAlignment="1">
      <alignment horizontal="center"/>
    </xf>
    <xf numFmtId="0" fontId="64" fillId="0" borderId="0" xfId="0" applyFont="1" applyFill="1" applyAlignment="1">
      <alignment horizontal="left"/>
    </xf>
    <xf numFmtId="0" fontId="64" fillId="0" borderId="0" xfId="0" applyFont="1" applyFill="1"/>
    <xf numFmtId="190" fontId="62" fillId="0" borderId="0" xfId="83" applyNumberFormat="1" applyFont="1" applyFill="1"/>
    <xf numFmtId="190" fontId="62" fillId="0" borderId="10" xfId="83" applyNumberFormat="1" applyFont="1" applyFill="1" applyBorder="1"/>
    <xf numFmtId="190" fontId="64" fillId="0" borderId="0" xfId="83" applyNumberFormat="1" applyFont="1" applyFill="1"/>
    <xf numFmtId="190" fontId="64" fillId="0" borderId="11" xfId="83" applyNumberFormat="1" applyFont="1" applyFill="1" applyBorder="1"/>
    <xf numFmtId="1" fontId="62" fillId="0" borderId="0" xfId="0" applyNumberFormat="1" applyFont="1" applyFill="1" applyAlignment="1">
      <alignment horizontal="center"/>
    </xf>
    <xf numFmtId="2" fontId="62" fillId="0" borderId="0" xfId="0" applyNumberFormat="1" applyFont="1" applyFill="1" applyAlignment="1">
      <alignment horizontal="center"/>
    </xf>
    <xf numFmtId="188" fontId="64" fillId="0" borderId="0" xfId="0" applyNumberFormat="1" applyFont="1" applyFill="1" applyAlignment="1">
      <alignment horizontal="right"/>
    </xf>
    <xf numFmtId="43" fontId="62" fillId="0" borderId="0" xfId="0" applyNumberFormat="1" applyFont="1" applyFill="1"/>
    <xf numFmtId="2" fontId="64" fillId="0" borderId="10" xfId="0" applyNumberFormat="1" applyFont="1" applyFill="1" applyBorder="1" applyAlignment="1">
      <alignment horizontal="center"/>
    </xf>
    <xf numFmtId="187" fontId="62" fillId="0" borderId="0" xfId="83" applyFont="1" applyFill="1"/>
    <xf numFmtId="190" fontId="62" fillId="0" borderId="0" xfId="83" applyNumberFormat="1" applyFont="1" applyFill="1" applyAlignment="1">
      <alignment horizontal="center"/>
    </xf>
    <xf numFmtId="49" fontId="62" fillId="0" borderId="0" xfId="0" applyNumberFormat="1" applyFont="1" applyFill="1" applyAlignment="1">
      <alignment horizontal="center"/>
    </xf>
    <xf numFmtId="0" fontId="63" fillId="0" borderId="0" xfId="0" applyFont="1" applyFill="1"/>
    <xf numFmtId="189" fontId="64" fillId="0" borderId="0" xfId="83" applyNumberFormat="1" applyFont="1" applyFill="1"/>
    <xf numFmtId="49" fontId="66" fillId="0" borderId="0" xfId="0" applyNumberFormat="1" applyFont="1" applyFill="1" applyAlignment="1">
      <alignment horizontal="right"/>
    </xf>
    <xf numFmtId="0" fontId="64" fillId="0" borderId="0" xfId="0" applyFont="1" applyFill="1" applyAlignment="1">
      <alignment horizontal="centerContinuous"/>
    </xf>
    <xf numFmtId="0" fontId="62" fillId="0" borderId="0" xfId="0" applyFont="1" applyFill="1" applyAlignment="1">
      <alignment horizontal="centerContinuous"/>
    </xf>
    <xf numFmtId="0" fontId="65" fillId="0" borderId="0" xfId="0" applyFont="1" applyFill="1"/>
    <xf numFmtId="49" fontId="64" fillId="0" borderId="11" xfId="0" applyNumberFormat="1" applyFont="1" applyFill="1" applyBorder="1" applyAlignment="1">
      <alignment horizontal="center"/>
    </xf>
    <xf numFmtId="0" fontId="66" fillId="0" borderId="0" xfId="0" applyFont="1" applyFill="1"/>
    <xf numFmtId="0" fontId="66" fillId="0" borderId="0" xfId="0" applyFont="1" applyFill="1" applyAlignment="1">
      <alignment horizontal="center"/>
    </xf>
    <xf numFmtId="187" fontId="62" fillId="0" borderId="0" xfId="83" applyFont="1" applyFill="1" applyAlignment="1">
      <alignment horizontal="left"/>
    </xf>
    <xf numFmtId="187" fontId="64" fillId="0" borderId="0" xfId="83" applyFont="1" applyFill="1" applyAlignment="1">
      <alignment horizontal="left"/>
    </xf>
    <xf numFmtId="0" fontId="62" fillId="0" borderId="0" xfId="83" applyNumberFormat="1" applyFont="1" applyFill="1"/>
    <xf numFmtId="190" fontId="64" fillId="0" borderId="18" xfId="83" applyNumberFormat="1" applyFont="1" applyFill="1" applyBorder="1"/>
    <xf numFmtId="190" fontId="62" fillId="0" borderId="18" xfId="83" applyNumberFormat="1" applyFont="1" applyFill="1" applyBorder="1" applyAlignment="1">
      <alignment horizontal="center"/>
    </xf>
    <xf numFmtId="39" fontId="62" fillId="0" borderId="0" xfId="0" applyNumberFormat="1" applyFont="1" applyFill="1"/>
    <xf numFmtId="2" fontId="64" fillId="0" borderId="0" xfId="0" applyNumberFormat="1" applyFont="1" applyFill="1" applyAlignment="1">
      <alignment horizontal="center"/>
    </xf>
    <xf numFmtId="2" fontId="64" fillId="0" borderId="11" xfId="0" applyNumberFormat="1" applyFont="1" applyFill="1" applyBorder="1" applyAlignment="1">
      <alignment horizontal="center"/>
    </xf>
    <xf numFmtId="2" fontId="62" fillId="0" borderId="0" xfId="0" applyNumberFormat="1" applyFont="1" applyFill="1"/>
    <xf numFmtId="0" fontId="62" fillId="0" borderId="0" xfId="0" applyFont="1" applyFill="1" applyAlignment="1">
      <alignment horizontal="left"/>
    </xf>
    <xf numFmtId="190" fontId="62" fillId="0" borderId="18" xfId="83" applyNumberFormat="1" applyFont="1" applyFill="1" applyBorder="1"/>
    <xf numFmtId="196" fontId="62" fillId="0" borderId="0" xfId="0" applyNumberFormat="1" applyFont="1" applyFill="1"/>
    <xf numFmtId="0" fontId="63" fillId="0" borderId="0" xfId="0" applyFont="1" applyFill="1" applyAlignment="1">
      <alignment horizontal="center"/>
    </xf>
    <xf numFmtId="0" fontId="64" fillId="0" borderId="10" xfId="0" applyFont="1" applyFill="1" applyBorder="1" applyAlignment="1">
      <alignment horizontal="center"/>
    </xf>
    <xf numFmtId="0" fontId="64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187" fontId="62" fillId="0" borderId="0" xfId="83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188" fontId="22" fillId="0" borderId="10" xfId="83" applyNumberFormat="1" applyFont="1" applyFill="1" applyBorder="1" applyAlignment="1">
      <alignment horizontal="right"/>
    </xf>
    <xf numFmtId="187" fontId="23" fillId="0" borderId="0" xfId="83" applyFont="1" applyFill="1"/>
    <xf numFmtId="187" fontId="22" fillId="0" borderId="10" xfId="83" applyFont="1" applyFill="1" applyBorder="1"/>
    <xf numFmtId="187" fontId="23" fillId="0" borderId="11" xfId="83" applyFont="1" applyFill="1" applyBorder="1"/>
    <xf numFmtId="187" fontId="23" fillId="0" borderId="18" xfId="83" applyFont="1" applyFill="1" applyBorder="1"/>
    <xf numFmtId="187" fontId="22" fillId="0" borderId="18" xfId="83" applyFont="1" applyFill="1" applyBorder="1"/>
    <xf numFmtId="190" fontId="44" fillId="0" borderId="0" xfId="83" applyNumberFormat="1" applyFont="1" applyFill="1" applyAlignment="1">
      <alignment horizontal="right"/>
    </xf>
    <xf numFmtId="190" fontId="44" fillId="0" borderId="0" xfId="83" applyNumberFormat="1" applyFont="1" applyFill="1"/>
    <xf numFmtId="190" fontId="44" fillId="0" borderId="10" xfId="83" applyNumberFormat="1" applyFont="1" applyFill="1" applyBorder="1"/>
    <xf numFmtId="190" fontId="46" fillId="0" borderId="0" xfId="83" applyNumberFormat="1" applyFont="1" applyFill="1"/>
    <xf numFmtId="190" fontId="46" fillId="0" borderId="11" xfId="83" applyNumberFormat="1" applyFont="1" applyFill="1" applyBorder="1"/>
    <xf numFmtId="190" fontId="46" fillId="0" borderId="0" xfId="83" applyNumberFormat="1" applyFont="1" applyFill="1" applyAlignment="1">
      <alignment horizontal="right"/>
    </xf>
    <xf numFmtId="190" fontId="46" fillId="0" borderId="25" xfId="83" applyNumberFormat="1" applyFont="1" applyFill="1" applyBorder="1"/>
    <xf numFmtId="190" fontId="46" fillId="0" borderId="0" xfId="83" applyNumberFormat="1" applyFont="1" applyFill="1" applyAlignment="1">
      <alignment horizontal="center"/>
    </xf>
    <xf numFmtId="187" fontId="44" fillId="0" borderId="0" xfId="83" applyFont="1" applyFill="1"/>
    <xf numFmtId="190" fontId="44" fillId="0" borderId="0" xfId="83" applyNumberFormat="1" applyFont="1" applyFill="1" applyAlignment="1">
      <alignment horizontal="center"/>
    </xf>
    <xf numFmtId="190" fontId="44" fillId="0" borderId="25" xfId="83" applyNumberFormat="1" applyFont="1" applyFill="1" applyBorder="1"/>
    <xf numFmtId="190" fontId="46" fillId="0" borderId="26" xfId="83" applyNumberFormat="1" applyFont="1" applyFill="1" applyBorder="1"/>
    <xf numFmtId="190" fontId="46" fillId="0" borderId="10" xfId="83" applyNumberFormat="1" applyFont="1" applyFill="1" applyBorder="1"/>
    <xf numFmtId="187" fontId="44" fillId="0" borderId="0" xfId="83" applyFont="1" applyFill="1" applyAlignment="1">
      <alignment horizontal="left"/>
    </xf>
    <xf numFmtId="187" fontId="46" fillId="0" borderId="0" xfId="83" applyFont="1" applyFill="1" applyAlignment="1">
      <alignment horizontal="left"/>
    </xf>
    <xf numFmtId="0" fontId="44" fillId="0" borderId="0" xfId="83" applyNumberFormat="1" applyFont="1" applyFill="1"/>
    <xf numFmtId="190" fontId="46" fillId="0" borderId="18" xfId="83" applyNumberFormat="1" applyFont="1" applyFill="1" applyBorder="1"/>
    <xf numFmtId="190" fontId="44" fillId="0" borderId="18" xfId="83" applyNumberFormat="1" applyFont="1" applyFill="1" applyBorder="1" applyAlignment="1">
      <alignment horizontal="center"/>
    </xf>
    <xf numFmtId="190" fontId="44" fillId="0" borderId="18" xfId="83" applyNumberFormat="1" applyFont="1" applyFill="1" applyBorder="1"/>
    <xf numFmtId="189" fontId="44" fillId="0" borderId="0" xfId="83" applyNumberFormat="1" applyFont="1" applyFill="1"/>
    <xf numFmtId="0" fontId="44" fillId="0" borderId="0" xfId="0" applyFont="1" applyFill="1" applyAlignment="1">
      <alignment vertical="top"/>
    </xf>
    <xf numFmtId="0" fontId="48" fillId="0" borderId="0" xfId="0" applyFont="1" applyFill="1" applyAlignment="1"/>
    <xf numFmtId="188" fontId="46" fillId="0" borderId="0" xfId="0" applyNumberFormat="1" applyFont="1" applyFill="1" applyAlignment="1">
      <alignment horizontal="right"/>
    </xf>
    <xf numFmtId="2" fontId="46" fillId="0" borderId="10" xfId="0" applyNumberFormat="1" applyFont="1" applyFill="1" applyBorder="1" applyAlignment="1">
      <alignment horizontal="center"/>
    </xf>
    <xf numFmtId="49" fontId="48" fillId="0" borderId="0" xfId="0" applyNumberFormat="1" applyFont="1" applyFill="1" applyAlignment="1">
      <alignment horizontal="right"/>
    </xf>
    <xf numFmtId="187" fontId="46" fillId="0" borderId="10" xfId="83" applyFont="1" applyFill="1" applyBorder="1"/>
    <xf numFmtId="0" fontId="46" fillId="0" borderId="10" xfId="0" applyFont="1" applyFill="1" applyBorder="1"/>
    <xf numFmtId="187" fontId="46" fillId="0" borderId="0" xfId="83" applyFont="1" applyFill="1"/>
    <xf numFmtId="187" fontId="46" fillId="0" borderId="0" xfId="83" applyFont="1" applyFill="1" applyAlignment="1">
      <alignment horizontal="right"/>
    </xf>
    <xf numFmtId="187" fontId="44" fillId="0" borderId="13" xfId="83" applyFont="1" applyFill="1" applyBorder="1"/>
    <xf numFmtId="187" fontId="46" fillId="0" borderId="13" xfId="83" applyFont="1" applyFill="1" applyBorder="1" applyAlignment="1">
      <alignment horizontal="center"/>
    </xf>
    <xf numFmtId="187" fontId="46" fillId="0" borderId="12" xfId="83" applyFont="1" applyFill="1" applyBorder="1" applyAlignment="1">
      <alignment horizontal="center"/>
    </xf>
    <xf numFmtId="187" fontId="46" fillId="0" borderId="0" xfId="83" applyFont="1" applyFill="1" applyAlignment="1">
      <alignment horizontal="center"/>
    </xf>
    <xf numFmtId="187" fontId="46" fillId="0" borderId="15" xfId="83" applyFont="1" applyFill="1" applyBorder="1" applyAlignment="1">
      <alignment horizontal="center"/>
    </xf>
    <xf numFmtId="187" fontId="46" fillId="0" borderId="12" xfId="83" applyFont="1" applyFill="1" applyBorder="1"/>
    <xf numFmtId="0" fontId="44" fillId="0" borderId="12" xfId="0" applyFont="1" applyFill="1" applyBorder="1" applyAlignment="1">
      <alignment horizontal="center"/>
    </xf>
    <xf numFmtId="190" fontId="46" fillId="0" borderId="13" xfId="83" applyNumberFormat="1" applyFont="1" applyFill="1" applyBorder="1" applyAlignment="1">
      <alignment horizontal="center"/>
    </xf>
    <xf numFmtId="0" fontId="44" fillId="0" borderId="13" xfId="0" applyFont="1" applyFill="1" applyBorder="1" applyAlignment="1">
      <alignment horizontal="center"/>
    </xf>
    <xf numFmtId="190" fontId="44" fillId="0" borderId="13" xfId="83" applyNumberFormat="1" applyFont="1" applyFill="1" applyBorder="1"/>
    <xf numFmtId="190" fontId="44" fillId="0" borderId="15" xfId="83" quotePrefix="1" applyNumberFormat="1" applyFont="1" applyFill="1" applyBorder="1" applyAlignment="1">
      <alignment horizontal="right"/>
    </xf>
    <xf numFmtId="187" fontId="46" fillId="0" borderId="13" xfId="83" applyFont="1" applyFill="1" applyBorder="1"/>
    <xf numFmtId="190" fontId="46" fillId="0" borderId="12" xfId="83" applyNumberFormat="1" applyFont="1" applyFill="1" applyBorder="1"/>
    <xf numFmtId="1" fontId="44" fillId="0" borderId="13" xfId="0" applyNumberFormat="1" applyFont="1" applyFill="1" applyBorder="1" applyAlignment="1">
      <alignment horizontal="center"/>
    </xf>
    <xf numFmtId="190" fontId="44" fillId="0" borderId="13" xfId="83" applyNumberFormat="1" applyFont="1" applyFill="1" applyBorder="1" applyAlignment="1">
      <alignment horizontal="center"/>
    </xf>
    <xf numFmtId="187" fontId="44" fillId="0" borderId="13" xfId="83" applyFont="1" applyFill="1" applyBorder="1" applyAlignment="1">
      <alignment horizontal="left"/>
    </xf>
    <xf numFmtId="2" fontId="44" fillId="0" borderId="13" xfId="0" applyNumberFormat="1" applyFont="1" applyFill="1" applyBorder="1" applyAlignment="1">
      <alignment horizontal="center"/>
    </xf>
    <xf numFmtId="190" fontId="44" fillId="0" borderId="13" xfId="83" applyNumberFormat="1" applyFont="1" applyFill="1" applyBorder="1" applyAlignment="1">
      <alignment horizontal="right"/>
    </xf>
    <xf numFmtId="0" fontId="44" fillId="0" borderId="13" xfId="0" applyFont="1" applyFill="1" applyBorder="1"/>
    <xf numFmtId="190" fontId="46" fillId="0" borderId="24" xfId="83" applyNumberFormat="1" applyFont="1" applyFill="1" applyBorder="1"/>
    <xf numFmtId="188" fontId="45" fillId="0" borderId="0" xfId="0" applyNumberFormat="1" applyFont="1" applyFill="1"/>
    <xf numFmtId="190" fontId="44" fillId="0" borderId="15" xfId="83" applyNumberFormat="1" applyFont="1" applyFill="1" applyBorder="1"/>
    <xf numFmtId="190" fontId="46" fillId="0" borderId="13" xfId="83" applyNumberFormat="1" applyFont="1" applyFill="1" applyBorder="1"/>
    <xf numFmtId="187" fontId="46" fillId="0" borderId="15" xfId="83" applyFont="1" applyFill="1" applyBorder="1"/>
    <xf numFmtId="0" fontId="44" fillId="0" borderId="15" xfId="0" applyFont="1" applyFill="1" applyBorder="1"/>
    <xf numFmtId="195" fontId="44" fillId="0" borderId="0" xfId="83" applyNumberFormat="1" applyFont="1" applyFill="1" applyAlignment="1">
      <alignment horizontal="center"/>
    </xf>
    <xf numFmtId="195" fontId="44" fillId="0" borderId="0" xfId="83" applyNumberFormat="1" applyFont="1" applyFill="1"/>
    <xf numFmtId="187" fontId="46" fillId="0" borderId="12" xfId="83" applyFont="1" applyFill="1" applyBorder="1" applyAlignment="1">
      <alignment horizontal="right"/>
    </xf>
    <xf numFmtId="191" fontId="44" fillId="0" borderId="13" xfId="184" applyNumberFormat="1" applyFont="1" applyFill="1" applyBorder="1"/>
    <xf numFmtId="187" fontId="44" fillId="0" borderId="13" xfId="83" applyFont="1" applyFill="1" applyBorder="1" applyAlignment="1">
      <alignment horizontal="center"/>
    </xf>
    <xf numFmtId="187" fontId="44" fillId="0" borderId="15" xfId="83" applyFont="1" applyFill="1" applyBorder="1" applyAlignment="1">
      <alignment horizontal="center"/>
    </xf>
    <xf numFmtId="190" fontId="44" fillId="0" borderId="13" xfId="83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Continuous"/>
    </xf>
    <xf numFmtId="0" fontId="47" fillId="0" borderId="0" xfId="0" applyFont="1" applyFill="1"/>
    <xf numFmtId="49" fontId="46" fillId="0" borderId="11" xfId="0" applyNumberFormat="1" applyFont="1" applyFill="1" applyBorder="1" applyAlignment="1">
      <alignment horizontal="center"/>
    </xf>
    <xf numFmtId="2" fontId="46" fillId="0" borderId="0" xfId="0" applyNumberFormat="1" applyFont="1" applyFill="1" applyAlignment="1">
      <alignment horizontal="center"/>
    </xf>
    <xf numFmtId="2" fontId="46" fillId="0" borderId="11" xfId="0" applyNumberFormat="1" applyFont="1" applyFill="1" applyBorder="1" applyAlignment="1">
      <alignment horizontal="center"/>
    </xf>
    <xf numFmtId="2" fontId="44" fillId="0" borderId="0" xfId="0" applyNumberFormat="1" applyFont="1" applyFill="1"/>
    <xf numFmtId="0" fontId="46" fillId="0" borderId="0" xfId="0" applyFont="1" applyFill="1" applyAlignment="1">
      <alignment horizontal="center"/>
    </xf>
    <xf numFmtId="0" fontId="46" fillId="0" borderId="10" xfId="0" applyFont="1" applyFill="1" applyBorder="1" applyAlignment="1">
      <alignment horizontal="center"/>
    </xf>
    <xf numFmtId="187" fontId="44" fillId="0" borderId="0" xfId="83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39" fontId="44" fillId="0" borderId="0" xfId="0" applyNumberFormat="1" applyFont="1"/>
    <xf numFmtId="187" fontId="44" fillId="0" borderId="0" xfId="83" applyFont="1" applyFill="1" applyAlignment="1">
      <alignment horizontal="center"/>
    </xf>
    <xf numFmtId="187" fontId="44" fillId="0" borderId="0" xfId="83" applyFont="1" applyFill="1" applyAlignment="1">
      <alignment horizontal="justify"/>
    </xf>
    <xf numFmtId="187" fontId="45" fillId="0" borderId="0" xfId="83" applyFont="1" applyFill="1" applyAlignment="1">
      <alignment horizontal="center"/>
    </xf>
    <xf numFmtId="187" fontId="44" fillId="0" borderId="0" xfId="83" applyFont="1" applyFill="1" applyAlignment="1">
      <alignment vertical="top"/>
    </xf>
    <xf numFmtId="187" fontId="47" fillId="0" borderId="0" xfId="83" applyFont="1" applyFill="1" applyAlignment="1">
      <alignment horizontal="center" vertical="top"/>
    </xf>
    <xf numFmtId="187" fontId="44" fillId="0" borderId="0" xfId="83" applyFont="1" applyFill="1" applyAlignment="1">
      <alignment horizontal="justify" vertical="top"/>
    </xf>
    <xf numFmtId="187" fontId="47" fillId="0" borderId="0" xfId="83" applyFont="1" applyFill="1" applyAlignment="1">
      <alignment horizontal="center"/>
    </xf>
    <xf numFmtId="187" fontId="46" fillId="0" borderId="10" xfId="83" applyFont="1" applyFill="1" applyBorder="1" applyAlignment="1">
      <alignment horizontal="center"/>
    </xf>
    <xf numFmtId="187" fontId="46" fillId="0" borderId="10" xfId="83" applyFont="1" applyBorder="1" applyAlignment="1">
      <alignment horizontal="center"/>
    </xf>
    <xf numFmtId="187" fontId="48" fillId="0" borderId="0" xfId="83" applyFont="1" applyFill="1" applyAlignment="1"/>
    <xf numFmtId="187" fontId="49" fillId="0" borderId="0" xfId="83" applyFont="1" applyFill="1" applyAlignment="1">
      <alignment horizontal="center"/>
    </xf>
    <xf numFmtId="187" fontId="48" fillId="0" borderId="0" xfId="83" applyFont="1" applyFill="1" applyAlignment="1">
      <alignment horizontal="center"/>
    </xf>
    <xf numFmtId="187" fontId="47" fillId="0" borderId="0" xfId="83" applyFont="1" applyFill="1" applyAlignment="1">
      <alignment horizontal="left"/>
    </xf>
    <xf numFmtId="187" fontId="44" fillId="0" borderId="0" xfId="83" applyFont="1" applyFill="1" applyAlignment="1">
      <alignment horizontal="right"/>
    </xf>
    <xf numFmtId="187" fontId="52" fillId="0" borderId="0" xfId="83" applyFont="1" applyFill="1"/>
    <xf numFmtId="187" fontId="46" fillId="0" borderId="0" xfId="83" applyFont="1"/>
    <xf numFmtId="187" fontId="45" fillId="0" borderId="0" xfId="83" applyFont="1" applyFill="1" applyAlignment="1">
      <alignment horizontal="right"/>
    </xf>
    <xf numFmtId="187" fontId="46" fillId="0" borderId="0" xfId="83" applyFont="1" applyFill="1" applyAlignment="1">
      <alignment horizontal="center" vertical="top"/>
    </xf>
    <xf numFmtId="187" fontId="44" fillId="0" borderId="0" xfId="83" applyFont="1" applyFill="1" applyAlignment="1">
      <alignment horizontal="center" vertical="center"/>
    </xf>
    <xf numFmtId="187" fontId="45" fillId="0" borderId="0" xfId="83" applyFont="1" applyFill="1"/>
    <xf numFmtId="187" fontId="44" fillId="0" borderId="0" xfId="83" applyFont="1" applyAlignment="1">
      <alignment horizontal="center"/>
    </xf>
    <xf numFmtId="187" fontId="44" fillId="0" borderId="0" xfId="83" applyFont="1"/>
    <xf numFmtId="49" fontId="46" fillId="0" borderId="10" xfId="83" applyNumberFormat="1" applyFont="1" applyBorder="1" applyAlignment="1">
      <alignment horizontal="center"/>
    </xf>
    <xf numFmtId="190" fontId="46" fillId="0" borderId="11" xfId="83" applyNumberFormat="1" applyFont="1" applyFill="1" applyBorder="1" applyAlignment="1">
      <alignment horizontal="right"/>
    </xf>
    <xf numFmtId="190" fontId="44" fillId="0" borderId="10" xfId="83" applyNumberFormat="1" applyFont="1" applyFill="1" applyBorder="1" applyAlignment="1">
      <alignment horizontal="right"/>
    </xf>
    <xf numFmtId="190" fontId="46" fillId="0" borderId="18" xfId="83" applyNumberFormat="1" applyFont="1" applyFill="1" applyBorder="1" applyAlignment="1">
      <alignment horizontal="right"/>
    </xf>
    <xf numFmtId="49" fontId="44" fillId="0" borderId="0" xfId="83" applyNumberFormat="1" applyFont="1" applyFill="1" applyAlignment="1">
      <alignment horizontal="center"/>
    </xf>
    <xf numFmtId="49" fontId="44" fillId="0" borderId="0" xfId="83" applyNumberFormat="1" applyFont="1" applyFill="1"/>
    <xf numFmtId="187" fontId="45" fillId="0" borderId="0" xfId="83" applyFont="1" applyFill="1" applyAlignment="1">
      <alignment horizontal="center"/>
    </xf>
    <xf numFmtId="187" fontId="46" fillId="0" borderId="0" xfId="83" applyFont="1" applyFill="1" applyAlignment="1">
      <alignment horizontal="center"/>
    </xf>
    <xf numFmtId="187" fontId="46" fillId="0" borderId="10" xfId="83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187" fontId="44" fillId="0" borderId="0" xfId="83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187" fontId="46" fillId="0" borderId="0" xfId="83" applyFont="1" applyFill="1" applyAlignment="1">
      <alignment horizontal="center"/>
    </xf>
    <xf numFmtId="187" fontId="44" fillId="0" borderId="0" xfId="83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187" fontId="46" fillId="0" borderId="13" xfId="83" applyFont="1" applyBorder="1" applyAlignment="1">
      <alignment horizontal="center"/>
    </xf>
    <xf numFmtId="187" fontId="46" fillId="0" borderId="15" xfId="83" applyFont="1" applyBorder="1" applyAlignment="1">
      <alignment horizontal="center"/>
    </xf>
    <xf numFmtId="187" fontId="46" fillId="0" borderId="12" xfId="83" applyFont="1" applyBorder="1" applyAlignment="1">
      <alignment horizontal="center"/>
    </xf>
    <xf numFmtId="49" fontId="44" fillId="0" borderId="0" xfId="0" applyNumberFormat="1" applyFont="1" applyFill="1" applyAlignment="1">
      <alignment horizontal="right"/>
    </xf>
    <xf numFmtId="188" fontId="44" fillId="0" borderId="0" xfId="0" applyNumberFormat="1" applyFont="1" applyFill="1"/>
    <xf numFmtId="0" fontId="44" fillId="0" borderId="0" xfId="0" applyFont="1" applyAlignment="1">
      <alignment horizontal="center"/>
    </xf>
    <xf numFmtId="0" fontId="44" fillId="0" borderId="0" xfId="0" applyFont="1" applyFill="1" applyAlignment="1">
      <alignment horizontal="center"/>
    </xf>
    <xf numFmtId="198" fontId="48" fillId="0" borderId="0" xfId="83" applyNumberFormat="1" applyFont="1" applyFill="1" applyAlignment="1">
      <alignment horizontal="center"/>
    </xf>
    <xf numFmtId="198" fontId="44" fillId="0" borderId="0" xfId="83" applyNumberFormat="1" applyFont="1" applyFill="1" applyAlignment="1">
      <alignment horizontal="right"/>
    </xf>
    <xf numFmtId="0" fontId="44" fillId="0" borderId="0" xfId="0" applyFont="1" applyAlignment="1"/>
    <xf numFmtId="187" fontId="46" fillId="0" borderId="10" xfId="83" quotePrefix="1" applyFont="1" applyFill="1" applyBorder="1" applyAlignment="1"/>
    <xf numFmtId="187" fontId="46" fillId="0" borderId="0" xfId="83" quotePrefix="1" applyFont="1" applyFill="1" applyBorder="1" applyAlignment="1"/>
    <xf numFmtId="0" fontId="64" fillId="0" borderId="0" xfId="0" applyFont="1"/>
    <xf numFmtId="0" fontId="46" fillId="0" borderId="0" xfId="0" applyFont="1" applyFill="1" applyAlignment="1">
      <alignment horizontal="right"/>
    </xf>
    <xf numFmtId="0" fontId="45" fillId="0" borderId="0" xfId="154" applyFont="1"/>
    <xf numFmtId="190" fontId="44" fillId="0" borderId="0" xfId="152" applyNumberFormat="1" applyFont="1"/>
    <xf numFmtId="0" fontId="80" fillId="0" borderId="0" xfId="225"/>
    <xf numFmtId="0" fontId="81" fillId="0" borderId="0" xfId="154" quotePrefix="1" applyFont="1" applyAlignment="1">
      <alignment horizontal="center"/>
    </xf>
    <xf numFmtId="0" fontId="45" fillId="0" borderId="0" xfId="154" applyFont="1" applyAlignment="1">
      <alignment horizontal="right"/>
    </xf>
    <xf numFmtId="0" fontId="44" fillId="0" borderId="0" xfId="154" applyFont="1"/>
    <xf numFmtId="0" fontId="46" fillId="0" borderId="0" xfId="154" applyFont="1" applyAlignment="1">
      <alignment horizontal="right"/>
    </xf>
    <xf numFmtId="0" fontId="46" fillId="0" borderId="0" xfId="154" applyFont="1"/>
    <xf numFmtId="0" fontId="46" fillId="0" borderId="10" xfId="154" applyFont="1" applyBorder="1" applyAlignment="1">
      <alignment horizontal="center"/>
    </xf>
    <xf numFmtId="49" fontId="46" fillId="0" borderId="11" xfId="154" applyNumberFormat="1" applyFont="1" applyBorder="1" applyAlignment="1">
      <alignment horizontal="center"/>
    </xf>
    <xf numFmtId="49" fontId="48" fillId="0" borderId="0" xfId="154" applyNumberFormat="1" applyFont="1" applyAlignment="1">
      <alignment horizontal="center"/>
    </xf>
    <xf numFmtId="49" fontId="46" fillId="0" borderId="0" xfId="154" applyNumberFormat="1" applyFont="1"/>
    <xf numFmtId="49" fontId="82" fillId="0" borderId="0" xfId="154" applyNumberFormat="1" applyFont="1" applyAlignment="1">
      <alignment horizontal="center"/>
    </xf>
    <xf numFmtId="0" fontId="83" fillId="0" borderId="0" xfId="154" applyFont="1" applyAlignment="1">
      <alignment horizontal="center"/>
    </xf>
    <xf numFmtId="0" fontId="81" fillId="0" borderId="0" xfId="154" applyFont="1" applyAlignment="1">
      <alignment horizontal="center"/>
    </xf>
    <xf numFmtId="0" fontId="46" fillId="0" borderId="0" xfId="154" applyFont="1" applyAlignment="1">
      <alignment horizontal="left"/>
    </xf>
    <xf numFmtId="0" fontId="44" fillId="0" borderId="0" xfId="154" applyFont="1" applyAlignment="1">
      <alignment horizontal="left"/>
    </xf>
    <xf numFmtId="190" fontId="44" fillId="0" borderId="0" xfId="152" applyNumberFormat="1" applyFont="1" applyFill="1"/>
    <xf numFmtId="190" fontId="44" fillId="0" borderId="0" xfId="152" applyNumberFormat="1" applyFont="1" applyFill="1" applyAlignment="1">
      <alignment horizontal="right"/>
    </xf>
    <xf numFmtId="190" fontId="44" fillId="0" borderId="10" xfId="152" applyNumberFormat="1" applyFont="1" applyFill="1" applyBorder="1"/>
    <xf numFmtId="199" fontId="44" fillId="0" borderId="0" xfId="154" applyNumberFormat="1" applyFont="1"/>
    <xf numFmtId="190" fontId="44" fillId="0" borderId="10" xfId="152" applyNumberFormat="1" applyFont="1" applyBorder="1"/>
    <xf numFmtId="190" fontId="44" fillId="0" borderId="0" xfId="154" applyNumberFormat="1" applyFont="1"/>
    <xf numFmtId="199" fontId="44" fillId="0" borderId="11" xfId="154" applyNumberFormat="1" applyFont="1" applyBorder="1"/>
    <xf numFmtId="4" fontId="45" fillId="0" borderId="0" xfId="154" applyNumberFormat="1" applyFont="1"/>
    <xf numFmtId="0" fontId="84" fillId="0" borderId="0" xfId="154" applyFont="1"/>
    <xf numFmtId="4" fontId="81" fillId="0" borderId="0" xfId="154" applyNumberFormat="1" applyFont="1" applyAlignment="1">
      <alignment horizontal="center"/>
    </xf>
    <xf numFmtId="49" fontId="83" fillId="0" borderId="0" xfId="154" applyNumberFormat="1" applyFont="1" applyAlignment="1">
      <alignment horizontal="center"/>
    </xf>
    <xf numFmtId="0" fontId="51" fillId="0" borderId="0" xfId="154" applyFont="1"/>
    <xf numFmtId="49" fontId="51" fillId="0" borderId="0" xfId="154" applyNumberFormat="1" applyFont="1"/>
    <xf numFmtId="200" fontId="45" fillId="0" borderId="0" xfId="154" applyNumberFormat="1" applyFont="1"/>
    <xf numFmtId="190" fontId="45" fillId="0" borderId="0" xfId="152" applyNumberFormat="1" applyFont="1"/>
    <xf numFmtId="190" fontId="44" fillId="0" borderId="11" xfId="152" applyNumberFormat="1" applyFont="1" applyBorder="1"/>
    <xf numFmtId="190" fontId="46" fillId="0" borderId="0" xfId="152" applyNumberFormat="1" applyFont="1"/>
    <xf numFmtId="0" fontId="44" fillId="0" borderId="0" xfId="154" applyFont="1" applyAlignment="1">
      <alignment horizontal="center"/>
    </xf>
    <xf numFmtId="190" fontId="46" fillId="0" borderId="18" xfId="152" applyNumberFormat="1" applyFont="1" applyBorder="1"/>
    <xf numFmtId="201" fontId="44" fillId="0" borderId="0" xfId="154" applyNumberFormat="1" applyFont="1"/>
    <xf numFmtId="43" fontId="45" fillId="0" borderId="0" xfId="154" applyNumberFormat="1" applyFont="1"/>
    <xf numFmtId="187" fontId="45" fillId="0" borderId="0" xfId="152" applyFont="1"/>
    <xf numFmtId="187" fontId="84" fillId="0" borderId="0" xfId="152" applyFont="1"/>
    <xf numFmtId="0" fontId="85" fillId="0" borderId="0" xfId="154" applyFont="1"/>
    <xf numFmtId="0" fontId="45" fillId="0" borderId="0" xfId="154" applyFont="1" applyAlignment="1">
      <alignment horizontal="center"/>
    </xf>
    <xf numFmtId="0" fontId="45" fillId="0" borderId="0" xfId="155" applyFont="1" applyAlignment="1">
      <alignment horizontal="center"/>
    </xf>
    <xf numFmtId="187" fontId="85" fillId="0" borderId="0" xfId="152" applyFont="1"/>
    <xf numFmtId="0" fontId="22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63" fillId="0" borderId="0" xfId="0" applyFont="1" applyFill="1" applyAlignment="1">
      <alignment horizontal="center"/>
    </xf>
    <xf numFmtId="0" fontId="64" fillId="0" borderId="10" xfId="0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5" fillId="0" borderId="10" xfId="0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187" fontId="45" fillId="0" borderId="0" xfId="83" applyFont="1" applyFill="1" applyAlignment="1">
      <alignment horizontal="center"/>
    </xf>
    <xf numFmtId="187" fontId="46" fillId="0" borderId="0" xfId="83" applyFont="1" applyFill="1" applyAlignment="1">
      <alignment horizontal="center"/>
    </xf>
    <xf numFmtId="187" fontId="46" fillId="0" borderId="10" xfId="83" applyFont="1" applyFill="1" applyBorder="1" applyAlignment="1">
      <alignment horizontal="center"/>
    </xf>
    <xf numFmtId="187" fontId="46" fillId="0" borderId="10" xfId="83" quotePrefix="1" applyFont="1" applyFill="1" applyBorder="1" applyAlignment="1">
      <alignment horizontal="center"/>
    </xf>
    <xf numFmtId="0" fontId="46" fillId="0" borderId="10" xfId="0" quotePrefix="1" applyFont="1" applyFill="1" applyBorder="1" applyAlignment="1">
      <alignment horizontal="center"/>
    </xf>
    <xf numFmtId="0" fontId="46" fillId="0" borderId="10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187" fontId="46" fillId="0" borderId="19" xfId="83" applyFont="1" applyFill="1" applyBorder="1" applyAlignment="1">
      <alignment horizontal="center" vertical="center"/>
    </xf>
    <xf numFmtId="187" fontId="46" fillId="0" borderId="22" xfId="83" applyFont="1" applyFill="1" applyBorder="1" applyAlignment="1">
      <alignment horizontal="center" vertical="center"/>
    </xf>
    <xf numFmtId="187" fontId="46" fillId="0" borderId="16" xfId="83" applyFont="1" applyFill="1" applyBorder="1" applyAlignment="1">
      <alignment horizontal="center" vertical="center"/>
    </xf>
    <xf numFmtId="187" fontId="46" fillId="0" borderId="23" xfId="83" applyFont="1" applyFill="1" applyBorder="1" applyAlignment="1">
      <alignment horizontal="center" vertical="center"/>
    </xf>
    <xf numFmtId="187" fontId="46" fillId="0" borderId="20" xfId="83" applyFont="1" applyFill="1" applyBorder="1" applyAlignment="1">
      <alignment horizontal="center"/>
    </xf>
    <xf numFmtId="187" fontId="46" fillId="0" borderId="11" xfId="83" applyFont="1" applyFill="1" applyBorder="1" applyAlignment="1">
      <alignment horizontal="center"/>
    </xf>
    <xf numFmtId="187" fontId="46" fillId="0" borderId="21" xfId="83" applyFont="1" applyFill="1" applyBorder="1" applyAlignment="1">
      <alignment horizontal="center"/>
    </xf>
    <xf numFmtId="187" fontId="46" fillId="0" borderId="12" xfId="83" applyFont="1" applyFill="1" applyBorder="1" applyAlignment="1">
      <alignment horizontal="center" vertical="center"/>
    </xf>
    <xf numFmtId="187" fontId="46" fillId="0" borderId="13" xfId="83" applyFont="1" applyFill="1" applyBorder="1" applyAlignment="1">
      <alignment horizontal="center" vertical="center"/>
    </xf>
    <xf numFmtId="187" fontId="44" fillId="0" borderId="0" xfId="83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187" fontId="46" fillId="0" borderId="19" xfId="83" applyFont="1" applyFill="1" applyBorder="1" applyAlignment="1">
      <alignment horizontal="center"/>
    </xf>
    <xf numFmtId="187" fontId="46" fillId="0" borderId="22" xfId="83" applyFont="1" applyFill="1" applyBorder="1" applyAlignment="1">
      <alignment horizontal="center"/>
    </xf>
    <xf numFmtId="187" fontId="46" fillId="0" borderId="14" xfId="83" applyFont="1" applyFill="1" applyBorder="1" applyAlignment="1">
      <alignment horizontal="center"/>
    </xf>
    <xf numFmtId="187" fontId="46" fillId="0" borderId="17" xfId="83" applyFont="1" applyFill="1" applyBorder="1" applyAlignment="1">
      <alignment horizontal="center"/>
    </xf>
    <xf numFmtId="187" fontId="46" fillId="0" borderId="26" xfId="83" applyFont="1" applyFill="1" applyBorder="1" applyAlignment="1">
      <alignment horizontal="center" vertical="center"/>
    </xf>
    <xf numFmtId="187" fontId="46" fillId="0" borderId="10" xfId="83" applyFont="1" applyFill="1" applyBorder="1" applyAlignment="1">
      <alignment horizontal="center" vertical="center"/>
    </xf>
    <xf numFmtId="187" fontId="46" fillId="0" borderId="16" xfId="83" applyFont="1" applyFill="1" applyBorder="1" applyAlignment="1">
      <alignment horizontal="center"/>
    </xf>
    <xf numFmtId="187" fontId="46" fillId="0" borderId="23" xfId="83" applyFont="1" applyFill="1" applyBorder="1" applyAlignment="1">
      <alignment horizontal="center"/>
    </xf>
    <xf numFmtId="0" fontId="45" fillId="0" borderId="0" xfId="154" applyFont="1" applyAlignment="1">
      <alignment horizontal="center"/>
    </xf>
    <xf numFmtId="0" fontId="44" fillId="0" borderId="0" xfId="154" applyFont="1" applyAlignment="1">
      <alignment horizontal="center"/>
    </xf>
    <xf numFmtId="0" fontId="46" fillId="0" borderId="0" xfId="154" applyFont="1" applyAlignment="1">
      <alignment horizontal="center"/>
    </xf>
    <xf numFmtId="0" fontId="46" fillId="0" borderId="10" xfId="154" applyFont="1" applyBorder="1" applyAlignment="1">
      <alignment horizontal="center"/>
    </xf>
  </cellXfs>
  <cellStyles count="226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5" xr:uid="{89598625-96C6-4637-A044-52FA7BE4EC71}"/>
    <cellStyle name="Normal 6" xfId="225" xr:uid="{881274A2-EF88-404E-94B2-A7D677CE02A4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1" xr:uid="{4F8E1A6C-4B47-4A47-A0D9-A7269DB50E12}"/>
    <cellStyle name="SAPDataCell" xfId="189" xr:uid="{715DC63B-C0BD-4D47-843F-0F7E2430CF91}"/>
    <cellStyle name="SAPDataRemoved" xfId="212" xr:uid="{E81833BD-85E6-438F-8554-3D1C556B1A7B}"/>
    <cellStyle name="SAPDataTotalCell" xfId="194" xr:uid="{AA4B6FDF-ACF9-4935-8A2F-2C6F405A8088}"/>
    <cellStyle name="SAPDimensionCell" xfId="186" xr:uid="{70B69158-3B4A-4F52-9726-37B8513D3422}"/>
    <cellStyle name="SAPEditableDataCell" xfId="196" xr:uid="{2308A552-61D8-440F-A2CA-F28298B06E90}"/>
    <cellStyle name="SAPEditableDataTotalCell" xfId="199" xr:uid="{B7AE565B-04C7-4666-B97A-21CE413595FB}"/>
    <cellStyle name="SAPEmphasized" xfId="216" xr:uid="{FCCAF6E0-C762-4AFE-8231-6A15FF1092E0}"/>
    <cellStyle name="SAPEmphasizedEditableDataCell" xfId="218" xr:uid="{BFF5E2B3-A818-4884-AEEF-8A14A1750F1B}"/>
    <cellStyle name="SAPEmphasizedEditableDataTotalCell" xfId="219" xr:uid="{23D2C22C-A422-4208-97CA-7A528A3CC4CA}"/>
    <cellStyle name="SAPEmphasizedLockedDataCell" xfId="222" xr:uid="{61103249-0C88-4425-899F-BE1F3A8DE2AC}"/>
    <cellStyle name="SAPEmphasizedLockedDataTotalCell" xfId="223" xr:uid="{2029931C-166A-472A-904A-C437708C5464}"/>
    <cellStyle name="SAPEmphasizedReadonlyDataCell" xfId="220" xr:uid="{A245C4DD-340B-4ED7-A685-1819A96CDD10}"/>
    <cellStyle name="SAPEmphasizedReadonlyDataTotalCell" xfId="221" xr:uid="{8C18D652-386D-44F9-9EBF-8E306572A09C}"/>
    <cellStyle name="SAPEmphasizedTotal" xfId="217" xr:uid="{A5A05AF4-240F-46D4-ADE8-C96684025238}"/>
    <cellStyle name="SAPError" xfId="213" xr:uid="{0CA85580-9C08-4A4F-B81D-47AC2301A738}"/>
    <cellStyle name="SAPExceptionLevel1" xfId="202" xr:uid="{1D6425ED-4DC8-4DC2-8824-547E930ED76E}"/>
    <cellStyle name="SAPExceptionLevel2" xfId="203" xr:uid="{E5170CE0-4C50-4D13-9906-D96D9CF1BEB3}"/>
    <cellStyle name="SAPExceptionLevel3" xfId="204" xr:uid="{129F7951-C21A-491E-BA68-0E0F082E65AA}"/>
    <cellStyle name="SAPExceptionLevel4" xfId="205" xr:uid="{9F8ACE3D-092D-4C3F-AD2F-233E63234061}"/>
    <cellStyle name="SAPExceptionLevel5" xfId="206" xr:uid="{5AC7FD1B-7869-4111-BDDA-51D3138EDB4C}"/>
    <cellStyle name="SAPExceptionLevel6" xfId="207" xr:uid="{78A98B3C-21A9-4F8A-8909-A3BD21041076}"/>
    <cellStyle name="SAPExceptionLevel7" xfId="208" xr:uid="{9E7BD41F-989D-4E98-B2C7-8096D23035E9}"/>
    <cellStyle name="SAPExceptionLevel8" xfId="209" xr:uid="{9CB74F43-FF6A-4645-B072-206EB7C22050}"/>
    <cellStyle name="SAPExceptionLevel9" xfId="210" xr:uid="{38DFC350-9202-4F53-BA17-E534DFA31734}"/>
    <cellStyle name="SAPFormula" xfId="224" xr:uid="{812EAB29-59AD-410B-BDA7-A98260F2AA0B}"/>
    <cellStyle name="SAPGroupingFillCell" xfId="195" xr:uid="{5EFE3E4A-6AC4-47AF-81C9-153410E8538E}"/>
    <cellStyle name="SAPHierarchyCell0" xfId="193" xr:uid="{4AFE7943-FE51-4AA9-8AA7-858021F6EF37}"/>
    <cellStyle name="SAPHierarchyCell1" xfId="191" xr:uid="{255824C0-A075-4CD7-A503-D7DEB571B068}"/>
    <cellStyle name="SAPHierarchyCell2" xfId="190" xr:uid="{DB75540F-1224-4A16-9366-5CDD56554068}"/>
    <cellStyle name="SAPHierarchyCell3" xfId="188" xr:uid="{275F5997-B0A9-4E67-84C1-5C4B1B5FEE52}"/>
    <cellStyle name="SAPHierarchyCell4" xfId="192" xr:uid="{8A1995C4-54DF-4032-BFFC-48E9B725E495}"/>
    <cellStyle name="SAPLockedDataCell" xfId="198" xr:uid="{63BE3B89-56EF-4ED0-A758-A5DE0BCCBBD3}"/>
    <cellStyle name="SAPLockedDataTotalCell" xfId="201" xr:uid="{C327E55E-2224-436E-8121-4D42155875CC}"/>
    <cellStyle name="SAPMemberCell" xfId="187" xr:uid="{7F15EB58-93F2-46C7-A6A3-3362DBDCAC00}"/>
    <cellStyle name="SAPMemberTotalCell" xfId="215" xr:uid="{28A178C2-16D8-4719-8507-081EE540B6CE}"/>
    <cellStyle name="SAPMessageText" xfId="214" xr:uid="{49DEF357-66A5-489F-8E85-82B4C1C5636F}"/>
    <cellStyle name="SAPReadonlyDataCell" xfId="197" xr:uid="{2E3A8158-5CC5-486D-A44C-2E79748BBB7D}"/>
    <cellStyle name="SAPReadonlyDataTotalCell" xfId="200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EE808A"/>
      <color rgb="FFFAB0D5"/>
      <color rgb="FF1DDAE3"/>
      <color rgb="FF0099FF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N104"/>
  <sheetViews>
    <sheetView view="pageBreakPreview" topLeftCell="A25" zoomScaleNormal="70" zoomScaleSheetLayoutView="100" workbookViewId="0">
      <selection activeCell="L44" sqref="L44"/>
    </sheetView>
  </sheetViews>
  <sheetFormatPr defaultRowHeight="20.45" customHeight="1"/>
  <cols>
    <col min="1" max="1" width="3.7109375" style="1" customWidth="1"/>
    <col min="2" max="2" width="2.85546875" style="1" customWidth="1"/>
    <col min="3" max="3" width="45.42578125" style="1" customWidth="1"/>
    <col min="4" max="4" width="6.85546875" style="1" customWidth="1"/>
    <col min="5" max="5" width="1.28515625" style="1" customWidth="1"/>
    <col min="6" max="6" width="25.42578125" style="1" bestFit="1" customWidth="1"/>
    <col min="7" max="7" width="1.28515625" style="1" customWidth="1"/>
    <col min="8" max="8" width="17.140625" style="1" customWidth="1"/>
    <col min="9" max="9" width="1.28515625" style="1" customWidth="1"/>
    <col min="10" max="10" width="17.7109375" style="1" bestFit="1" customWidth="1"/>
    <col min="11" max="11" width="1" style="1" customWidth="1"/>
    <col min="12" max="12" width="18" style="1" bestFit="1" customWidth="1"/>
    <col min="13" max="16384" width="9.140625" style="1"/>
  </cols>
  <sheetData>
    <row r="1" spans="1:12" ht="19.5" customHeight="1">
      <c r="L1" s="8">
        <v>3</v>
      </c>
    </row>
    <row r="2" spans="1:12" ht="3.75" customHeight="1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</row>
    <row r="3" spans="1:12" ht="21.75">
      <c r="L3" s="31" t="s">
        <v>116</v>
      </c>
    </row>
    <row r="4" spans="1:12" ht="21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31" t="s">
        <v>117</v>
      </c>
    </row>
    <row r="5" spans="1:12" ht="20.45" customHeight="1">
      <c r="A5" s="1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20.45" customHeight="1">
      <c r="A6" s="11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3.25" customHeight="1">
      <c r="A7" s="11" t="s">
        <v>255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0.45" customHeight="1">
      <c r="D8" s="12"/>
      <c r="E8" s="12"/>
      <c r="H8" s="23"/>
      <c r="I8" s="23"/>
      <c r="L8" s="2" t="s">
        <v>88</v>
      </c>
    </row>
    <row r="9" spans="1:12" ht="22.5" customHeight="1">
      <c r="D9" s="12"/>
      <c r="E9" s="12"/>
      <c r="F9" s="377" t="s">
        <v>217</v>
      </c>
      <c r="G9" s="377"/>
      <c r="H9" s="377"/>
      <c r="J9" s="377" t="s">
        <v>236</v>
      </c>
      <c r="K9" s="377"/>
      <c r="L9" s="377"/>
    </row>
    <row r="10" spans="1:12" ht="21.75">
      <c r="D10" s="30" t="s">
        <v>1</v>
      </c>
      <c r="E10" s="2"/>
      <c r="F10" s="28" t="s">
        <v>254</v>
      </c>
      <c r="H10" s="28" t="s">
        <v>240</v>
      </c>
      <c r="I10" s="18"/>
      <c r="J10" s="27" t="str">
        <f>+F10</f>
        <v>30 มิถุนายน 2563</v>
      </c>
      <c r="L10" s="27" t="str">
        <f>+H10</f>
        <v>30 มิถุนายน 2562</v>
      </c>
    </row>
    <row r="11" spans="1:12" ht="21.75">
      <c r="D11" s="2"/>
      <c r="E11" s="2"/>
      <c r="F11" s="18"/>
      <c r="H11" s="18" t="s">
        <v>167</v>
      </c>
      <c r="I11" s="16"/>
      <c r="J11" s="18"/>
      <c r="L11" s="18" t="s">
        <v>167</v>
      </c>
    </row>
    <row r="12" spans="1:12" ht="21.75">
      <c r="A12" s="3" t="s">
        <v>111</v>
      </c>
    </row>
    <row r="13" spans="1:12" ht="21.75">
      <c r="B13" s="1" t="s">
        <v>168</v>
      </c>
      <c r="F13" s="32" t="e">
        <f>+#REF!-#REF!</f>
        <v>#REF!</v>
      </c>
      <c r="G13" s="32" t="e">
        <f>+#REF!-#REF!</f>
        <v>#REF!</v>
      </c>
      <c r="H13" s="32" t="e">
        <f>+#REF!-#REF!</f>
        <v>#REF!</v>
      </c>
      <c r="I13" s="32" t="e">
        <f>+#REF!-#REF!</f>
        <v>#REF!</v>
      </c>
      <c r="J13" s="32" t="e">
        <f>+#REF!-#REF!</f>
        <v>#REF!</v>
      </c>
      <c r="K13" s="32"/>
      <c r="L13" s="32" t="e">
        <f>+#REF!-#REF!</f>
        <v>#REF!</v>
      </c>
    </row>
    <row r="14" spans="1:12" ht="21.75">
      <c r="B14" s="1" t="s">
        <v>169</v>
      </c>
      <c r="F14" s="32" t="e">
        <f>+#REF!-#REF!</f>
        <v>#REF!</v>
      </c>
      <c r="G14" s="32" t="e">
        <f>+#REF!-#REF!</f>
        <v>#REF!</v>
      </c>
      <c r="H14" s="32" t="e">
        <f>+#REF!-#REF!</f>
        <v>#REF!</v>
      </c>
      <c r="I14" s="32" t="e">
        <f>+#REF!-#REF!</f>
        <v>#REF!</v>
      </c>
      <c r="J14" s="32" t="e">
        <f>+#REF!-#REF!</f>
        <v>#REF!</v>
      </c>
      <c r="K14" s="32"/>
      <c r="L14" s="32" t="e">
        <f>+#REF!-#REF!</f>
        <v>#REF!</v>
      </c>
    </row>
    <row r="15" spans="1:12" ht="21.75">
      <c r="B15" s="1" t="s">
        <v>38</v>
      </c>
      <c r="F15" s="32" t="e">
        <f>+#REF!-#REF!</f>
        <v>#REF!</v>
      </c>
      <c r="G15" s="32" t="e">
        <f>+#REF!-#REF!</f>
        <v>#REF!</v>
      </c>
      <c r="H15" s="32" t="e">
        <f>+#REF!-#REF!</f>
        <v>#REF!</v>
      </c>
      <c r="I15" s="32" t="e">
        <f>+#REF!-#REF!</f>
        <v>#REF!</v>
      </c>
      <c r="J15" s="32" t="e">
        <f>+#REF!-#REF!</f>
        <v>#REF!</v>
      </c>
      <c r="K15" s="32"/>
      <c r="L15" s="32" t="e">
        <f>+#REF!-#REF!</f>
        <v>#REF!</v>
      </c>
    </row>
    <row r="16" spans="1:12" ht="21.75">
      <c r="B16" s="1" t="s">
        <v>39</v>
      </c>
      <c r="F16" s="32" t="e">
        <f>+#REF!-#REF!</f>
        <v>#REF!</v>
      </c>
      <c r="G16" s="32" t="e">
        <f>+#REF!-#REF!</f>
        <v>#REF!</v>
      </c>
      <c r="H16" s="32" t="e">
        <f>+#REF!-#REF!</f>
        <v>#REF!</v>
      </c>
      <c r="I16" s="32" t="e">
        <f>+#REF!-#REF!</f>
        <v>#REF!</v>
      </c>
      <c r="J16" s="32" t="e">
        <f>+#REF!-#REF!</f>
        <v>#REF!</v>
      </c>
      <c r="K16" s="32"/>
      <c r="L16" s="32" t="e">
        <f>+#REF!-#REF!</f>
        <v>#REF!</v>
      </c>
    </row>
    <row r="17" spans="1:12" ht="21.75">
      <c r="B17" s="1" t="s">
        <v>40</v>
      </c>
      <c r="F17" s="32" t="e">
        <f>+#REF!-#REF!</f>
        <v>#REF!</v>
      </c>
      <c r="G17" s="32" t="e">
        <f>+#REF!-#REF!</f>
        <v>#REF!</v>
      </c>
      <c r="H17" s="32" t="e">
        <f>+#REF!-#REF!</f>
        <v>#REF!</v>
      </c>
      <c r="I17" s="32" t="e">
        <f>+#REF!-#REF!</f>
        <v>#REF!</v>
      </c>
      <c r="J17" s="32" t="e">
        <f>+#REF!-#REF!</f>
        <v>#REF!</v>
      </c>
      <c r="K17" s="32"/>
      <c r="L17" s="32" t="e">
        <f>+#REF!-#REF!</f>
        <v>#REF!</v>
      </c>
    </row>
    <row r="18" spans="1:12" ht="21.75">
      <c r="B18" s="1" t="s">
        <v>41</v>
      </c>
      <c r="F18" s="32" t="e">
        <f>+#REF!-#REF!</f>
        <v>#REF!</v>
      </c>
      <c r="G18" s="32" t="e">
        <f>+#REF!-#REF!</f>
        <v>#REF!</v>
      </c>
      <c r="H18" s="32" t="e">
        <f>+#REF!-#REF!</f>
        <v>#REF!</v>
      </c>
      <c r="I18" s="32" t="e">
        <f>+#REF!-#REF!</f>
        <v>#REF!</v>
      </c>
      <c r="J18" s="32" t="e">
        <f>+#REF!-#REF!</f>
        <v>#REF!</v>
      </c>
      <c r="K18" s="32"/>
      <c r="L18" s="32" t="e">
        <f>+#REF!-#REF!</f>
        <v>#REF!</v>
      </c>
    </row>
    <row r="19" spans="1:12" ht="21.75">
      <c r="A19" s="3" t="s">
        <v>112</v>
      </c>
      <c r="F19" s="33" t="e">
        <f>SUM(F13:F18)</f>
        <v>#REF!</v>
      </c>
      <c r="G19" s="34" t="e">
        <f>+#REF!-#REF!</f>
        <v>#REF!</v>
      </c>
      <c r="H19" s="33" t="e">
        <f>SUM(H13:H18)</f>
        <v>#REF!</v>
      </c>
      <c r="I19" s="34" t="e">
        <f>+#REF!-#REF!</f>
        <v>#REF!</v>
      </c>
      <c r="J19" s="33" t="e">
        <f>SUM(J13:J18)</f>
        <v>#REF!</v>
      </c>
      <c r="K19" s="34" t="e">
        <f>+#REF!-#REF!</f>
        <v>#REF!</v>
      </c>
      <c r="L19" s="33" t="e">
        <f>SUM(L13:L18)</f>
        <v>#REF!</v>
      </c>
    </row>
    <row r="20" spans="1:12" ht="21.75">
      <c r="A20" s="5" t="s">
        <v>45</v>
      </c>
      <c r="D20" s="16"/>
      <c r="F20" s="29"/>
      <c r="G20" s="29"/>
      <c r="H20" s="29"/>
      <c r="I20" s="29"/>
      <c r="J20" s="29"/>
      <c r="K20" s="29"/>
      <c r="L20" s="29"/>
    </row>
    <row r="21" spans="1:12" ht="21.75" customHeight="1">
      <c r="D21" s="16"/>
      <c r="F21" s="32" t="e">
        <f>+#REF!-#REF!</f>
        <v>#REF!</v>
      </c>
      <c r="G21" s="32" t="e">
        <f>+#REF!-#REF!</f>
        <v>#REF!</v>
      </c>
      <c r="H21" s="32" t="e">
        <f>+#REF!-#REF!</f>
        <v>#REF!</v>
      </c>
      <c r="I21" s="32" t="e">
        <f>+#REF!-#REF!</f>
        <v>#REF!</v>
      </c>
      <c r="J21" s="32" t="e">
        <f>+#REF!-#REF!</f>
        <v>#REF!</v>
      </c>
      <c r="K21" s="32" t="e">
        <f>+#REF!-#REF!</f>
        <v>#REF!</v>
      </c>
      <c r="L21" s="32" t="e">
        <f>+#REF!-#REF!</f>
        <v>#REF!</v>
      </c>
    </row>
    <row r="22" spans="1:12" ht="21.75">
      <c r="B22" s="1" t="s">
        <v>66</v>
      </c>
      <c r="D22" s="16"/>
      <c r="F22" s="32" t="e">
        <f>+#REF!-#REF!</f>
        <v>#REF!</v>
      </c>
      <c r="G22" s="32" t="e">
        <f>+#REF!-#REF!</f>
        <v>#REF!</v>
      </c>
      <c r="H22" s="32" t="e">
        <f>+#REF!-#REF!</f>
        <v>#REF!</v>
      </c>
      <c r="I22" s="32" t="e">
        <f>+#REF!-#REF!</f>
        <v>#REF!</v>
      </c>
      <c r="J22" s="32" t="e">
        <f>+#REF!-#REF!</f>
        <v>#REF!</v>
      </c>
      <c r="K22" s="32" t="e">
        <f>+#REF!-#REF!</f>
        <v>#REF!</v>
      </c>
      <c r="L22" s="32" t="e">
        <f>+#REF!-#REF!</f>
        <v>#REF!</v>
      </c>
    </row>
    <row r="23" spans="1:12" ht="21.75">
      <c r="B23" s="1" t="s">
        <v>166</v>
      </c>
      <c r="D23" s="16"/>
      <c r="F23" s="32" t="e">
        <f>+#REF!-#REF!</f>
        <v>#REF!</v>
      </c>
      <c r="G23" s="32" t="e">
        <f>+#REF!-#REF!</f>
        <v>#REF!</v>
      </c>
      <c r="H23" s="32" t="e">
        <f>+#REF!-#REF!</f>
        <v>#REF!</v>
      </c>
      <c r="I23" s="32" t="e">
        <f>+#REF!-#REF!</f>
        <v>#REF!</v>
      </c>
      <c r="J23" s="32" t="e">
        <f>+#REF!-#REF!</f>
        <v>#REF!</v>
      </c>
      <c r="K23" s="32" t="e">
        <f>+#REF!-#REF!</f>
        <v>#REF!</v>
      </c>
      <c r="L23" s="32" t="e">
        <f>+#REF!-#REF!</f>
        <v>#REF!</v>
      </c>
    </row>
    <row r="24" spans="1:12" ht="21.75">
      <c r="B24" s="1" t="s">
        <v>46</v>
      </c>
      <c r="D24" s="16"/>
      <c r="F24" s="32" t="e">
        <f>+#REF!-#REF!</f>
        <v>#REF!</v>
      </c>
      <c r="G24" s="32" t="e">
        <f>+#REF!-#REF!</f>
        <v>#REF!</v>
      </c>
      <c r="H24" s="32" t="e">
        <f>+#REF!-#REF!</f>
        <v>#REF!</v>
      </c>
      <c r="I24" s="32" t="e">
        <f>+#REF!-#REF!</f>
        <v>#REF!</v>
      </c>
      <c r="J24" s="32" t="e">
        <f>+#REF!-#REF!</f>
        <v>#REF!</v>
      </c>
      <c r="K24" s="32" t="e">
        <f>+#REF!-#REF!</f>
        <v>#REF!</v>
      </c>
      <c r="L24" s="32" t="e">
        <f>+#REF!-#REF!</f>
        <v>#REF!</v>
      </c>
    </row>
    <row r="25" spans="1:12" ht="21.75">
      <c r="B25" s="1" t="s">
        <v>216</v>
      </c>
      <c r="D25" s="16"/>
      <c r="F25" s="32" t="e">
        <f>+#REF!-#REF!</f>
        <v>#REF!</v>
      </c>
      <c r="G25" s="32" t="e">
        <f>+#REF!-#REF!</f>
        <v>#REF!</v>
      </c>
      <c r="H25" s="32" t="e">
        <f>+#REF!-#REF!</f>
        <v>#REF!</v>
      </c>
      <c r="I25" s="32" t="e">
        <f>+#REF!-#REF!</f>
        <v>#REF!</v>
      </c>
      <c r="J25" s="32" t="e">
        <f>+#REF!-#REF!</f>
        <v>#REF!</v>
      </c>
      <c r="K25" s="32" t="e">
        <f>+#REF!-#REF!</f>
        <v>#REF!</v>
      </c>
      <c r="L25" s="32" t="e">
        <f>+#REF!-#REF!</f>
        <v>#REF!</v>
      </c>
    </row>
    <row r="26" spans="1:12" ht="21.75">
      <c r="B26" s="1" t="s">
        <v>65</v>
      </c>
      <c r="D26" s="16"/>
      <c r="F26" s="32" t="e">
        <f>+#REF!-#REF!</f>
        <v>#REF!</v>
      </c>
      <c r="G26" s="32" t="e">
        <f>+#REF!-#REF!</f>
        <v>#REF!</v>
      </c>
      <c r="H26" s="32" t="e">
        <f>+#REF!-#REF!</f>
        <v>#REF!</v>
      </c>
      <c r="I26" s="32" t="e">
        <f>+#REF!-#REF!</f>
        <v>#REF!</v>
      </c>
      <c r="J26" s="32" t="e">
        <f>+#REF!-#REF!</f>
        <v>#REF!</v>
      </c>
      <c r="K26" s="32" t="e">
        <f>+#REF!-#REF!</f>
        <v>#REF!</v>
      </c>
      <c r="L26" s="32" t="e">
        <f>+#REF!-#REF!</f>
        <v>#REF!</v>
      </c>
    </row>
    <row r="27" spans="1:12" ht="21.75">
      <c r="B27" s="1" t="s">
        <v>181</v>
      </c>
      <c r="D27" s="16"/>
      <c r="F27" s="32" t="e">
        <f>+#REF!-#REF!</f>
        <v>#REF!</v>
      </c>
      <c r="G27" s="32" t="e">
        <f>+#REF!-#REF!</f>
        <v>#REF!</v>
      </c>
      <c r="H27" s="32" t="e">
        <f>+#REF!-#REF!</f>
        <v>#REF!</v>
      </c>
      <c r="I27" s="32" t="e">
        <f>+#REF!-#REF!</f>
        <v>#REF!</v>
      </c>
      <c r="J27" s="32" t="e">
        <f>+#REF!-#REF!</f>
        <v>#REF!</v>
      </c>
      <c r="K27" s="32" t="e">
        <f>+#REF!-#REF!</f>
        <v>#REF!</v>
      </c>
      <c r="L27" s="32" t="e">
        <f>+#REF!-#REF!</f>
        <v>#REF!</v>
      </c>
    </row>
    <row r="28" spans="1:12" ht="21.75">
      <c r="B28" s="1" t="s">
        <v>63</v>
      </c>
      <c r="D28" s="16"/>
      <c r="F28" s="32" t="e">
        <f>+#REF!-#REF!</f>
        <v>#REF!</v>
      </c>
      <c r="G28" s="32" t="e">
        <f>+#REF!-#REF!</f>
        <v>#REF!</v>
      </c>
      <c r="H28" s="32" t="e">
        <f>+#REF!-#REF!</f>
        <v>#REF!</v>
      </c>
      <c r="I28" s="32" t="e">
        <f>+#REF!-#REF!</f>
        <v>#REF!</v>
      </c>
      <c r="J28" s="32" t="e">
        <f>+#REF!-#REF!</f>
        <v>#REF!</v>
      </c>
      <c r="K28" s="32" t="e">
        <f>+#REF!-#REF!</f>
        <v>#REF!</v>
      </c>
      <c r="L28" s="32" t="e">
        <f>+#REF!-#REF!</f>
        <v>#REF!</v>
      </c>
    </row>
    <row r="29" spans="1:12" ht="21.75">
      <c r="A29" s="5" t="s">
        <v>47</v>
      </c>
      <c r="D29" s="16"/>
      <c r="E29" s="16"/>
      <c r="F29" s="33" t="e">
        <f>SUM(F21:F28)</f>
        <v>#REF!</v>
      </c>
      <c r="G29" s="34" t="e">
        <f>+#REF!-#REF!</f>
        <v>#REF!</v>
      </c>
      <c r="H29" s="33" t="e">
        <f>SUM(H21:H28)</f>
        <v>#REF!</v>
      </c>
      <c r="I29" s="34" t="e">
        <f>+#REF!-#REF!</f>
        <v>#REF!</v>
      </c>
      <c r="J29" s="33" t="e">
        <f>SUM(J21:J28)</f>
        <v>#REF!</v>
      </c>
      <c r="K29" s="34" t="e">
        <f>+#REF!-#REF!</f>
        <v>#REF!</v>
      </c>
      <c r="L29" s="33" t="e">
        <f>SUM(L21:L28)</f>
        <v>#REF!</v>
      </c>
    </row>
    <row r="30" spans="1:12" ht="21.75">
      <c r="A30" s="5" t="s">
        <v>102</v>
      </c>
      <c r="F30" s="33" t="e">
        <f>+F19+F29</f>
        <v>#REF!</v>
      </c>
      <c r="G30" s="34" t="e">
        <f>+#REF!-#REF!</f>
        <v>#REF!</v>
      </c>
      <c r="H30" s="33" t="e">
        <f>+H19+H29</f>
        <v>#REF!</v>
      </c>
      <c r="I30" s="34" t="e">
        <f>+#REF!-#REF!</f>
        <v>#REF!</v>
      </c>
      <c r="J30" s="33" t="e">
        <f>+J19+J29</f>
        <v>#REF!</v>
      </c>
      <c r="K30" s="34" t="e">
        <f>+#REF!-#REF!</f>
        <v>#REF!</v>
      </c>
      <c r="L30" s="33" t="e">
        <f>+L19+L29</f>
        <v>#REF!</v>
      </c>
    </row>
    <row r="31" spans="1:12" ht="21.75">
      <c r="A31" s="3" t="s">
        <v>103</v>
      </c>
      <c r="F31" s="29"/>
      <c r="G31" s="29"/>
      <c r="H31" s="29"/>
      <c r="I31" s="29"/>
      <c r="J31" s="29"/>
      <c r="K31" s="29"/>
      <c r="L31" s="29"/>
    </row>
    <row r="32" spans="1:12" ht="21.75" customHeight="1">
      <c r="A32" s="3"/>
      <c r="F32" s="32" t="e">
        <f>+#REF!-#REF!</f>
        <v>#REF!</v>
      </c>
      <c r="G32" s="29" t="e">
        <f>+#REF!-#REF!</f>
        <v>#REF!</v>
      </c>
      <c r="H32" s="32" t="e">
        <f>+#REF!-#REF!</f>
        <v>#REF!</v>
      </c>
      <c r="I32" s="29" t="e">
        <f>+#REF!-#REF!</f>
        <v>#REF!</v>
      </c>
      <c r="J32" s="32" t="e">
        <f>+#REF!-#REF!</f>
        <v>#REF!</v>
      </c>
      <c r="K32" s="29" t="e">
        <f>+#REF!-#REF!</f>
        <v>#REF!</v>
      </c>
      <c r="L32" s="32" t="e">
        <f>+#REF!-#REF!</f>
        <v>#REF!</v>
      </c>
    </row>
    <row r="33" spans="1:13" ht="21.75" customHeight="1">
      <c r="B33" s="1" t="s">
        <v>42</v>
      </c>
      <c r="D33" s="16"/>
      <c r="F33" s="32" t="e">
        <f>+#REF!-#REF!</f>
        <v>#REF!</v>
      </c>
      <c r="G33" s="32" t="e">
        <f>+#REF!-#REF!</f>
        <v>#REF!</v>
      </c>
      <c r="H33" s="32" t="e">
        <f>+#REF!-#REF!</f>
        <v>#REF!</v>
      </c>
      <c r="I33" s="32" t="e">
        <f>+#REF!-#REF!</f>
        <v>#REF!</v>
      </c>
      <c r="J33" s="32" t="e">
        <f>+#REF!-#REF!</f>
        <v>#REF!</v>
      </c>
      <c r="K33" s="32" t="e">
        <f>+#REF!-#REF!</f>
        <v>#REF!</v>
      </c>
      <c r="L33" s="32" t="e">
        <f>+#REF!-#REF!</f>
        <v>#REF!</v>
      </c>
    </row>
    <row r="34" spans="1:13" ht="21.75" customHeight="1">
      <c r="B34" s="1" t="s">
        <v>64</v>
      </c>
      <c r="D34" s="16"/>
      <c r="F34" s="32" t="e">
        <f>+#REF!-#REF!</f>
        <v>#REF!</v>
      </c>
      <c r="G34" s="32" t="e">
        <f>+#REF!-#REF!</f>
        <v>#REF!</v>
      </c>
      <c r="H34" s="32" t="e">
        <f>+#REF!-#REF!</f>
        <v>#REF!</v>
      </c>
      <c r="I34" s="32" t="e">
        <f>+#REF!-#REF!</f>
        <v>#REF!</v>
      </c>
      <c r="J34" s="32" t="e">
        <f>+#REF!-#REF!</f>
        <v>#REF!</v>
      </c>
      <c r="K34" s="32" t="e">
        <f>+#REF!-#REF!</f>
        <v>#REF!</v>
      </c>
      <c r="L34" s="32" t="e">
        <f>+#REF!-#REF!</f>
        <v>#REF!</v>
      </c>
    </row>
    <row r="35" spans="1:13" ht="21.75">
      <c r="B35" s="1" t="s">
        <v>79</v>
      </c>
      <c r="D35" s="16"/>
      <c r="F35" s="32" t="e">
        <f>+#REF!-#REF!</f>
        <v>#REF!</v>
      </c>
      <c r="G35" s="32" t="e">
        <f>+#REF!-#REF!</f>
        <v>#REF!</v>
      </c>
      <c r="H35" s="32" t="e">
        <f>+#REF!-#REF!</f>
        <v>#REF!</v>
      </c>
      <c r="I35" s="32" t="e">
        <f>+#REF!-#REF!</f>
        <v>#REF!</v>
      </c>
      <c r="J35" s="32" t="e">
        <f>+#REF!-#REF!</f>
        <v>#REF!</v>
      </c>
      <c r="K35" s="32" t="e">
        <f>+#REF!-#REF!</f>
        <v>#REF!</v>
      </c>
      <c r="L35" s="32" t="e">
        <f>+#REF!-#REF!</f>
        <v>#REF!</v>
      </c>
    </row>
    <row r="36" spans="1:13" ht="21.75">
      <c r="B36" s="1" t="s">
        <v>121</v>
      </c>
      <c r="D36" s="16"/>
      <c r="F36" s="32" t="e">
        <f>+#REF!-#REF!</f>
        <v>#REF!</v>
      </c>
      <c r="G36" s="32" t="e">
        <f>+#REF!-#REF!</f>
        <v>#REF!</v>
      </c>
      <c r="H36" s="32" t="e">
        <f>+#REF!-#REF!</f>
        <v>#REF!</v>
      </c>
      <c r="I36" s="32" t="e">
        <f>+#REF!-#REF!</f>
        <v>#REF!</v>
      </c>
      <c r="J36" s="32" t="e">
        <f>+#REF!-#REF!</f>
        <v>#REF!</v>
      </c>
      <c r="K36" s="32" t="e">
        <f>+#REF!-#REF!</f>
        <v>#REF!</v>
      </c>
      <c r="L36" s="32" t="e">
        <f>+#REF!-#REF!</f>
        <v>#REF!</v>
      </c>
    </row>
    <row r="37" spans="1:13" ht="21.75">
      <c r="B37" s="1" t="s">
        <v>120</v>
      </c>
      <c r="D37" s="16"/>
      <c r="F37" s="32" t="e">
        <f>+#REF!-#REF!</f>
        <v>#REF!</v>
      </c>
      <c r="G37" s="32" t="e">
        <f>+#REF!-#REF!</f>
        <v>#REF!</v>
      </c>
      <c r="H37" s="32" t="e">
        <f>+#REF!-#REF!</f>
        <v>#REF!</v>
      </c>
      <c r="I37" s="32" t="e">
        <f>+#REF!-#REF!</f>
        <v>#REF!</v>
      </c>
      <c r="J37" s="32" t="e">
        <f>+#REF!-#REF!</f>
        <v>#REF!</v>
      </c>
      <c r="K37" s="32" t="e">
        <f>+#REF!-#REF!</f>
        <v>#REF!</v>
      </c>
      <c r="L37" s="32" t="e">
        <f>+#REF!-#REF!</f>
        <v>#REF!</v>
      </c>
    </row>
    <row r="38" spans="1:13" ht="21.75">
      <c r="B38" s="1" t="s">
        <v>74</v>
      </c>
      <c r="D38" s="16"/>
      <c r="F38" s="32" t="e">
        <f>+#REF!-#REF!</f>
        <v>#REF!</v>
      </c>
      <c r="G38" s="32" t="e">
        <f>+#REF!-#REF!</f>
        <v>#REF!</v>
      </c>
      <c r="H38" s="32" t="e">
        <f>+#REF!-#REF!</f>
        <v>#REF!</v>
      </c>
      <c r="I38" s="32" t="e">
        <f>+#REF!-#REF!</f>
        <v>#REF!</v>
      </c>
      <c r="J38" s="32" t="e">
        <f>+#REF!-#REF!</f>
        <v>#REF!</v>
      </c>
      <c r="K38" s="32" t="e">
        <f>+#REF!-#REF!</f>
        <v>#REF!</v>
      </c>
      <c r="L38" s="32" t="e">
        <f>+#REF!-#REF!</f>
        <v>#REF!</v>
      </c>
      <c r="M38" s="1" t="s">
        <v>3</v>
      </c>
    </row>
    <row r="39" spans="1:13" ht="21.75">
      <c r="B39" s="1" t="s">
        <v>43</v>
      </c>
      <c r="D39" s="17"/>
      <c r="F39" s="32" t="e">
        <f>+#REF!-#REF!</f>
        <v>#REF!</v>
      </c>
      <c r="G39" s="32" t="e">
        <f>+#REF!-#REF!</f>
        <v>#REF!</v>
      </c>
      <c r="H39" s="32" t="e">
        <f>+#REF!-#REF!</f>
        <v>#REF!</v>
      </c>
      <c r="I39" s="32" t="e">
        <f>+#REF!-#REF!</f>
        <v>#REF!</v>
      </c>
      <c r="J39" s="32" t="e">
        <f>+#REF!-#REF!</f>
        <v>#REF!</v>
      </c>
      <c r="K39" s="32" t="e">
        <f>+#REF!-#REF!</f>
        <v>#REF!</v>
      </c>
      <c r="L39" s="32" t="e">
        <f>+#REF!-#REF!</f>
        <v>#REF!</v>
      </c>
    </row>
    <row r="40" spans="1:13" ht="21.75">
      <c r="B40" s="1" t="s">
        <v>44</v>
      </c>
      <c r="D40" s="16"/>
      <c r="F40" s="32" t="e">
        <f>+#REF!-#REF!</f>
        <v>#REF!</v>
      </c>
      <c r="G40" s="32" t="e">
        <f>+#REF!-#REF!</f>
        <v>#REF!</v>
      </c>
      <c r="H40" s="32" t="e">
        <f>+#REF!-#REF!</f>
        <v>#REF!</v>
      </c>
      <c r="I40" s="32" t="e">
        <f>+#REF!-#REF!</f>
        <v>#REF!</v>
      </c>
      <c r="J40" s="32" t="e">
        <f>+#REF!-#REF!</f>
        <v>#REF!</v>
      </c>
      <c r="K40" s="32" t="e">
        <f>+#REF!-#REF!</f>
        <v>#REF!</v>
      </c>
      <c r="L40" s="32" t="e">
        <f>+#REF!-#REF!</f>
        <v>#REF!</v>
      </c>
    </row>
    <row r="41" spans="1:13" ht="21.75" hidden="1">
      <c r="B41" s="1" t="s">
        <v>193</v>
      </c>
      <c r="D41" s="16"/>
      <c r="F41" s="32" t="e">
        <f>+#REF!-#REF!</f>
        <v>#REF!</v>
      </c>
      <c r="G41" s="32" t="e">
        <f>+#REF!-#REF!</f>
        <v>#REF!</v>
      </c>
      <c r="H41" s="32" t="e">
        <f>+#REF!-#REF!</f>
        <v>#REF!</v>
      </c>
      <c r="I41" s="32" t="e">
        <f>+#REF!-#REF!</f>
        <v>#REF!</v>
      </c>
      <c r="J41" s="32" t="e">
        <f>+#REF!-#REF!</f>
        <v>#REF!</v>
      </c>
      <c r="K41" s="32" t="e">
        <f>+#REF!-#REF!</f>
        <v>#REF!</v>
      </c>
      <c r="L41" s="32" t="e">
        <f>+#REF!-#REF!</f>
        <v>#REF!</v>
      </c>
      <c r="M41" s="1" t="s">
        <v>3</v>
      </c>
    </row>
    <row r="42" spans="1:13" ht="21.75">
      <c r="B42" s="1" t="s">
        <v>127</v>
      </c>
      <c r="D42" s="16"/>
      <c r="F42" s="32" t="e">
        <f>+#REF!-#REF!</f>
        <v>#REF!</v>
      </c>
      <c r="G42" s="32" t="e">
        <f>+#REF!-#REF!</f>
        <v>#REF!</v>
      </c>
      <c r="H42" s="32" t="e">
        <f>+#REF!-#REF!</f>
        <v>#REF!</v>
      </c>
      <c r="I42" s="32" t="e">
        <f>+#REF!-#REF!</f>
        <v>#REF!</v>
      </c>
      <c r="J42" s="32" t="e">
        <f>+#REF!-#REF!</f>
        <v>#REF!</v>
      </c>
      <c r="K42" s="32" t="e">
        <f>+#REF!-#REF!</f>
        <v>#REF!</v>
      </c>
      <c r="L42" s="32" t="e">
        <f>+#REF!-#REF!</f>
        <v>#REF!</v>
      </c>
    </row>
    <row r="43" spans="1:13" ht="22.5" hidden="1" customHeight="1">
      <c r="B43" s="1" t="s">
        <v>73</v>
      </c>
      <c r="D43" s="17"/>
      <c r="F43" s="32" t="e">
        <f>+#REF!-#REF!</f>
        <v>#REF!</v>
      </c>
      <c r="G43" s="32" t="e">
        <f>+#REF!-#REF!</f>
        <v>#REF!</v>
      </c>
      <c r="H43" s="32" t="e">
        <f>+#REF!-#REF!</f>
        <v>#REF!</v>
      </c>
      <c r="I43" s="32" t="e">
        <f>+#REF!-#REF!</f>
        <v>#REF!</v>
      </c>
      <c r="J43" s="32" t="e">
        <f>+#REF!-#REF!</f>
        <v>#REF!</v>
      </c>
      <c r="K43" s="32" t="e">
        <f>+#REF!-#REF!</f>
        <v>#REF!</v>
      </c>
      <c r="L43" s="32" t="e">
        <f>+#REF!-#REF!</f>
        <v>#REF!</v>
      </c>
    </row>
    <row r="44" spans="1:13" ht="21.75">
      <c r="B44" s="1" t="s">
        <v>62</v>
      </c>
      <c r="D44" s="16"/>
      <c r="F44" s="32" t="e">
        <f>+#REF!-#REF!</f>
        <v>#REF!</v>
      </c>
      <c r="G44" s="32" t="e">
        <f>+#REF!-#REF!</f>
        <v>#REF!</v>
      </c>
      <c r="H44" s="32"/>
      <c r="I44" s="32" t="e">
        <f>+#REF!-#REF!</f>
        <v>#REF!</v>
      </c>
      <c r="J44" s="32" t="e">
        <f>+#REF!-#REF!</f>
        <v>#REF!</v>
      </c>
      <c r="K44" s="32" t="e">
        <f>+#REF!-#REF!</f>
        <v>#REF!</v>
      </c>
      <c r="L44" s="32"/>
    </row>
    <row r="45" spans="1:13" ht="21.75" hidden="1">
      <c r="B45" s="1" t="s">
        <v>70</v>
      </c>
      <c r="D45" s="16"/>
      <c r="F45" s="32" t="e">
        <f>+#REF!-#REF!</f>
        <v>#REF!</v>
      </c>
      <c r="G45" s="32" t="e">
        <f>+#REF!-#REF!</f>
        <v>#REF!</v>
      </c>
      <c r="H45" s="32" t="e">
        <f>+#REF!-#REF!</f>
        <v>#REF!</v>
      </c>
      <c r="I45" s="32" t="e">
        <f>+#REF!-#REF!</f>
        <v>#REF!</v>
      </c>
      <c r="J45" s="32" t="e">
        <f>+#REF!-#REF!</f>
        <v>#REF!</v>
      </c>
      <c r="K45" s="32" t="e">
        <f>+#REF!-#REF!</f>
        <v>#REF!</v>
      </c>
      <c r="L45" s="32" t="e">
        <f>+#REF!-#REF!</f>
        <v>#REF!</v>
      </c>
    </row>
    <row r="46" spans="1:13" ht="21.75" hidden="1">
      <c r="D46" s="16"/>
      <c r="F46" s="32" t="e">
        <f>+#REF!-#REF!</f>
        <v>#REF!</v>
      </c>
      <c r="G46" s="32" t="e">
        <f>+#REF!-#REF!</f>
        <v>#REF!</v>
      </c>
      <c r="H46" s="32" t="e">
        <f>+#REF!-#REF!</f>
        <v>#REF!</v>
      </c>
      <c r="I46" s="32" t="e">
        <f>+#REF!-#REF!</f>
        <v>#REF!</v>
      </c>
      <c r="J46" s="32" t="e">
        <f>+#REF!-#REF!</f>
        <v>#REF!</v>
      </c>
      <c r="K46" s="32" t="e">
        <f>+#REF!-#REF!</f>
        <v>#REF!</v>
      </c>
      <c r="L46" s="32" t="e">
        <f>+#REF!-#REF!</f>
        <v>#REF!</v>
      </c>
    </row>
    <row r="47" spans="1:13" ht="21.75">
      <c r="B47" s="1" t="s">
        <v>57</v>
      </c>
      <c r="D47" s="16"/>
      <c r="F47" s="32" t="e">
        <f>+#REF!-#REF!</f>
        <v>#REF!</v>
      </c>
      <c r="G47" s="29" t="e">
        <f>+#REF!-#REF!</f>
        <v>#REF!</v>
      </c>
      <c r="H47" s="32" t="e">
        <f>+#REF!-#REF!</f>
        <v>#REF!</v>
      </c>
      <c r="I47" s="29" t="e">
        <f>+#REF!-#REF!</f>
        <v>#REF!</v>
      </c>
      <c r="J47" s="32" t="e">
        <f>+#REF!-#REF!</f>
        <v>#REF!</v>
      </c>
      <c r="K47" s="29" t="e">
        <f>+#REF!-#REF!</f>
        <v>#REF!</v>
      </c>
      <c r="L47" s="32" t="e">
        <f>+#REF!-#REF!</f>
        <v>#REF!</v>
      </c>
    </row>
    <row r="48" spans="1:13" ht="21.75">
      <c r="A48" s="13"/>
      <c r="B48" s="1" t="s">
        <v>71</v>
      </c>
      <c r="D48" s="16"/>
      <c r="F48" s="36" t="e">
        <f>+#REF!-#REF!</f>
        <v>#REF!</v>
      </c>
      <c r="G48" s="29" t="e">
        <f>+#REF!-#REF!</f>
        <v>#REF!</v>
      </c>
      <c r="H48" s="36" t="e">
        <f>+#REF!-#REF!</f>
        <v>#REF!</v>
      </c>
      <c r="I48" s="29" t="e">
        <f>+#REF!-#REF!</f>
        <v>#REF!</v>
      </c>
      <c r="J48" s="36" t="e">
        <f>+#REF!-#REF!</f>
        <v>#REF!</v>
      </c>
      <c r="K48" s="29" t="e">
        <f>+#REF!-#REF!</f>
        <v>#REF!</v>
      </c>
      <c r="L48" s="36" t="e">
        <f>+#REF!-#REF!</f>
        <v>#REF!</v>
      </c>
    </row>
    <row r="49" spans="1:12" ht="21.75">
      <c r="A49" s="14" t="s">
        <v>69</v>
      </c>
      <c r="D49" s="16"/>
      <c r="F49" s="32" t="e">
        <f>+#REF!-#REF!</f>
        <v>#REF!</v>
      </c>
      <c r="G49" s="29" t="e">
        <f>+#REF!-#REF!</f>
        <v>#REF!</v>
      </c>
      <c r="H49" s="32" t="e">
        <f>+#REF!-#REF!</f>
        <v>#REF!</v>
      </c>
      <c r="I49" s="29" t="e">
        <f>+#REF!-#REF!</f>
        <v>#REF!</v>
      </c>
      <c r="J49" s="32" t="e">
        <f>+#REF!-#REF!</f>
        <v>#REF!</v>
      </c>
      <c r="K49" s="29" t="e">
        <f>+#REF!-#REF!</f>
        <v>#REF!</v>
      </c>
      <c r="L49" s="32" t="e">
        <f>+#REF!-#REF!</f>
        <v>#REF!</v>
      </c>
    </row>
    <row r="50" spans="1:12" ht="21.75">
      <c r="A50" s="3" t="s">
        <v>104</v>
      </c>
      <c r="D50" s="16"/>
      <c r="F50" s="37" t="e">
        <f>SUM(F32:F49)</f>
        <v>#REF!</v>
      </c>
      <c r="G50" s="38" t="e">
        <f>+#REF!-#REF!</f>
        <v>#REF!</v>
      </c>
      <c r="H50" s="37" t="e">
        <f>SUM(H32:H49)</f>
        <v>#REF!</v>
      </c>
      <c r="I50" s="38" t="e">
        <f>+#REF!-#REF!</f>
        <v>#REF!</v>
      </c>
      <c r="J50" s="37" t="e">
        <f>SUM(J32:J49)</f>
        <v>#REF!</v>
      </c>
      <c r="K50" s="38" t="e">
        <f>+#REF!-#REF!</f>
        <v>#REF!</v>
      </c>
      <c r="L50" s="37" t="e">
        <f>SUM(L32:L49)</f>
        <v>#REF!</v>
      </c>
    </row>
    <row r="51" spans="1:12" ht="21.75">
      <c r="A51" s="14" t="s">
        <v>67</v>
      </c>
      <c r="F51" s="34" t="e">
        <f>+F30-F50</f>
        <v>#REF!</v>
      </c>
      <c r="G51" s="38" t="e">
        <f>+#REF!-#REF!</f>
        <v>#REF!</v>
      </c>
      <c r="H51" s="34" t="e">
        <f>+H30-H50</f>
        <v>#REF!</v>
      </c>
      <c r="I51" s="38" t="e">
        <f>+#REF!-#REF!</f>
        <v>#REF!</v>
      </c>
      <c r="J51" s="34" t="e">
        <f>+J30-J50</f>
        <v>#REF!</v>
      </c>
      <c r="K51" s="38" t="e">
        <f>+#REF!-#REF!</f>
        <v>#REF!</v>
      </c>
      <c r="L51" s="34" t="e">
        <f>+L30-L50</f>
        <v>#REF!</v>
      </c>
    </row>
    <row r="52" spans="1:12" ht="21.75">
      <c r="A52" s="13" t="s">
        <v>106</v>
      </c>
      <c r="B52" s="15"/>
      <c r="D52" s="16"/>
      <c r="F52" s="32" t="e">
        <f>+#REF!-#REF!</f>
        <v>#REF!</v>
      </c>
      <c r="G52" s="29" t="e">
        <f>+#REF!-#REF!</f>
        <v>#REF!</v>
      </c>
      <c r="H52" s="32" t="e">
        <f>+#REF!-#REF!</f>
        <v>#REF!</v>
      </c>
      <c r="I52" s="29" t="e">
        <f>+#REF!-#REF!</f>
        <v>#REF!</v>
      </c>
      <c r="J52" s="32" t="e">
        <f>+#REF!-#REF!</f>
        <v>#REF!</v>
      </c>
      <c r="K52" s="29" t="e">
        <f>+#REF!-#REF!</f>
        <v>#REF!</v>
      </c>
      <c r="L52" s="32" t="e">
        <f>+#REF!-#REF!</f>
        <v>#REF!</v>
      </c>
    </row>
    <row r="53" spans="1:12" ht="22.5" thickBot="1">
      <c r="A53" s="14" t="s">
        <v>223</v>
      </c>
      <c r="F53" s="39" t="e">
        <f>+F51-F52</f>
        <v>#REF!</v>
      </c>
      <c r="G53" s="38" t="e">
        <f>+#REF!-#REF!</f>
        <v>#REF!</v>
      </c>
      <c r="H53" s="39" t="e">
        <f>+H51-H52</f>
        <v>#REF!</v>
      </c>
      <c r="I53" s="38" t="e">
        <f>+#REF!-#REF!</f>
        <v>#REF!</v>
      </c>
      <c r="J53" s="39" t="e">
        <f>+J51-J52</f>
        <v>#REF!</v>
      </c>
      <c r="K53" s="38" t="e">
        <f>+#REF!-#REF!</f>
        <v>#REF!</v>
      </c>
      <c r="L53" s="39" t="e">
        <f>+L51-L52</f>
        <v>#REF!</v>
      </c>
    </row>
    <row r="54" spans="1:12" ht="22.5" thickTop="1">
      <c r="A54" s="14" t="s">
        <v>114</v>
      </c>
      <c r="F54" s="32"/>
      <c r="G54" s="29"/>
      <c r="H54" s="32"/>
      <c r="I54" s="29"/>
      <c r="J54" s="32"/>
      <c r="K54" s="29"/>
      <c r="L54" s="32"/>
    </row>
    <row r="55" spans="1:12" ht="21.75">
      <c r="A55" s="14"/>
      <c r="B55" s="1" t="s">
        <v>107</v>
      </c>
      <c r="F55" s="32" t="e">
        <f>+F57-F56</f>
        <v>#REF!</v>
      </c>
      <c r="G55" s="29" t="e">
        <f>+#REF!-#REF!</f>
        <v>#REF!</v>
      </c>
      <c r="H55" s="32" t="e">
        <f>+H57-H56</f>
        <v>#REF!</v>
      </c>
      <c r="I55" s="29" t="e">
        <f>+#REF!-#REF!</f>
        <v>#REF!</v>
      </c>
      <c r="J55" s="32" t="e">
        <f>+J57-J56</f>
        <v>#REF!</v>
      </c>
      <c r="K55" s="29" t="e">
        <f>+#REF!-#REF!</f>
        <v>#REF!</v>
      </c>
      <c r="L55" s="32" t="e">
        <f>+L57-L56</f>
        <v>#REF!</v>
      </c>
    </row>
    <row r="56" spans="1:12" ht="21.75">
      <c r="A56" s="7"/>
      <c r="B56" s="1" t="s">
        <v>81</v>
      </c>
      <c r="F56" s="32" t="e">
        <f>+#REF!-#REF!</f>
        <v>#REF!</v>
      </c>
      <c r="G56" s="29" t="e">
        <f>+#REF!-#REF!</f>
        <v>#REF!</v>
      </c>
      <c r="H56" s="32" t="e">
        <f>+#REF!-#REF!</f>
        <v>#REF!</v>
      </c>
      <c r="I56" s="29" t="e">
        <f>+#REF!-#REF!</f>
        <v>#REF!</v>
      </c>
      <c r="J56" s="32" t="e">
        <f>+#REF!-#REF!</f>
        <v>#REF!</v>
      </c>
      <c r="K56" s="29" t="e">
        <f>+#REF!-#REF!</f>
        <v>#REF!</v>
      </c>
      <c r="L56" s="32" t="e">
        <f>+#REF!-#REF!</f>
        <v>#REF!</v>
      </c>
    </row>
    <row r="57" spans="1:12" ht="22.5" thickBot="1">
      <c r="A57" s="14"/>
      <c r="F57" s="40" t="e">
        <f>+F53</f>
        <v>#REF!</v>
      </c>
      <c r="G57" s="29" t="e">
        <f>+#REF!-#REF!</f>
        <v>#REF!</v>
      </c>
      <c r="H57" s="40" t="e">
        <f>+H53</f>
        <v>#REF!</v>
      </c>
      <c r="I57" s="29" t="e">
        <f>+#REF!-#REF!</f>
        <v>#REF!</v>
      </c>
      <c r="J57" s="40" t="e">
        <f>+J53</f>
        <v>#REF!</v>
      </c>
      <c r="K57" s="29" t="e">
        <f>+#REF!-#REF!</f>
        <v>#REF!</v>
      </c>
      <c r="L57" s="40" t="e">
        <f>+L53</f>
        <v>#REF!</v>
      </c>
    </row>
    <row r="58" spans="1:12" ht="22.5" thickTop="1">
      <c r="A58" s="14" t="s">
        <v>97</v>
      </c>
      <c r="D58" s="16"/>
      <c r="F58" s="32"/>
      <c r="G58" s="29"/>
      <c r="H58" s="35"/>
      <c r="I58" s="29"/>
      <c r="J58" s="32"/>
      <c r="K58" s="29"/>
      <c r="L58" s="35"/>
    </row>
    <row r="59" spans="1:12" ht="21.75">
      <c r="A59" s="14"/>
      <c r="B59" s="1" t="s">
        <v>68</v>
      </c>
      <c r="D59" s="16"/>
      <c r="F59" s="10" t="e">
        <f>+#REF!-#REF!</f>
        <v>#REF!</v>
      </c>
      <c r="G59" s="1" t="e">
        <f>+#REF!-#REF!</f>
        <v>#REF!</v>
      </c>
      <c r="H59" s="10">
        <v>0.41181448609448612</v>
      </c>
      <c r="I59" s="1" t="e">
        <f>+#REF!-#REF!</f>
        <v>#REF!</v>
      </c>
      <c r="J59" s="10" t="e">
        <f>+#REF!-#REF!</f>
        <v>#REF!</v>
      </c>
      <c r="K59" s="1" t="e">
        <f>+#REF!-#REF!</f>
        <v>#REF!</v>
      </c>
      <c r="L59" s="10">
        <v>0.41073908656908659</v>
      </c>
    </row>
    <row r="60" spans="1:12" ht="32.25" customHeight="1">
      <c r="A60" s="45" t="s">
        <v>239</v>
      </c>
      <c r="F60" s="2"/>
      <c r="L60" s="38"/>
    </row>
    <row r="61" spans="1:12" ht="21.75">
      <c r="F61" s="376"/>
      <c r="G61" s="376"/>
      <c r="H61" s="376"/>
      <c r="J61" s="376"/>
      <c r="K61" s="376"/>
      <c r="L61" s="376"/>
    </row>
    <row r="62" spans="1:12" ht="21.75">
      <c r="F62" s="376"/>
      <c r="G62" s="376"/>
      <c r="H62" s="376"/>
      <c r="J62" s="376"/>
      <c r="K62" s="376"/>
      <c r="L62" s="376"/>
    </row>
    <row r="63" spans="1:12" ht="21.75">
      <c r="F63" s="16"/>
      <c r="G63" s="16"/>
      <c r="H63" s="16"/>
      <c r="J63" s="16"/>
      <c r="K63" s="16"/>
      <c r="L63" s="16"/>
    </row>
    <row r="64" spans="1:12" ht="21.75">
      <c r="F64" s="16" t="s">
        <v>224</v>
      </c>
      <c r="G64" s="7"/>
      <c r="H64" s="7"/>
      <c r="I64" s="7"/>
      <c r="K64" s="16" t="s">
        <v>231</v>
      </c>
      <c r="L64" s="43"/>
    </row>
    <row r="65" spans="1:12" ht="20.45" customHeight="1">
      <c r="C65" s="1" t="s">
        <v>3</v>
      </c>
      <c r="D65" s="20"/>
      <c r="E65" s="20"/>
      <c r="F65" s="16" t="s">
        <v>89</v>
      </c>
      <c r="G65" s="21"/>
      <c r="H65" s="20"/>
      <c r="I65" s="21"/>
      <c r="K65" s="16" t="s">
        <v>125</v>
      </c>
    </row>
    <row r="66" spans="1:12" ht="20.45" customHeight="1">
      <c r="H66" s="1" t="s">
        <v>210</v>
      </c>
      <c r="L66" s="8">
        <v>4</v>
      </c>
    </row>
    <row r="67" spans="1:12" ht="3.75" customHeight="1">
      <c r="A67" s="376"/>
      <c r="B67" s="376"/>
      <c r="C67" s="376"/>
      <c r="D67" s="376"/>
      <c r="E67" s="376"/>
      <c r="F67" s="376"/>
      <c r="G67" s="376"/>
      <c r="H67" s="376"/>
      <c r="I67" s="376"/>
      <c r="J67" s="376"/>
      <c r="K67" s="376"/>
      <c r="L67" s="376"/>
    </row>
    <row r="68" spans="1:12" ht="20.45" customHeight="1">
      <c r="A68" s="21"/>
      <c r="B68" s="21"/>
      <c r="C68" s="21" t="s">
        <v>3</v>
      </c>
      <c r="D68" s="21"/>
      <c r="E68" s="21"/>
      <c r="F68" s="21"/>
      <c r="G68" s="21"/>
      <c r="H68" s="21"/>
      <c r="I68" s="21"/>
      <c r="J68" s="21"/>
      <c r="K68" s="21"/>
      <c r="L68" s="31" t="s">
        <v>116</v>
      </c>
    </row>
    <row r="69" spans="1:12" ht="20.4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31" t="s">
        <v>117</v>
      </c>
    </row>
    <row r="70" spans="1:12" ht="20.45" customHeight="1">
      <c r="A70" s="11" t="s">
        <v>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ht="20.45" customHeight="1">
      <c r="A71" s="11" t="s">
        <v>80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ht="20.45" customHeight="1">
      <c r="A72" s="11" t="str">
        <f>A7</f>
        <v>สำหรับงวดสามเดือนสิ้นสุดวันที่ 30 มิถุนายน 2563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20.45" customHeight="1">
      <c r="D73" s="12"/>
      <c r="E73" s="12"/>
      <c r="H73" s="23"/>
      <c r="I73" s="23"/>
      <c r="L73" s="2" t="s">
        <v>88</v>
      </c>
    </row>
    <row r="74" spans="1:12" ht="20.45" customHeight="1">
      <c r="D74" s="12"/>
      <c r="E74" s="12"/>
      <c r="F74" s="377" t="s">
        <v>217</v>
      </c>
      <c r="G74" s="377"/>
      <c r="H74" s="377"/>
      <c r="J74" s="377" t="s">
        <v>236</v>
      </c>
      <c r="K74" s="377"/>
      <c r="L74" s="377"/>
    </row>
    <row r="75" spans="1:12" ht="20.45" customHeight="1">
      <c r="D75" s="30" t="s">
        <v>1</v>
      </c>
      <c r="E75" s="2"/>
      <c r="F75" s="25" t="str">
        <f>F10</f>
        <v>30 มิถุนายน 2563</v>
      </c>
      <c r="G75" s="26"/>
      <c r="H75" s="25" t="str">
        <f>H10</f>
        <v>30 มิถุนายน 2562</v>
      </c>
      <c r="I75" s="19"/>
      <c r="J75" s="25" t="str">
        <f>J10</f>
        <v>30 มิถุนายน 2563</v>
      </c>
      <c r="K75" s="26"/>
      <c r="L75" s="25" t="str">
        <f>L10</f>
        <v>30 มิถุนายน 2562</v>
      </c>
    </row>
    <row r="76" spans="1:12" ht="20.45" customHeight="1">
      <c r="D76" s="2"/>
      <c r="E76" s="2"/>
      <c r="F76" s="18"/>
      <c r="H76" s="18"/>
      <c r="I76" s="16"/>
      <c r="J76" s="18"/>
      <c r="L76" s="18"/>
    </row>
    <row r="77" spans="1:12" ht="20.45" customHeight="1">
      <c r="D77" s="2"/>
      <c r="E77" s="2"/>
      <c r="F77" s="18"/>
      <c r="H77" s="18"/>
      <c r="I77" s="16"/>
      <c r="J77" s="18"/>
      <c r="L77" s="18"/>
    </row>
    <row r="78" spans="1:12" ht="20.45" customHeight="1">
      <c r="D78" s="144"/>
      <c r="E78" s="144"/>
      <c r="F78" s="18"/>
      <c r="H78" s="18"/>
      <c r="I78" s="145"/>
      <c r="J78" s="18"/>
      <c r="L78" s="18"/>
    </row>
    <row r="79" spans="1:12" ht="20.45" customHeight="1">
      <c r="D79" s="144"/>
      <c r="E79" s="144"/>
      <c r="F79" s="18"/>
      <c r="H79" s="18"/>
      <c r="I79" s="145"/>
      <c r="J79" s="18"/>
      <c r="L79" s="18"/>
    </row>
    <row r="80" spans="1:12" ht="20.45" customHeight="1">
      <c r="A80" s="3" t="s">
        <v>128</v>
      </c>
      <c r="F80" s="24" t="e">
        <f>F57</f>
        <v>#REF!</v>
      </c>
      <c r="G80" s="24" t="e">
        <f>+#REF!-#REF!</f>
        <v>#REF!</v>
      </c>
      <c r="H80" s="24" t="e">
        <f>H57</f>
        <v>#REF!</v>
      </c>
      <c r="I80" s="24" t="e">
        <f>+#REF!-#REF!</f>
        <v>#REF!</v>
      </c>
      <c r="J80" s="24" t="e">
        <f>J57</f>
        <v>#REF!</v>
      </c>
      <c r="K80" s="24" t="e">
        <f>+#REF!-#REF!</f>
        <v>#REF!</v>
      </c>
      <c r="L80" s="24" t="e">
        <f>L57</f>
        <v>#REF!</v>
      </c>
    </row>
    <row r="81" spans="1:14" ht="20.45" customHeight="1">
      <c r="A81" s="3" t="s">
        <v>179</v>
      </c>
      <c r="F81" s="24"/>
      <c r="G81" s="24"/>
      <c r="H81" s="24"/>
      <c r="I81" s="24"/>
      <c r="J81" s="24"/>
      <c r="K81" s="24"/>
      <c r="L81" s="24"/>
    </row>
    <row r="82" spans="1:14" ht="21.75">
      <c r="A82" s="9" t="s">
        <v>173</v>
      </c>
      <c r="F82" s="7"/>
      <c r="G82" s="7"/>
      <c r="H82" s="7"/>
      <c r="I82" s="7"/>
      <c r="J82" s="7"/>
      <c r="K82" s="7"/>
      <c r="L82" s="7"/>
    </row>
    <row r="83" spans="1:14" ht="21.75" customHeight="1">
      <c r="B83" s="1" t="s">
        <v>221</v>
      </c>
      <c r="F83" s="7" t="e">
        <f>#REF!-#REF!</f>
        <v>#REF!</v>
      </c>
      <c r="G83" s="7"/>
      <c r="H83" s="7" t="e">
        <f>+#REF!-#REF!</f>
        <v>#REF!</v>
      </c>
      <c r="I83" s="7"/>
      <c r="J83" s="7" t="e">
        <f>#REF!-#REF!</f>
        <v>#REF!</v>
      </c>
      <c r="K83" s="7"/>
      <c r="L83" s="7" t="e">
        <f>+#REF!-#REF!</f>
        <v>#REF!</v>
      </c>
    </row>
    <row r="84" spans="1:14" ht="21.75" customHeight="1">
      <c r="B84" s="1" t="s">
        <v>220</v>
      </c>
      <c r="F84" s="146" t="e">
        <f>#REF!-#REF!</f>
        <v>#REF!</v>
      </c>
      <c r="G84" s="7" t="e">
        <f>+#REF!-#REF!</f>
        <v>#REF!</v>
      </c>
      <c r="H84" s="146" t="e">
        <f>+#REF!-#REF!</f>
        <v>#REF!</v>
      </c>
      <c r="I84" s="7" t="e">
        <f>+#REF!-#REF!</f>
        <v>#REF!</v>
      </c>
      <c r="J84" s="146" t="e">
        <f>#REF!-#REF!</f>
        <v>#REF!</v>
      </c>
      <c r="K84" s="7" t="e">
        <f>+#REF!-#REF!</f>
        <v>#REF!</v>
      </c>
      <c r="L84" s="146" t="e">
        <f>+#REF!-#REF!</f>
        <v>#REF!</v>
      </c>
    </row>
    <row r="85" spans="1:14" ht="20.45" customHeight="1">
      <c r="B85" s="1" t="s">
        <v>100</v>
      </c>
      <c r="F85" s="7" t="e">
        <f>+#REF!-#REF!</f>
        <v>#REF!</v>
      </c>
      <c r="G85" s="7" t="e">
        <f>+#REF!-#REF!</f>
        <v>#REF!</v>
      </c>
      <c r="H85" s="7" t="e">
        <f>+#REF!-#REF!</f>
        <v>#REF!</v>
      </c>
      <c r="I85" s="7" t="e">
        <f>+#REF!-#REF!</f>
        <v>#REF!</v>
      </c>
      <c r="J85" s="7" t="e">
        <f>+#REF!-#REF!</f>
        <v>#REF!</v>
      </c>
      <c r="K85" s="7" t="e">
        <f>+#REF!-#REF!</f>
        <v>#REF!</v>
      </c>
      <c r="L85" s="7" t="e">
        <f>+#REF!-#REF!</f>
        <v>#REF!</v>
      </c>
    </row>
    <row r="86" spans="1:14" ht="20.45" customHeight="1">
      <c r="C86" s="1" t="s">
        <v>101</v>
      </c>
      <c r="F86" s="146" t="e">
        <f>+#REF!-#REF!</f>
        <v>#REF!</v>
      </c>
      <c r="G86" s="7"/>
      <c r="H86" s="146" t="e">
        <f>+#REF!-#REF!</f>
        <v>#REF!</v>
      </c>
      <c r="I86" s="7"/>
      <c r="J86" s="146" t="e">
        <f>+#REF!-#REF!</f>
        <v>#REF!</v>
      </c>
      <c r="K86" s="7"/>
      <c r="L86" s="146" t="e">
        <f>+#REF!-#REF!</f>
        <v>#REF!</v>
      </c>
    </row>
    <row r="87" spans="1:14" ht="20.45" customHeight="1">
      <c r="B87" s="1" t="s">
        <v>172</v>
      </c>
      <c r="F87" s="146" t="e">
        <f>SUM(F83:F86)</f>
        <v>#REF!</v>
      </c>
      <c r="G87" s="7" t="e">
        <f>+#REF!-#REF!</f>
        <v>#REF!</v>
      </c>
      <c r="H87" s="146" t="e">
        <f>+#REF!-#REF!</f>
        <v>#REF!</v>
      </c>
      <c r="I87" s="7" t="e">
        <f>+#REF!-#REF!</f>
        <v>#REF!</v>
      </c>
      <c r="J87" s="146" t="e">
        <f>SUM(J83:J86)</f>
        <v>#REF!</v>
      </c>
      <c r="K87" s="7" t="e">
        <f>+#REF!-#REF!</f>
        <v>#REF!</v>
      </c>
      <c r="L87" s="146" t="e">
        <f>+#REF!-#REF!</f>
        <v>#REF!</v>
      </c>
    </row>
    <row r="88" spans="1:14" ht="20.45" customHeight="1">
      <c r="A88" s="9" t="s">
        <v>171</v>
      </c>
      <c r="F88" s="24" t="e">
        <f>+#REF!-#REF!</f>
        <v>#REF!</v>
      </c>
      <c r="G88" s="7" t="e">
        <f>+#REF!-#REF!</f>
        <v>#REF!</v>
      </c>
      <c r="H88" s="24" t="e">
        <f>+#REF!-#REF!</f>
        <v>#REF!</v>
      </c>
      <c r="I88" s="7" t="e">
        <f>+#REF!-#REF!</f>
        <v>#REF!</v>
      </c>
      <c r="J88" s="24" t="e">
        <f>+#REF!-#REF!</f>
        <v>#REF!</v>
      </c>
      <c r="K88" s="7" t="e">
        <f>+#REF!-#REF!</f>
        <v>#REF!</v>
      </c>
      <c r="L88" s="24" t="e">
        <f>+#REF!-#REF!</f>
        <v>#REF!</v>
      </c>
    </row>
    <row r="89" spans="1:14" ht="20.45" customHeight="1">
      <c r="B89" s="1" t="s">
        <v>198</v>
      </c>
      <c r="F89" s="7" t="e">
        <f>+#REF!-#REF!</f>
        <v>#REF!</v>
      </c>
      <c r="G89" s="7" t="e">
        <f>+#REF!-#REF!</f>
        <v>#REF!</v>
      </c>
      <c r="H89" s="7" t="e">
        <f>+#REF!-#REF!</f>
        <v>#REF!</v>
      </c>
      <c r="I89" s="7" t="e">
        <f>+#REF!-#REF!</f>
        <v>#REF!</v>
      </c>
      <c r="J89" s="7" t="e">
        <f>+#REF!-#REF!</f>
        <v>#REF!</v>
      </c>
      <c r="K89" s="7" t="e">
        <f>+#REF!-#REF!</f>
        <v>#REF!</v>
      </c>
      <c r="L89" s="7" t="e">
        <f>+#REF!-#REF!</f>
        <v>#REF!</v>
      </c>
    </row>
    <row r="90" spans="1:14" ht="20.45" customHeight="1">
      <c r="B90" s="1" t="s">
        <v>199</v>
      </c>
      <c r="F90" s="146" t="e">
        <f>+#REF!-#REF!</f>
        <v>#REF!</v>
      </c>
      <c r="G90" s="7" t="e">
        <f>+#REF!-#REF!</f>
        <v>#REF!</v>
      </c>
      <c r="H90" s="146" t="e">
        <f>+#REF!-#REF!</f>
        <v>#REF!</v>
      </c>
      <c r="I90" s="7" t="e">
        <f>+#REF!-#REF!</f>
        <v>#REF!</v>
      </c>
      <c r="J90" s="146" t="e">
        <f>+#REF!-#REF!</f>
        <v>#REF!</v>
      </c>
      <c r="K90" s="7" t="e">
        <f>+#REF!-#REF!</f>
        <v>#REF!</v>
      </c>
      <c r="L90" s="146" t="e">
        <f>+#REF!-#REF!</f>
        <v>#REF!</v>
      </c>
    </row>
    <row r="91" spans="1:14" ht="20.45" customHeight="1">
      <c r="A91" s="3"/>
      <c r="B91" s="1" t="s">
        <v>170</v>
      </c>
      <c r="F91" s="146" t="e">
        <f>+#REF!-#REF!</f>
        <v>#REF!</v>
      </c>
      <c r="G91" s="7" t="e">
        <f>+#REF!-#REF!</f>
        <v>#REF!</v>
      </c>
      <c r="H91" s="146" t="e">
        <f>+#REF!-#REF!</f>
        <v>#REF!</v>
      </c>
      <c r="I91" s="7" t="e">
        <f>+#REF!-#REF!</f>
        <v>#REF!</v>
      </c>
      <c r="J91" s="146" t="e">
        <f>+#REF!-#REF!</f>
        <v>#REF!</v>
      </c>
      <c r="K91" s="7" t="e">
        <f>+#REF!-#REF!</f>
        <v>#REF!</v>
      </c>
      <c r="L91" s="146" t="e">
        <f>+#REF!-#REF!</f>
        <v>#REF!</v>
      </c>
    </row>
    <row r="92" spans="1:14" ht="20.45" customHeight="1">
      <c r="A92" s="5" t="s">
        <v>230</v>
      </c>
      <c r="F92" s="147" t="e">
        <f>+F87</f>
        <v>#REF!</v>
      </c>
      <c r="G92" s="7" t="e">
        <f>+#REF!-#REF!</f>
        <v>#REF!</v>
      </c>
      <c r="H92" s="147" t="e">
        <f>+#REF!-#REF!</f>
        <v>#REF!</v>
      </c>
      <c r="I92" s="7" t="e">
        <f>+#REF!-#REF!</f>
        <v>#REF!</v>
      </c>
      <c r="J92" s="147" t="e">
        <f>+J87</f>
        <v>#REF!</v>
      </c>
      <c r="K92" s="7" t="e">
        <f>+#REF!-#REF!</f>
        <v>#REF!</v>
      </c>
      <c r="L92" s="147" t="e">
        <f>+#REF!-#REF!</f>
        <v>#REF!</v>
      </c>
    </row>
    <row r="93" spans="1:14" ht="20.45" customHeight="1" thickBot="1">
      <c r="A93" s="5" t="s">
        <v>126</v>
      </c>
      <c r="F93" s="148" t="e">
        <f>+F80+F87</f>
        <v>#REF!</v>
      </c>
      <c r="G93" s="24" t="e">
        <f>+#REF!-#REF!</f>
        <v>#REF!</v>
      </c>
      <c r="H93" s="148" t="e">
        <f>+#REF!-#REF!</f>
        <v>#REF!</v>
      </c>
      <c r="I93" s="24" t="e">
        <f>+#REF!-#REF!</f>
        <v>#REF!</v>
      </c>
      <c r="J93" s="148" t="e">
        <f>+J80+J87</f>
        <v>#REF!</v>
      </c>
      <c r="K93" s="24" t="e">
        <f>+#REF!-#REF!</f>
        <v>#REF!</v>
      </c>
      <c r="L93" s="148" t="e">
        <f>+#REF!-#REF!</f>
        <v>#REF!</v>
      </c>
    </row>
    <row r="94" spans="1:14" ht="20.45" customHeight="1" thickTop="1">
      <c r="A94" s="5" t="s">
        <v>115</v>
      </c>
      <c r="F94" s="7" t="e">
        <f>+#REF!-#REF!</f>
        <v>#REF!</v>
      </c>
      <c r="G94" s="24" t="e">
        <f>+#REF!-#REF!</f>
        <v>#REF!</v>
      </c>
      <c r="H94" s="7" t="e">
        <f>+#REF!-#REF!</f>
        <v>#REF!</v>
      </c>
      <c r="I94" s="24" t="e">
        <f>+#REF!-#REF!</f>
        <v>#REF!</v>
      </c>
      <c r="J94" s="7" t="e">
        <f>+#REF!-#REF!</f>
        <v>#REF!</v>
      </c>
      <c r="K94" s="24" t="e">
        <f>+#REF!-#REF!</f>
        <v>#REF!</v>
      </c>
      <c r="L94" s="7" t="e">
        <f>+#REF!-#REF!</f>
        <v>#REF!</v>
      </c>
      <c r="N94" s="1" t="s">
        <v>3</v>
      </c>
    </row>
    <row r="95" spans="1:14" ht="20.45" customHeight="1">
      <c r="A95" s="14"/>
      <c r="B95" s="1" t="s">
        <v>208</v>
      </c>
      <c r="F95" s="7" t="e">
        <f>+F97-F96</f>
        <v>#REF!</v>
      </c>
      <c r="G95" s="7"/>
      <c r="H95" s="7" t="e">
        <f>+#REF!-#REF!</f>
        <v>#REF!</v>
      </c>
      <c r="I95" s="7"/>
      <c r="J95" s="7" t="e">
        <f>+J97-J96</f>
        <v>#REF!</v>
      </c>
      <c r="K95" s="7"/>
      <c r="L95" s="7" t="e">
        <f>+#REF!-#REF!</f>
        <v>#REF!</v>
      </c>
    </row>
    <row r="96" spans="1:14" ht="32.25" customHeight="1">
      <c r="A96" s="7"/>
      <c r="B96" s="1" t="s">
        <v>81</v>
      </c>
      <c r="F96" s="7" t="e">
        <f>+#REF!-#REF!</f>
        <v>#REF!</v>
      </c>
      <c r="G96" s="7" t="e">
        <f>+#REF!-#REF!</f>
        <v>#REF!</v>
      </c>
      <c r="H96" s="7" t="e">
        <f>+#REF!-#REF!</f>
        <v>#REF!</v>
      </c>
      <c r="I96" s="7" t="e">
        <f>+#REF!-#REF!</f>
        <v>#REF!</v>
      </c>
      <c r="J96" s="7" t="e">
        <f>+#REF!-#REF!</f>
        <v>#REF!</v>
      </c>
      <c r="K96" s="7" t="e">
        <f>+#REF!-#REF!</f>
        <v>#REF!</v>
      </c>
      <c r="L96" s="7" t="e">
        <f>+#REF!-#REF!</f>
        <v>#REF!</v>
      </c>
    </row>
    <row r="97" spans="1:12" ht="20.45" customHeight="1" thickBot="1">
      <c r="F97" s="149" t="e">
        <f>F93</f>
        <v>#REF!</v>
      </c>
      <c r="G97" s="7" t="e">
        <f>+#REF!-#REF!</f>
        <v>#REF!</v>
      </c>
      <c r="H97" s="149" t="e">
        <f>+#REF!-#REF!</f>
        <v>#REF!</v>
      </c>
      <c r="I97" s="7" t="e">
        <f>+#REF!-#REF!</f>
        <v>#REF!</v>
      </c>
      <c r="J97" s="149" t="e">
        <f>J93</f>
        <v>#REF!</v>
      </c>
      <c r="K97" s="7" t="e">
        <f>+#REF!-#REF!</f>
        <v>#REF!</v>
      </c>
      <c r="L97" s="149" t="e">
        <f>+#REF!-#REF!</f>
        <v>#REF!</v>
      </c>
    </row>
    <row r="98" spans="1:12" ht="20.45" customHeight="1" thickTop="1">
      <c r="A98" s="45" t="s">
        <v>239</v>
      </c>
      <c r="F98" s="7"/>
      <c r="G98" s="7"/>
      <c r="H98" s="150"/>
      <c r="I98" s="7"/>
      <c r="J98" s="7"/>
      <c r="K98" s="7"/>
      <c r="L98" s="150"/>
    </row>
    <row r="99" spans="1:12" ht="20.45" customHeight="1">
      <c r="A99" s="5"/>
      <c r="F99" s="42"/>
      <c r="G99" s="41"/>
      <c r="H99" s="32"/>
      <c r="I99" s="41"/>
      <c r="J99" s="41"/>
      <c r="K99" s="41"/>
      <c r="L99" s="32"/>
    </row>
    <row r="100" spans="1:12" ht="20.45" customHeight="1">
      <c r="A100" s="24"/>
      <c r="F100" s="7"/>
      <c r="H100" s="32"/>
      <c r="J100" s="4"/>
      <c r="L100" s="32"/>
    </row>
    <row r="101" spans="1:12" ht="20.45" customHeight="1">
      <c r="F101" s="6"/>
      <c r="H101" s="7"/>
      <c r="J101" s="6"/>
      <c r="L101" s="7"/>
    </row>
    <row r="102" spans="1:12" ht="20.45" customHeight="1">
      <c r="A102" s="20"/>
      <c r="B102" s="20"/>
      <c r="C102" s="20"/>
      <c r="F102" s="6"/>
      <c r="H102" s="7"/>
      <c r="J102" s="6"/>
      <c r="L102" s="7"/>
    </row>
    <row r="103" spans="1:12" ht="20.45" customHeight="1">
      <c r="F103" s="16" t="s">
        <v>224</v>
      </c>
      <c r="G103" s="7"/>
      <c r="H103" s="7"/>
      <c r="I103" s="7"/>
      <c r="K103" s="16" t="s">
        <v>231</v>
      </c>
      <c r="L103" s="43"/>
    </row>
    <row r="104" spans="1:12" ht="20.45" customHeight="1">
      <c r="D104" s="20"/>
      <c r="E104" s="20"/>
      <c r="F104" s="16" t="s">
        <v>89</v>
      </c>
      <c r="G104" s="21"/>
      <c r="H104" s="20"/>
      <c r="I104" s="21"/>
      <c r="K104" s="16" t="s">
        <v>125</v>
      </c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L64">
    <cfRule type="cellIs" dxfId="9" priority="4" stopIfTrue="1" operator="equal">
      <formula>0</formula>
    </cfRule>
  </conditionalFormatting>
  <conditionalFormatting sqref="L103">
    <cfRule type="cellIs" dxfId="8" priority="3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2" fitToHeight="2" orientation="portrait" r:id="rId1"/>
  <headerFooter alignWithMargins="0"/>
  <customProperties>
    <customPr name="_pios_id" r:id="rId2"/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AB0D5"/>
  </sheetPr>
  <dimension ref="A1:U100"/>
  <sheetViews>
    <sheetView topLeftCell="A24" zoomScale="85" zoomScaleNormal="85" zoomScaleSheetLayoutView="100" zoomScalePageLayoutView="85" workbookViewId="0">
      <selection activeCell="H44" sqref="H44"/>
    </sheetView>
  </sheetViews>
  <sheetFormatPr defaultRowHeight="20.45" customHeight="1"/>
  <cols>
    <col min="1" max="1" width="3.140625" style="151" customWidth="1"/>
    <col min="2" max="2" width="2.85546875" style="151" customWidth="1"/>
    <col min="3" max="3" width="54" style="151" customWidth="1"/>
    <col min="4" max="4" width="8.85546875" style="151" customWidth="1"/>
    <col min="5" max="5" width="0.42578125" style="151" customWidth="1"/>
    <col min="6" max="6" width="17.7109375" style="151" customWidth="1"/>
    <col min="7" max="7" width="1.140625" style="151" customWidth="1"/>
    <col min="8" max="8" width="17.7109375" style="151" customWidth="1"/>
    <col min="9" max="9" width="1.140625" style="151" customWidth="1"/>
    <col min="10" max="10" width="17.7109375" style="151" customWidth="1"/>
    <col min="11" max="11" width="1.140625" style="151" customWidth="1"/>
    <col min="12" max="12" width="17.7109375" style="151" customWidth="1"/>
    <col min="13" max="13" width="9.140625" style="151"/>
    <col min="14" max="14" width="25.42578125" style="47" bestFit="1" customWidth="1"/>
    <col min="15" max="15" width="17.7109375" style="47" bestFit="1" customWidth="1"/>
    <col min="16" max="16" width="9.140625" style="151"/>
    <col min="17" max="17" width="25.42578125" style="47" bestFit="1" customWidth="1"/>
    <col min="18" max="18" width="11.28515625" style="151" bestFit="1" customWidth="1"/>
    <col min="19" max="19" width="9.140625" style="151"/>
    <col min="20" max="21" width="12.85546875" style="151" bestFit="1" customWidth="1"/>
    <col min="22" max="16384" width="9.140625" style="151"/>
  </cols>
  <sheetData>
    <row r="1" spans="1:21" ht="19.5" customHeight="1">
      <c r="L1" s="152">
        <v>3</v>
      </c>
    </row>
    <row r="2" spans="1:21" ht="5.25" customHeight="1">
      <c r="A2" s="378"/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N2" s="151"/>
      <c r="O2" s="151"/>
      <c r="Q2" s="151"/>
    </row>
    <row r="3" spans="1:21" ht="21" customHeight="1">
      <c r="L3" s="172" t="s">
        <v>116</v>
      </c>
    </row>
    <row r="4" spans="1:21" ht="21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72" t="s">
        <v>117</v>
      </c>
      <c r="N4" s="122"/>
      <c r="O4" s="122"/>
      <c r="Q4" s="122"/>
    </row>
    <row r="5" spans="1:21" ht="22.5" customHeight="1">
      <c r="A5" s="173" t="s">
        <v>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N5" s="123"/>
      <c r="O5" s="123"/>
      <c r="Q5" s="123"/>
    </row>
    <row r="6" spans="1:21" ht="22.5" customHeight="1">
      <c r="A6" s="173" t="s">
        <v>37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N6" s="124"/>
      <c r="O6" s="124"/>
      <c r="Q6" s="124"/>
    </row>
    <row r="7" spans="1:21" ht="22.5" customHeight="1">
      <c r="A7" s="173" t="str">
        <f>'income-statement(YTD) 3m'!A7</f>
        <v>สำหรับงวดสามเดือนสิ้นสุดวันที่ 30 มิถุนายน 2563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N7" s="124"/>
      <c r="O7" s="124"/>
      <c r="Q7" s="124"/>
    </row>
    <row r="8" spans="1:21" ht="21" customHeight="1">
      <c r="D8" s="153"/>
      <c r="E8" s="153"/>
      <c r="H8" s="175"/>
      <c r="I8" s="175"/>
      <c r="L8" s="193" t="s">
        <v>88</v>
      </c>
    </row>
    <row r="9" spans="1:21" ht="22.5" customHeight="1">
      <c r="D9" s="153"/>
      <c r="E9" s="153"/>
      <c r="F9" s="379" t="s">
        <v>217</v>
      </c>
      <c r="G9" s="379"/>
      <c r="H9" s="379"/>
      <c r="J9" s="379" t="s">
        <v>236</v>
      </c>
      <c r="K9" s="379"/>
      <c r="L9" s="379"/>
      <c r="N9" s="151" t="s">
        <v>217</v>
      </c>
      <c r="O9" s="151" t="s">
        <v>236</v>
      </c>
      <c r="Q9" s="151" t="s">
        <v>217</v>
      </c>
    </row>
    <row r="10" spans="1:21" ht="22.5" customHeight="1">
      <c r="D10" s="192" t="s">
        <v>1</v>
      </c>
      <c r="E10" s="193"/>
      <c r="F10" s="176" t="s">
        <v>254</v>
      </c>
      <c r="H10" s="176" t="s">
        <v>240</v>
      </c>
      <c r="I10" s="169"/>
      <c r="J10" s="154" t="str">
        <f>+F10</f>
        <v>30 มิถุนายน 2563</v>
      </c>
      <c r="L10" s="154" t="str">
        <f>+H10</f>
        <v>30 มิถุนายน 2562</v>
      </c>
      <c r="N10" s="125" t="s">
        <v>254</v>
      </c>
      <c r="O10" s="142" t="s">
        <v>254</v>
      </c>
      <c r="Q10" s="125" t="s">
        <v>254</v>
      </c>
    </row>
    <row r="11" spans="1:21" ht="20.100000000000001" customHeight="1">
      <c r="D11" s="193"/>
      <c r="E11" s="193"/>
      <c r="F11" s="155"/>
      <c r="G11" s="177"/>
      <c r="H11" s="155"/>
      <c r="I11" s="178"/>
      <c r="J11" s="155"/>
      <c r="K11" s="177"/>
      <c r="L11" s="155"/>
      <c r="N11" s="126"/>
      <c r="O11" s="126"/>
      <c r="Q11" s="126"/>
    </row>
    <row r="12" spans="1:21" ht="22.5" customHeight="1">
      <c r="A12" s="156" t="s">
        <v>111</v>
      </c>
    </row>
    <row r="13" spans="1:21" ht="22.5" customHeight="1">
      <c r="B13" s="151" t="s">
        <v>168</v>
      </c>
      <c r="F13" s="158" t="e">
        <f>+'งบกำไรขาดทุน (บาท) '!F11-#REF!</f>
        <v>#REF!</v>
      </c>
      <c r="G13" s="158"/>
      <c r="H13" s="158" t="e">
        <f>+ROUND('income-statement(YTD) 3m'!H13,0)</f>
        <v>#REF!</v>
      </c>
      <c r="I13" s="158"/>
      <c r="J13" s="158" t="e">
        <f>+'งบกำไรขาดทุน (บาท) '!J11-#REF!</f>
        <v>#REF!</v>
      </c>
      <c r="K13" s="158"/>
      <c r="L13" s="158" t="e">
        <f>+ROUND('income-statement(YTD) 3m'!L13,0)</f>
        <v>#REF!</v>
      </c>
      <c r="N13" s="127">
        <v>74875880</v>
      </c>
      <c r="O13" s="127">
        <v>74875880</v>
      </c>
      <c r="Q13" s="127">
        <v>74875879.640000343</v>
      </c>
      <c r="R13" s="190">
        <f>+Q13-N13</f>
        <v>-0.35999965667724609</v>
      </c>
      <c r="T13" s="190" t="e">
        <f>+F13-N13</f>
        <v>#REF!</v>
      </c>
      <c r="U13" s="190" t="e">
        <f>+J13-O13</f>
        <v>#REF!</v>
      </c>
    </row>
    <row r="14" spans="1:21" ht="22.5" customHeight="1">
      <c r="B14" s="151" t="s">
        <v>169</v>
      </c>
      <c r="F14" s="158" t="e">
        <f>+'งบกำไรขาดทุน (บาท) '!F12-#REF!</f>
        <v>#REF!</v>
      </c>
      <c r="G14" s="158"/>
      <c r="H14" s="158" t="e">
        <f>+ROUND('income-statement(YTD) 3m'!H14,0)</f>
        <v>#REF!</v>
      </c>
      <c r="I14" s="158"/>
      <c r="J14" s="158" t="e">
        <f>+'งบกำไรขาดทุน (บาท) '!J12-#REF!</f>
        <v>#REF!</v>
      </c>
      <c r="K14" s="158"/>
      <c r="L14" s="158" t="e">
        <f>+ROUND('income-statement(YTD) 3m'!L14,0)</f>
        <v>#REF!</v>
      </c>
      <c r="N14" s="127">
        <v>115682642</v>
      </c>
      <c r="O14" s="127">
        <v>115682642</v>
      </c>
      <c r="Q14" s="127">
        <v>115682642.31000137</v>
      </c>
      <c r="R14" s="190">
        <f t="shared" ref="R14:R59" si="0">+Q14-N14</f>
        <v>0.31000137329101563</v>
      </c>
      <c r="T14" s="190" t="e">
        <f t="shared" ref="T14:T57" si="1">+F14-N14</f>
        <v>#REF!</v>
      </c>
      <c r="U14" s="190" t="e">
        <f t="shared" ref="U14:U57" si="2">+J14-O14</f>
        <v>#REF!</v>
      </c>
    </row>
    <row r="15" spans="1:21" ht="22.5" customHeight="1">
      <c r="B15" s="151" t="s">
        <v>38</v>
      </c>
      <c r="F15" s="158" t="e">
        <f>+'งบกำไรขาดทุน (บาท) '!F13-#REF!</f>
        <v>#REF!</v>
      </c>
      <c r="G15" s="158"/>
      <c r="H15" s="158" t="e">
        <f>+ROUND('income-statement(YTD) 3m'!H15,0)</f>
        <v>#REF!</v>
      </c>
      <c r="I15" s="158"/>
      <c r="J15" s="158" t="e">
        <f>+'งบกำไรขาดทุน (บาท) '!J13-#REF!</f>
        <v>#REF!</v>
      </c>
      <c r="K15" s="158"/>
      <c r="L15" s="158" t="e">
        <f>+ROUND('income-statement(YTD) 3m'!L15,0)</f>
        <v>#REF!</v>
      </c>
      <c r="N15" s="127">
        <v>21138800</v>
      </c>
      <c r="O15" s="127">
        <v>21138800</v>
      </c>
      <c r="Q15" s="127">
        <v>21138800</v>
      </c>
      <c r="R15" s="190">
        <f t="shared" si="0"/>
        <v>0</v>
      </c>
      <c r="T15" s="190" t="e">
        <f t="shared" si="1"/>
        <v>#REF!</v>
      </c>
      <c r="U15" s="190" t="e">
        <f t="shared" si="2"/>
        <v>#REF!</v>
      </c>
    </row>
    <row r="16" spans="1:21" ht="22.5" customHeight="1">
      <c r="B16" s="151" t="s">
        <v>39</v>
      </c>
      <c r="F16" s="158" t="e">
        <f>+'งบกำไรขาดทุน (บาท) '!F14-#REF!</f>
        <v>#REF!</v>
      </c>
      <c r="G16" s="158"/>
      <c r="H16" s="158" t="e">
        <f>+ROUND('income-statement(YTD) 3m'!H16,0)</f>
        <v>#REF!</v>
      </c>
      <c r="I16" s="158"/>
      <c r="J16" s="158" t="e">
        <f>+'งบกำไรขาดทุน (บาท) '!J14-#REF!</f>
        <v>#REF!</v>
      </c>
      <c r="K16" s="158"/>
      <c r="L16" s="158" t="e">
        <f>+ROUND('income-statement(YTD) 3m'!L16,0)</f>
        <v>#REF!</v>
      </c>
      <c r="N16" s="127">
        <v>417364376</v>
      </c>
      <c r="O16" s="127">
        <v>421125202</v>
      </c>
      <c r="Q16" s="127">
        <v>417364375.78999972</v>
      </c>
      <c r="R16" s="190">
        <f t="shared" si="0"/>
        <v>-0.21000027656555176</v>
      </c>
      <c r="T16" s="190" t="e">
        <f t="shared" si="1"/>
        <v>#REF!</v>
      </c>
      <c r="U16" s="190" t="e">
        <f t="shared" si="2"/>
        <v>#REF!</v>
      </c>
    </row>
    <row r="17" spans="1:21" ht="22.5" customHeight="1">
      <c r="B17" s="151" t="s">
        <v>40</v>
      </c>
      <c r="F17" s="158" t="e">
        <f>+'งบกำไรขาดทุน (บาท) '!F15-#REF!</f>
        <v>#REF!</v>
      </c>
      <c r="G17" s="158"/>
      <c r="H17" s="158" t="e">
        <f>+ROUND('income-statement(YTD) 3m'!H17,0)</f>
        <v>#REF!</v>
      </c>
      <c r="I17" s="158"/>
      <c r="J17" s="158" t="e">
        <f>+'งบกำไรขาดทุน (บาท) '!J15-#REF!</f>
        <v>#REF!</v>
      </c>
      <c r="K17" s="158"/>
      <c r="L17" s="158" t="e">
        <f>+ROUND('income-statement(YTD) 3m'!L17,0)</f>
        <v>#REF!</v>
      </c>
      <c r="N17" s="127">
        <v>348747692</v>
      </c>
      <c r="O17" s="127">
        <v>298362883</v>
      </c>
      <c r="Q17" s="127">
        <v>348747691.67000008</v>
      </c>
      <c r="R17" s="190">
        <f t="shared" si="0"/>
        <v>-0.32999992370605469</v>
      </c>
      <c r="T17" s="190" t="e">
        <f t="shared" si="1"/>
        <v>#REF!</v>
      </c>
      <c r="U17" s="190" t="e">
        <f t="shared" si="2"/>
        <v>#REF!</v>
      </c>
    </row>
    <row r="18" spans="1:21" ht="22.5" customHeight="1">
      <c r="B18" s="151" t="s">
        <v>41</v>
      </c>
      <c r="F18" s="158" t="e">
        <f>+'งบกำไรขาดทุน (บาท) '!F16-#REF!</f>
        <v>#REF!</v>
      </c>
      <c r="G18" s="158"/>
      <c r="H18" s="158" t="e">
        <f>+ROUND('income-statement(YTD) 3m'!H18,0)</f>
        <v>#REF!</v>
      </c>
      <c r="I18" s="158"/>
      <c r="J18" s="158" t="e">
        <f>+'งบกำไรขาดทุน (บาท) '!J16-#REF!</f>
        <v>#REF!</v>
      </c>
      <c r="K18" s="158"/>
      <c r="L18" s="158" t="e">
        <f>+ROUND('income-statement(YTD) 3m'!L18,0)</f>
        <v>#REF!</v>
      </c>
      <c r="N18" s="127">
        <v>341652111</v>
      </c>
      <c r="O18" s="127">
        <v>346544766</v>
      </c>
      <c r="Q18" s="127">
        <v>341652111.38999844</v>
      </c>
      <c r="R18" s="190">
        <f t="shared" si="0"/>
        <v>0.38999843597412109</v>
      </c>
      <c r="T18" s="190" t="e">
        <f t="shared" si="1"/>
        <v>#REF!</v>
      </c>
      <c r="U18" s="190" t="e">
        <f t="shared" si="2"/>
        <v>#REF!</v>
      </c>
    </row>
    <row r="19" spans="1:21" ht="22.5" customHeight="1">
      <c r="A19" s="156" t="s">
        <v>112</v>
      </c>
      <c r="F19" s="161" t="e">
        <f>SUM(F13:F18)</f>
        <v>#REF!</v>
      </c>
      <c r="G19" s="160"/>
      <c r="H19" s="161" t="e">
        <f>SUM(H13:H18)</f>
        <v>#REF!</v>
      </c>
      <c r="I19" s="160"/>
      <c r="J19" s="161" t="e">
        <f>SUM(J13:J18)</f>
        <v>#REF!</v>
      </c>
      <c r="K19" s="160"/>
      <c r="L19" s="161" t="e">
        <f>SUM(L13:L18)</f>
        <v>#REF!</v>
      </c>
      <c r="N19" s="128">
        <v>1319461501</v>
      </c>
      <c r="O19" s="128">
        <v>1277730173</v>
      </c>
      <c r="Q19" s="128">
        <v>1319461500.8</v>
      </c>
      <c r="R19" s="190">
        <f t="shared" si="0"/>
        <v>-0.20000004768371582</v>
      </c>
      <c r="T19" s="190" t="e">
        <f t="shared" si="1"/>
        <v>#REF!</v>
      </c>
      <c r="U19" s="190" t="e">
        <f t="shared" si="2"/>
        <v>#REF!</v>
      </c>
    </row>
    <row r="20" spans="1:21" ht="22.5" customHeight="1">
      <c r="A20" s="157" t="s">
        <v>45</v>
      </c>
      <c r="D20" s="194"/>
      <c r="F20" s="158"/>
      <c r="G20" s="158"/>
      <c r="H20" s="158"/>
      <c r="I20" s="158"/>
      <c r="J20" s="158"/>
      <c r="K20" s="158"/>
      <c r="L20" s="158"/>
      <c r="N20" s="129"/>
      <c r="O20" s="129"/>
      <c r="Q20" s="129"/>
      <c r="R20" s="190">
        <f t="shared" si="0"/>
        <v>0</v>
      </c>
      <c r="T20" s="190">
        <f t="shared" si="1"/>
        <v>0</v>
      </c>
      <c r="U20" s="190">
        <f t="shared" si="2"/>
        <v>0</v>
      </c>
    </row>
    <row r="21" spans="1:21" ht="23.25" hidden="1">
      <c r="D21" s="194"/>
      <c r="F21" s="168"/>
      <c r="G21" s="158"/>
      <c r="H21" s="158"/>
      <c r="I21" s="158"/>
      <c r="J21" s="168"/>
      <c r="K21" s="158"/>
      <c r="L21" s="158"/>
      <c r="N21" s="127"/>
      <c r="O21" s="127"/>
      <c r="Q21" s="127">
        <v>0</v>
      </c>
      <c r="R21" s="190">
        <f t="shared" si="0"/>
        <v>0</v>
      </c>
      <c r="T21" s="190">
        <f t="shared" si="1"/>
        <v>0</v>
      </c>
      <c r="U21" s="190">
        <f t="shared" si="2"/>
        <v>0</v>
      </c>
    </row>
    <row r="22" spans="1:21" ht="23.25" hidden="1">
      <c r="B22" s="151" t="s">
        <v>66</v>
      </c>
      <c r="D22" s="194"/>
      <c r="F22" s="168"/>
      <c r="G22" s="158"/>
      <c r="H22" s="158"/>
      <c r="I22" s="158"/>
      <c r="J22" s="168"/>
      <c r="K22" s="158"/>
      <c r="L22" s="158"/>
      <c r="N22" s="127"/>
      <c r="O22" s="127"/>
      <c r="Q22" s="127">
        <v>0</v>
      </c>
      <c r="R22" s="190">
        <f t="shared" si="0"/>
        <v>0</v>
      </c>
      <c r="T22" s="190">
        <f t="shared" si="1"/>
        <v>0</v>
      </c>
      <c r="U22" s="190">
        <f t="shared" si="2"/>
        <v>0</v>
      </c>
    </row>
    <row r="23" spans="1:21" ht="23.25">
      <c r="B23" s="151" t="s">
        <v>232</v>
      </c>
      <c r="D23" s="162">
        <v>24</v>
      </c>
      <c r="F23" s="158" t="e">
        <f>+'งบกำไรขาดทุน (บาท) '!F21-#REF!</f>
        <v>#REF!</v>
      </c>
      <c r="G23" s="158"/>
      <c r="H23" s="158" t="e">
        <f>ROUND('income-statement(YTD) 3m'!H23,0)</f>
        <v>#REF!</v>
      </c>
      <c r="I23" s="158"/>
      <c r="J23" s="158" t="e">
        <f>+'งบกำไรขาดทุน (บาท) '!J21-#REF!</f>
        <v>#REF!</v>
      </c>
      <c r="K23" s="158"/>
      <c r="L23" s="158" t="e">
        <f>ROUND('income-statement(YTD) 3m'!L23,0)</f>
        <v>#REF!</v>
      </c>
      <c r="N23" s="127">
        <v>2478932</v>
      </c>
      <c r="O23" s="127">
        <v>2493973</v>
      </c>
      <c r="Q23" s="127">
        <v>2478932.1800002754</v>
      </c>
      <c r="R23" s="190">
        <f t="shared" si="0"/>
        <v>0.18000027537345886</v>
      </c>
      <c r="T23" s="190" t="e">
        <f t="shared" si="1"/>
        <v>#REF!</v>
      </c>
      <c r="U23" s="190" t="e">
        <f t="shared" si="2"/>
        <v>#REF!</v>
      </c>
    </row>
    <row r="24" spans="1:21" ht="22.5" customHeight="1">
      <c r="B24" s="151" t="s">
        <v>46</v>
      </c>
      <c r="D24" s="194"/>
      <c r="F24" s="158" t="e">
        <f>+'งบกำไรขาดทุน (บาท) '!F22-#REF!</f>
        <v>#REF!</v>
      </c>
      <c r="G24" s="158"/>
      <c r="H24" s="158" t="e">
        <f>+ROUND('income-statement(YTD) 3m'!H24,0)</f>
        <v>#REF!</v>
      </c>
      <c r="I24" s="158"/>
      <c r="J24" s="158" t="e">
        <f>+'งบกำไรขาดทุน (บาท) '!J22-#REF!</f>
        <v>#REF!</v>
      </c>
      <c r="K24" s="158"/>
      <c r="L24" s="158" t="e">
        <f>+ROUND('income-statement(YTD) 3m'!L24,0)</f>
        <v>#REF!</v>
      </c>
      <c r="N24" s="127">
        <v>240983884</v>
      </c>
      <c r="O24" s="127">
        <v>240457538</v>
      </c>
      <c r="Q24" s="127">
        <v>240983884.30999994</v>
      </c>
      <c r="R24" s="190">
        <f t="shared" si="0"/>
        <v>0.30999994277954102</v>
      </c>
      <c r="T24" s="190" t="e">
        <f t="shared" si="1"/>
        <v>#REF!</v>
      </c>
      <c r="U24" s="190" t="e">
        <f t="shared" si="2"/>
        <v>#REF!</v>
      </c>
    </row>
    <row r="25" spans="1:21" ht="23.25" hidden="1">
      <c r="B25" s="151" t="s">
        <v>90</v>
      </c>
      <c r="D25" s="194"/>
      <c r="F25" s="158" t="e">
        <f>+'งบกำไรขาดทุน (บาท) '!F23-#REF!</f>
        <v>#REF!</v>
      </c>
      <c r="G25" s="158"/>
      <c r="H25" s="158" t="e">
        <f>+ROUND('income-statement(YTD) 3m'!H25,0)</f>
        <v>#REF!</v>
      </c>
      <c r="I25" s="158"/>
      <c r="J25" s="158" t="e">
        <f>+'งบกำไรขาดทุน (บาท) '!J23-#REF!</f>
        <v>#REF!</v>
      </c>
      <c r="K25" s="158"/>
      <c r="L25" s="158" t="e">
        <f>+ROUND('income-statement(YTD) 3m'!L25,0)</f>
        <v>#REF!</v>
      </c>
      <c r="N25" s="127">
        <v>0</v>
      </c>
      <c r="O25" s="127">
        <v>0</v>
      </c>
      <c r="Q25" s="127">
        <v>0</v>
      </c>
      <c r="R25" s="190">
        <f t="shared" si="0"/>
        <v>0</v>
      </c>
      <c r="T25" s="190" t="e">
        <f t="shared" si="1"/>
        <v>#REF!</v>
      </c>
      <c r="U25" s="190" t="e">
        <f t="shared" si="2"/>
        <v>#REF!</v>
      </c>
    </row>
    <row r="26" spans="1:21" ht="23.25" hidden="1">
      <c r="B26" s="151" t="s">
        <v>65</v>
      </c>
      <c r="D26" s="194"/>
      <c r="F26" s="158" t="e">
        <f>+'งบกำไรขาดทุน (บาท) '!F24-#REF!</f>
        <v>#REF!</v>
      </c>
      <c r="G26" s="158"/>
      <c r="H26" s="158" t="e">
        <f>+ROUND('income-statement(YTD) 3m'!H26,0)</f>
        <v>#REF!</v>
      </c>
      <c r="I26" s="158"/>
      <c r="J26" s="158" t="e">
        <f>+'งบกำไรขาดทุน (บาท) '!J24-#REF!</f>
        <v>#REF!</v>
      </c>
      <c r="K26" s="158"/>
      <c r="L26" s="158" t="e">
        <f>+ROUND('income-statement(YTD) 3m'!L26,0)</f>
        <v>#REF!</v>
      </c>
      <c r="N26" s="127">
        <v>0</v>
      </c>
      <c r="O26" s="127">
        <v>0</v>
      </c>
      <c r="Q26" s="127">
        <v>0</v>
      </c>
      <c r="R26" s="190">
        <f t="shared" si="0"/>
        <v>0</v>
      </c>
      <c r="T26" s="190" t="e">
        <f t="shared" si="1"/>
        <v>#REF!</v>
      </c>
      <c r="U26" s="190" t="e">
        <f t="shared" si="2"/>
        <v>#REF!</v>
      </c>
    </row>
    <row r="27" spans="1:21" ht="23.25" hidden="1">
      <c r="B27" s="151" t="s">
        <v>181</v>
      </c>
      <c r="D27" s="194"/>
      <c r="F27" s="158" t="e">
        <f>+'งบกำไรขาดทุน (บาท) '!F25-#REF!</f>
        <v>#REF!</v>
      </c>
      <c r="G27" s="158"/>
      <c r="H27" s="158" t="e">
        <f>+ROUND('income-statement(YTD) 3m'!H27,0)</f>
        <v>#REF!</v>
      </c>
      <c r="I27" s="158"/>
      <c r="J27" s="158" t="e">
        <f>+'งบกำไรขาดทุน (บาท) '!J25-#REF!</f>
        <v>#REF!</v>
      </c>
      <c r="K27" s="158"/>
      <c r="L27" s="158" t="e">
        <f>+ROUND('income-statement(YTD) 3m'!L27,0)</f>
        <v>#REF!</v>
      </c>
      <c r="N27" s="127">
        <v>0</v>
      </c>
      <c r="O27" s="127">
        <v>0</v>
      </c>
      <c r="Q27" s="127">
        <v>0</v>
      </c>
      <c r="R27" s="190">
        <f t="shared" si="0"/>
        <v>0</v>
      </c>
      <c r="T27" s="190" t="e">
        <f t="shared" si="1"/>
        <v>#REF!</v>
      </c>
      <c r="U27" s="190" t="e">
        <f t="shared" si="2"/>
        <v>#REF!</v>
      </c>
    </row>
    <row r="28" spans="1:21" ht="22.5" customHeight="1">
      <c r="B28" s="151" t="s">
        <v>63</v>
      </c>
      <c r="D28" s="194">
        <v>25</v>
      </c>
      <c r="F28" s="158" t="e">
        <f>+'งบกำไรขาดทุน (บาท) '!F26-#REF!</f>
        <v>#REF!</v>
      </c>
      <c r="G28" s="158"/>
      <c r="H28" s="158" t="e">
        <f>+ROUND('income-statement(YTD) 3m'!H28,0)</f>
        <v>#REF!</v>
      </c>
      <c r="I28" s="158"/>
      <c r="J28" s="158" t="e">
        <f>+'งบกำไรขาดทุน (บาท) '!J26-#REF!</f>
        <v>#REF!</v>
      </c>
      <c r="K28" s="158"/>
      <c r="L28" s="158" t="e">
        <f>+ROUND('income-statement(YTD) 3m'!L28,0)</f>
        <v>#REF!</v>
      </c>
      <c r="N28" s="127">
        <v>145994407</v>
      </c>
      <c r="O28" s="127">
        <v>141159327</v>
      </c>
      <c r="Q28" s="127">
        <v>145994407.37999964</v>
      </c>
      <c r="R28" s="190">
        <f t="shared" si="0"/>
        <v>0.37999963760375977</v>
      </c>
      <c r="T28" s="190" t="e">
        <f t="shared" si="1"/>
        <v>#REF!</v>
      </c>
      <c r="U28" s="190" t="e">
        <f t="shared" si="2"/>
        <v>#REF!</v>
      </c>
    </row>
    <row r="29" spans="1:21" ht="22.5" customHeight="1">
      <c r="A29" s="157" t="s">
        <v>47</v>
      </c>
      <c r="D29" s="194"/>
      <c r="E29" s="194"/>
      <c r="F29" s="161" t="e">
        <f>SUM(F23:F28)</f>
        <v>#REF!</v>
      </c>
      <c r="G29" s="160"/>
      <c r="H29" s="161" t="e">
        <f>SUM(H23:H28)</f>
        <v>#REF!</v>
      </c>
      <c r="I29" s="160"/>
      <c r="J29" s="161" t="e">
        <f>SUM(J23:J28)</f>
        <v>#REF!</v>
      </c>
      <c r="K29" s="160"/>
      <c r="L29" s="161" t="e">
        <f>SUM(L23:L28)</f>
        <v>#REF!</v>
      </c>
      <c r="N29" s="128">
        <v>389457223</v>
      </c>
      <c r="O29" s="128">
        <v>384110838</v>
      </c>
      <c r="Q29" s="128">
        <v>389457223.86999989</v>
      </c>
      <c r="R29" s="190">
        <f t="shared" si="0"/>
        <v>0.86999988555908203</v>
      </c>
      <c r="T29" s="190" t="e">
        <f t="shared" si="1"/>
        <v>#REF!</v>
      </c>
      <c r="U29" s="190" t="e">
        <f t="shared" si="2"/>
        <v>#REF!</v>
      </c>
    </row>
    <row r="30" spans="1:21" ht="22.5" customHeight="1">
      <c r="A30" s="157" t="s">
        <v>102</v>
      </c>
      <c r="F30" s="161" t="e">
        <f>+F19+F29</f>
        <v>#REF!</v>
      </c>
      <c r="G30" s="160"/>
      <c r="H30" s="161" t="e">
        <f>+H19+H29</f>
        <v>#REF!</v>
      </c>
      <c r="I30" s="160"/>
      <c r="J30" s="161" t="e">
        <f>+J19+J29</f>
        <v>#REF!</v>
      </c>
      <c r="K30" s="160"/>
      <c r="L30" s="161" t="e">
        <f>+L19+L29</f>
        <v>#REF!</v>
      </c>
      <c r="N30" s="128">
        <v>1708918724</v>
      </c>
      <c r="O30" s="128">
        <v>1661841011</v>
      </c>
      <c r="Q30" s="128">
        <v>1708918724.6699998</v>
      </c>
      <c r="R30" s="190">
        <f t="shared" si="0"/>
        <v>0.66999983787536621</v>
      </c>
      <c r="T30" s="190" t="e">
        <f t="shared" si="1"/>
        <v>#REF!</v>
      </c>
      <c r="U30" s="190" t="e">
        <f t="shared" si="2"/>
        <v>#REF!</v>
      </c>
    </row>
    <row r="31" spans="1:21" ht="22.5" customHeight="1">
      <c r="A31" s="156" t="s">
        <v>103</v>
      </c>
      <c r="F31" s="158"/>
      <c r="G31" s="158"/>
      <c r="H31" s="158"/>
      <c r="I31" s="158"/>
      <c r="J31" s="158"/>
      <c r="K31" s="158"/>
      <c r="L31" s="158"/>
      <c r="N31" s="129"/>
      <c r="O31" s="129"/>
      <c r="Q31" s="129"/>
      <c r="R31" s="190">
        <f t="shared" si="0"/>
        <v>0</v>
      </c>
      <c r="T31" s="190">
        <f t="shared" si="1"/>
        <v>0</v>
      </c>
      <c r="U31" s="190">
        <f t="shared" si="2"/>
        <v>0</v>
      </c>
    </row>
    <row r="32" spans="1:21" ht="13.5" hidden="1" customHeight="1">
      <c r="A32" s="156"/>
      <c r="F32" s="158"/>
      <c r="G32" s="158"/>
      <c r="H32" s="158"/>
      <c r="I32" s="158"/>
      <c r="J32" s="158"/>
      <c r="K32" s="158"/>
      <c r="L32" s="158"/>
      <c r="N32" s="127"/>
      <c r="O32" s="127"/>
      <c r="Q32" s="127">
        <v>0</v>
      </c>
      <c r="R32" s="190">
        <f t="shared" si="0"/>
        <v>0</v>
      </c>
      <c r="T32" s="190">
        <f t="shared" si="1"/>
        <v>0</v>
      </c>
      <c r="U32" s="190">
        <f t="shared" si="2"/>
        <v>0</v>
      </c>
    </row>
    <row r="33" spans="1:21" ht="13.5" hidden="1" customHeight="1">
      <c r="B33" s="151" t="s">
        <v>42</v>
      </c>
      <c r="D33" s="194"/>
      <c r="F33" s="158">
        <f>839875027.21-839875027.21</f>
        <v>0</v>
      </c>
      <c r="G33" s="158"/>
      <c r="H33" s="158">
        <f>838594256.33-838594256.33</f>
        <v>0</v>
      </c>
      <c r="I33" s="158"/>
      <c r="J33" s="158">
        <f>838594256.33-838594256.33</f>
        <v>0</v>
      </c>
      <c r="K33" s="158"/>
      <c r="L33" s="158">
        <f>838594256.33-838594256.33</f>
        <v>0</v>
      </c>
      <c r="N33" s="127">
        <v>0</v>
      </c>
      <c r="O33" s="127">
        <v>0</v>
      </c>
      <c r="Q33" s="127">
        <v>0</v>
      </c>
      <c r="R33" s="190">
        <f t="shared" si="0"/>
        <v>0</v>
      </c>
      <c r="T33" s="190">
        <f t="shared" si="1"/>
        <v>0</v>
      </c>
      <c r="U33" s="190">
        <f t="shared" si="2"/>
        <v>0</v>
      </c>
    </row>
    <row r="34" spans="1:21" ht="13.5" hidden="1" customHeight="1">
      <c r="B34" s="151" t="s">
        <v>64</v>
      </c>
      <c r="D34" s="194">
        <v>7.24</v>
      </c>
      <c r="F34" s="158"/>
      <c r="G34" s="158"/>
      <c r="H34" s="158"/>
      <c r="I34" s="158"/>
      <c r="J34" s="158"/>
      <c r="K34" s="158"/>
      <c r="L34" s="158"/>
      <c r="N34" s="127"/>
      <c r="O34" s="127"/>
      <c r="Q34" s="127">
        <v>0</v>
      </c>
      <c r="R34" s="190">
        <f t="shared" si="0"/>
        <v>0</v>
      </c>
      <c r="T34" s="190">
        <f t="shared" si="1"/>
        <v>0</v>
      </c>
      <c r="U34" s="190">
        <f t="shared" si="2"/>
        <v>0</v>
      </c>
    </row>
    <row r="35" spans="1:21" ht="22.5" customHeight="1">
      <c r="B35" s="151" t="s">
        <v>79</v>
      </c>
      <c r="D35" s="194"/>
      <c r="F35" s="158" t="e">
        <f>+'งบกำไรขาดทุน (บาท) '!F33-#REF!</f>
        <v>#REF!</v>
      </c>
      <c r="G35" s="158"/>
      <c r="H35" s="158" t="e">
        <f>+ROUND('income-statement(YTD) 3m'!H35,0)</f>
        <v>#REF!</v>
      </c>
      <c r="I35" s="158"/>
      <c r="J35" s="158" t="e">
        <f>+'งบกำไรขาดทุน (บาท) '!J33-#REF!</f>
        <v>#REF!</v>
      </c>
      <c r="K35" s="158"/>
      <c r="L35" s="158" t="e">
        <f>+ROUND('income-statement(YTD) 3m'!L35,0)</f>
        <v>#REF!</v>
      </c>
      <c r="N35" s="127">
        <v>792967064</v>
      </c>
      <c r="O35" s="127">
        <v>591344246</v>
      </c>
      <c r="Q35" s="127">
        <v>792967063.39999962</v>
      </c>
      <c r="R35" s="190">
        <f t="shared" si="0"/>
        <v>-0.60000038146972656</v>
      </c>
      <c r="T35" s="190" t="e">
        <f t="shared" si="1"/>
        <v>#REF!</v>
      </c>
      <c r="U35" s="190" t="e">
        <f t="shared" si="2"/>
        <v>#REF!</v>
      </c>
    </row>
    <row r="36" spans="1:21" ht="22.5" customHeight="1">
      <c r="B36" s="151" t="s">
        <v>121</v>
      </c>
      <c r="D36" s="194"/>
      <c r="F36" s="158" t="e">
        <f>+'งบกำไรขาดทุน (บาท) '!F34-#REF!</f>
        <v>#REF!</v>
      </c>
      <c r="G36" s="158"/>
      <c r="H36" s="158" t="e">
        <f>+ROUND('income-statement(YTD) 3m'!H36,0)</f>
        <v>#REF!</v>
      </c>
      <c r="I36" s="158"/>
      <c r="J36" s="158" t="e">
        <f>+'งบกำไรขาดทุน (บาท) '!J34-#REF!</f>
        <v>#REF!</v>
      </c>
      <c r="K36" s="158"/>
      <c r="L36" s="158" t="e">
        <f>+ROUND('income-statement(YTD) 3m'!L36,0)</f>
        <v>#REF!</v>
      </c>
      <c r="N36" s="127">
        <v>432605840</v>
      </c>
      <c r="O36" s="127">
        <v>427295516</v>
      </c>
      <c r="Q36" s="127">
        <v>432605840.25000024</v>
      </c>
      <c r="R36" s="190">
        <f t="shared" si="0"/>
        <v>0.2500002384185791</v>
      </c>
      <c r="T36" s="190" t="e">
        <f t="shared" si="1"/>
        <v>#REF!</v>
      </c>
      <c r="U36" s="190" t="e">
        <f t="shared" si="2"/>
        <v>#REF!</v>
      </c>
    </row>
    <row r="37" spans="1:21" ht="22.5" customHeight="1">
      <c r="B37" s="151" t="s">
        <v>120</v>
      </c>
      <c r="D37" s="194"/>
      <c r="F37" s="158" t="e">
        <f>+'งบกำไรขาดทุน (บาท) '!F35-#REF!</f>
        <v>#REF!</v>
      </c>
      <c r="G37" s="158"/>
      <c r="H37" s="158" t="e">
        <f>+ROUND('income-statement(YTD) 3m'!H37,0)</f>
        <v>#REF!</v>
      </c>
      <c r="I37" s="158"/>
      <c r="J37" s="158" t="e">
        <f>+'งบกำไรขาดทุน (บาท) '!J35-#REF!</f>
        <v>#REF!</v>
      </c>
      <c r="K37" s="158"/>
      <c r="L37" s="158" t="e">
        <f>+ROUND('income-statement(YTD) 3m'!L37,0)</f>
        <v>#REF!</v>
      </c>
      <c r="N37" s="127">
        <v>641881157</v>
      </c>
      <c r="O37" s="127">
        <v>813245925</v>
      </c>
      <c r="Q37" s="127">
        <v>641881157.02999973</v>
      </c>
      <c r="R37" s="190">
        <f t="shared" si="0"/>
        <v>2.9999732971191406E-2</v>
      </c>
      <c r="T37" s="190" t="e">
        <f t="shared" si="1"/>
        <v>#REF!</v>
      </c>
      <c r="U37" s="190" t="e">
        <f t="shared" si="2"/>
        <v>#REF!</v>
      </c>
    </row>
    <row r="38" spans="1:21" ht="22.5" customHeight="1">
      <c r="B38" s="151" t="s">
        <v>74</v>
      </c>
      <c r="D38" s="194"/>
      <c r="F38" s="158" t="e">
        <f>+'งบกำไรขาดทุน (บาท) '!F36-#REF!</f>
        <v>#REF!</v>
      </c>
      <c r="G38" s="158"/>
      <c r="H38" s="158" t="e">
        <f>+ROUND('income-statement(YTD) 3m'!H38,0)</f>
        <v>#REF!</v>
      </c>
      <c r="I38" s="158"/>
      <c r="J38" s="158" t="e">
        <f>+'งบกำไรขาดทุน (บาท) '!J36-#REF!</f>
        <v>#REF!</v>
      </c>
      <c r="K38" s="158"/>
      <c r="L38" s="158" t="e">
        <f>+ROUND('income-statement(YTD) 3m'!L38,0)</f>
        <v>#REF!</v>
      </c>
      <c r="N38" s="127">
        <v>763098690</v>
      </c>
      <c r="O38" s="127">
        <v>761306268</v>
      </c>
      <c r="Q38" s="127">
        <v>763098689.66000032</v>
      </c>
      <c r="R38" s="190">
        <f t="shared" si="0"/>
        <v>-0.33999967575073242</v>
      </c>
      <c r="T38" s="190" t="e">
        <f t="shared" si="1"/>
        <v>#REF!</v>
      </c>
      <c r="U38" s="190" t="e">
        <f t="shared" si="2"/>
        <v>#REF!</v>
      </c>
    </row>
    <row r="39" spans="1:21" ht="22.5" customHeight="1">
      <c r="B39" s="151" t="s">
        <v>188</v>
      </c>
      <c r="D39" s="162">
        <v>26</v>
      </c>
      <c r="F39" s="158" t="e">
        <f>+'งบกำไรขาดทุน (บาท) '!F37-#REF!</f>
        <v>#REF!</v>
      </c>
      <c r="G39" s="158"/>
      <c r="H39" s="158" t="e">
        <f>+ROUND('income-statement(YTD) 3m'!H39,0)</f>
        <v>#REF!</v>
      </c>
      <c r="I39" s="158"/>
      <c r="J39" s="158" t="e">
        <f>+'งบกำไรขาดทุน (บาท) '!J37-#REF!</f>
        <v>#REF!</v>
      </c>
      <c r="K39" s="158"/>
      <c r="L39" s="158" t="e">
        <f>+ROUND('income-statement(YTD) 3m'!L39,0)</f>
        <v>#REF!</v>
      </c>
      <c r="N39" s="127">
        <v>659714337</v>
      </c>
      <c r="O39" s="127">
        <v>659714337</v>
      </c>
      <c r="Q39" s="127">
        <v>659714336.86999989</v>
      </c>
      <c r="R39" s="190">
        <f t="shared" si="0"/>
        <v>-0.13000011444091797</v>
      </c>
      <c r="T39" s="190" t="e">
        <f t="shared" si="1"/>
        <v>#REF!</v>
      </c>
      <c r="U39" s="190" t="e">
        <f t="shared" si="2"/>
        <v>#REF!</v>
      </c>
    </row>
    <row r="40" spans="1:21" ht="22.5" customHeight="1">
      <c r="B40" s="151" t="s">
        <v>44</v>
      </c>
      <c r="D40" s="194"/>
      <c r="F40" s="158" t="e">
        <f>+'งบกำไรขาดทุน (บาท) '!F38-#REF!</f>
        <v>#REF!</v>
      </c>
      <c r="G40" s="158"/>
      <c r="H40" s="158" t="e">
        <f>+ROUND('income-statement(YTD) 3m'!H40,0)</f>
        <v>#REF!</v>
      </c>
      <c r="I40" s="158"/>
      <c r="J40" s="158" t="e">
        <f>+'งบกำไรขาดทุน (บาท) '!J38-#REF!</f>
        <v>#REF!</v>
      </c>
      <c r="K40" s="158"/>
      <c r="L40" s="158" t="e">
        <f>+ROUND('income-statement(YTD) 3m'!L40,0)</f>
        <v>#REF!</v>
      </c>
      <c r="N40" s="127">
        <v>1332796291</v>
      </c>
      <c r="O40" s="127">
        <v>1317562755</v>
      </c>
      <c r="Q40" s="127">
        <v>1332796291.0600009</v>
      </c>
      <c r="R40" s="190">
        <f t="shared" si="0"/>
        <v>6.0000896453857422E-2</v>
      </c>
      <c r="T40" s="190" t="e">
        <f t="shared" si="1"/>
        <v>#REF!</v>
      </c>
      <c r="U40" s="190" t="e">
        <f t="shared" si="2"/>
        <v>#REF!</v>
      </c>
    </row>
    <row r="41" spans="1:21" ht="23.25" hidden="1">
      <c r="B41" s="151" t="s">
        <v>192</v>
      </c>
      <c r="D41" s="194"/>
      <c r="F41" s="158" t="e">
        <f>+'งบกำไรขาดทุน (บาท) '!F39-#REF!</f>
        <v>#REF!</v>
      </c>
      <c r="G41" s="158"/>
      <c r="H41" s="158" t="e">
        <f>+ROUND('income-statement(YTD) 3m'!H41,0)</f>
        <v>#REF!</v>
      </c>
      <c r="I41" s="158"/>
      <c r="J41" s="158" t="e">
        <f>+'งบกำไรขาดทุน (บาท) '!J39-#REF!</f>
        <v>#REF!</v>
      </c>
      <c r="K41" s="158"/>
      <c r="L41" s="158" t="e">
        <f>+ROUND('income-statement(YTD) 3m'!L41,0)</f>
        <v>#REF!</v>
      </c>
      <c r="N41" s="127">
        <v>0</v>
      </c>
      <c r="O41" s="127">
        <v>0</v>
      </c>
      <c r="Q41" s="127">
        <v>0</v>
      </c>
      <c r="R41" s="190">
        <f t="shared" si="0"/>
        <v>0</v>
      </c>
      <c r="T41" s="190" t="e">
        <f t="shared" si="1"/>
        <v>#REF!</v>
      </c>
      <c r="U41" s="190" t="e">
        <f t="shared" si="2"/>
        <v>#REF!</v>
      </c>
    </row>
    <row r="42" spans="1:21" ht="23.25">
      <c r="B42" s="151" t="s">
        <v>127</v>
      </c>
      <c r="D42" s="194"/>
      <c r="F42" s="158" t="e">
        <f>+'งบกำไรขาดทุน (บาท) '!F40-#REF!</f>
        <v>#REF!</v>
      </c>
      <c r="G42" s="158"/>
      <c r="H42" s="158" t="e">
        <f>+ROUND('income-statement(YTD) 3m'!H42,0)</f>
        <v>#REF!</v>
      </c>
      <c r="I42" s="158"/>
      <c r="J42" s="158" t="e">
        <f>+'งบกำไรขาดทุน (บาท) '!J40-#REF!</f>
        <v>#REF!</v>
      </c>
      <c r="K42" s="158"/>
      <c r="L42" s="158" t="e">
        <f>+ROUND('income-statement(YTD) 3m'!L42,0)</f>
        <v>#REF!</v>
      </c>
      <c r="N42" s="127">
        <v>0</v>
      </c>
      <c r="O42" s="127">
        <v>0</v>
      </c>
      <c r="Q42" s="127">
        <v>0</v>
      </c>
      <c r="R42" s="190">
        <f t="shared" si="0"/>
        <v>0</v>
      </c>
      <c r="T42" s="190" t="e">
        <f t="shared" si="1"/>
        <v>#REF!</v>
      </c>
      <c r="U42" s="190" t="e">
        <f t="shared" si="2"/>
        <v>#REF!</v>
      </c>
    </row>
    <row r="43" spans="1:21" ht="23.25" hidden="1">
      <c r="B43" s="151" t="s">
        <v>180</v>
      </c>
      <c r="D43" s="162"/>
      <c r="F43" s="158"/>
      <c r="G43" s="158"/>
      <c r="H43" s="158" t="e">
        <f>+ROUND('income-statement(YTD) 3m'!H43,0)</f>
        <v>#REF!</v>
      </c>
      <c r="I43" s="158"/>
      <c r="J43" s="158"/>
      <c r="K43" s="158"/>
      <c r="L43" s="158" t="e">
        <f>+ROUND('income-statement(YTD) 3m'!L43,0)</f>
        <v>#REF!</v>
      </c>
      <c r="N43" s="127"/>
      <c r="O43" s="127"/>
      <c r="Q43" s="127">
        <v>0</v>
      </c>
      <c r="R43" s="190">
        <f t="shared" si="0"/>
        <v>0</v>
      </c>
      <c r="T43" s="190">
        <f t="shared" si="1"/>
        <v>0</v>
      </c>
      <c r="U43" s="190">
        <f t="shared" si="2"/>
        <v>0</v>
      </c>
    </row>
    <row r="44" spans="1:21" ht="23.25">
      <c r="B44" s="151" t="s">
        <v>222</v>
      </c>
      <c r="D44" s="194"/>
      <c r="F44" s="158" t="e">
        <f>+'งบกำไรขาดทุน (บาท) '!F42-#REF!</f>
        <v>#REF!</v>
      </c>
      <c r="G44" s="158"/>
      <c r="H44" s="158">
        <f>+ROUND('income-statement(YTD) 3m'!H44,0)</f>
        <v>0</v>
      </c>
      <c r="I44" s="158"/>
      <c r="J44" s="158" t="e">
        <f>+'งบกำไรขาดทุน (บาท) '!J42-#REF!</f>
        <v>#REF!</v>
      </c>
      <c r="K44" s="158"/>
      <c r="L44" s="158">
        <f>+ROUND('income-statement(YTD) 3m'!L44,0)</f>
        <v>0</v>
      </c>
      <c r="N44" s="127">
        <v>1654588</v>
      </c>
      <c r="O44" s="127">
        <v>1659587</v>
      </c>
      <c r="Q44" s="127">
        <v>1654588.1400000006</v>
      </c>
      <c r="R44" s="190">
        <f t="shared" si="0"/>
        <v>0.14000000059604645</v>
      </c>
      <c r="T44" s="190" t="e">
        <f t="shared" si="1"/>
        <v>#REF!</v>
      </c>
      <c r="U44" s="190" t="e">
        <f t="shared" si="2"/>
        <v>#REF!</v>
      </c>
    </row>
    <row r="45" spans="1:21" ht="23.25" hidden="1">
      <c r="B45" s="151" t="s">
        <v>70</v>
      </c>
      <c r="D45" s="194"/>
      <c r="F45" s="158" t="e">
        <f>+'งบกำไรขาดทุน (บาท) '!F43-#REF!</f>
        <v>#REF!</v>
      </c>
      <c r="G45" s="158"/>
      <c r="H45" s="158" t="e">
        <f>+ROUND('income-statement(YTD) 3m'!H45,0)</f>
        <v>#REF!</v>
      </c>
      <c r="I45" s="158"/>
      <c r="J45" s="158" t="e">
        <f>+'งบกำไรขาดทุน (บาท) '!J43-#REF!</f>
        <v>#REF!</v>
      </c>
      <c r="K45" s="158"/>
      <c r="L45" s="158" t="e">
        <f>+ROUND('income-statement(YTD) 3m'!L45,0)</f>
        <v>#REF!</v>
      </c>
      <c r="N45" s="127">
        <v>0</v>
      </c>
      <c r="O45" s="127">
        <v>0</v>
      </c>
      <c r="Q45" s="127">
        <v>0</v>
      </c>
      <c r="R45" s="190">
        <f t="shared" si="0"/>
        <v>0</v>
      </c>
      <c r="T45" s="190" t="e">
        <f t="shared" si="1"/>
        <v>#REF!</v>
      </c>
      <c r="U45" s="190" t="e">
        <f t="shared" si="2"/>
        <v>#REF!</v>
      </c>
    </row>
    <row r="46" spans="1:21" ht="23.25" hidden="1">
      <c r="D46" s="194">
        <v>20</v>
      </c>
      <c r="F46" s="158" t="e">
        <f>+'งบกำไรขาดทุน (บาท) '!F44-#REF!</f>
        <v>#REF!</v>
      </c>
      <c r="G46" s="158"/>
      <c r="H46" s="158" t="e">
        <f>+ROUND('income-statement(YTD) 3m'!H46,0)</f>
        <v>#REF!</v>
      </c>
      <c r="I46" s="158"/>
      <c r="J46" s="158" t="e">
        <f>+'งบกำไรขาดทุน (บาท) '!J44-#REF!</f>
        <v>#REF!</v>
      </c>
      <c r="K46" s="158"/>
      <c r="L46" s="158" t="e">
        <f>+ROUND('income-statement(YTD) 3m'!L46,0)</f>
        <v>#REF!</v>
      </c>
      <c r="N46" s="127">
        <v>0</v>
      </c>
      <c r="O46" s="127">
        <v>0</v>
      </c>
      <c r="Q46" s="127">
        <v>0</v>
      </c>
      <c r="R46" s="190">
        <f t="shared" si="0"/>
        <v>0</v>
      </c>
      <c r="T46" s="190" t="e">
        <f t="shared" si="1"/>
        <v>#REF!</v>
      </c>
      <c r="U46" s="190" t="e">
        <f t="shared" si="2"/>
        <v>#REF!</v>
      </c>
    </row>
    <row r="47" spans="1:21" ht="22.5" customHeight="1">
      <c r="B47" s="151" t="s">
        <v>57</v>
      </c>
      <c r="D47" s="194">
        <v>27</v>
      </c>
      <c r="F47" s="158" t="e">
        <f>+'งบกำไรขาดทุน (บาท) '!F45-#REF!</f>
        <v>#REF!</v>
      </c>
      <c r="G47" s="158"/>
      <c r="H47" s="158" t="e">
        <f>+ROUND('income-statement(YTD) 3m'!H47,0)</f>
        <v>#REF!</v>
      </c>
      <c r="I47" s="158"/>
      <c r="J47" s="158" t="e">
        <f>+'งบกำไรขาดทุน (บาท) '!J45-#REF!</f>
        <v>#REF!</v>
      </c>
      <c r="K47" s="158"/>
      <c r="L47" s="158" t="e">
        <f>+ROUND('income-statement(YTD) 3m'!L47,0)</f>
        <v>#REF!</v>
      </c>
      <c r="N47" s="127">
        <v>651962070</v>
      </c>
      <c r="O47" s="127">
        <v>586061656</v>
      </c>
      <c r="Q47" s="127">
        <v>651962070.43000078</v>
      </c>
      <c r="R47" s="190">
        <f t="shared" si="0"/>
        <v>0.43000078201293945</v>
      </c>
      <c r="T47" s="190" t="e">
        <f t="shared" si="1"/>
        <v>#REF!</v>
      </c>
      <c r="U47" s="190" t="e">
        <f t="shared" si="2"/>
        <v>#REF!</v>
      </c>
    </row>
    <row r="48" spans="1:21" ht="22.5" customHeight="1">
      <c r="A48" s="179"/>
      <c r="B48" s="151" t="s">
        <v>71</v>
      </c>
      <c r="D48" s="194"/>
      <c r="F48" s="158" t="e">
        <f>+'งบกำไรขาดทุน (บาท) '!F46-#REF!</f>
        <v>#REF!</v>
      </c>
      <c r="G48" s="158"/>
      <c r="H48" s="158" t="e">
        <f>+ROUND('income-statement(YTD) 3m'!H48,0)</f>
        <v>#REF!</v>
      </c>
      <c r="I48" s="158"/>
      <c r="J48" s="158" t="e">
        <f>+'งบกำไรขาดทุน (บาท) '!J46-#REF!</f>
        <v>#REF!</v>
      </c>
      <c r="K48" s="158"/>
      <c r="L48" s="158" t="e">
        <f>+ROUND('income-statement(YTD) 3m'!L48,0)</f>
        <v>#REF!</v>
      </c>
      <c r="N48" s="200">
        <v>154656679</v>
      </c>
      <c r="O48" s="200">
        <v>153609812</v>
      </c>
      <c r="Q48" s="200">
        <v>154656678.73999989</v>
      </c>
      <c r="R48" s="190">
        <f t="shared" si="0"/>
        <v>-0.26000010967254639</v>
      </c>
      <c r="T48" s="190" t="e">
        <f t="shared" si="1"/>
        <v>#REF!</v>
      </c>
      <c r="U48" s="190" t="e">
        <f t="shared" si="2"/>
        <v>#REF!</v>
      </c>
    </row>
    <row r="49" spans="1:21" ht="23.25">
      <c r="A49" s="180"/>
      <c r="B49" s="151" t="s">
        <v>251</v>
      </c>
      <c r="D49" s="194"/>
      <c r="F49" s="158" t="e">
        <f>+'งบกำไรขาดทุน (บาท) '!F47-#REF!</f>
        <v>#REF!</v>
      </c>
      <c r="G49" s="158"/>
      <c r="H49" s="158" t="e">
        <f>+ROUND('income-statement(YTD) 3m'!H49,0)</f>
        <v>#REF!</v>
      </c>
      <c r="I49" s="158"/>
      <c r="J49" s="158" t="e">
        <f>+'งบกำไรขาดทุน (บาท) '!J47-#REF!</f>
        <v>#REF!</v>
      </c>
      <c r="K49" s="158"/>
      <c r="L49" s="158" t="e">
        <f>+ROUND('income-statement(YTD) 3m'!L49,0)</f>
        <v>#REF!</v>
      </c>
      <c r="N49" s="127">
        <v>625</v>
      </c>
      <c r="O49" s="127">
        <v>0</v>
      </c>
      <c r="Q49" s="127">
        <v>625</v>
      </c>
      <c r="R49" s="190">
        <f t="shared" si="0"/>
        <v>0</v>
      </c>
      <c r="T49" s="190" t="e">
        <f t="shared" si="1"/>
        <v>#REF!</v>
      </c>
      <c r="U49" s="190" t="e">
        <f t="shared" si="2"/>
        <v>#REF!</v>
      </c>
    </row>
    <row r="50" spans="1:21" ht="22.5" customHeight="1">
      <c r="A50" s="156" t="s">
        <v>104</v>
      </c>
      <c r="D50" s="194"/>
      <c r="F50" s="161" t="e">
        <f>SUM(F35:F49)</f>
        <v>#REF!</v>
      </c>
      <c r="G50" s="160"/>
      <c r="H50" s="161" t="e">
        <f>SUM(H35:H49)</f>
        <v>#REF!</v>
      </c>
      <c r="I50" s="160"/>
      <c r="J50" s="161" t="e">
        <f>SUM(J35:J49)</f>
        <v>#REF!</v>
      </c>
      <c r="K50" s="160"/>
      <c r="L50" s="161" t="e">
        <f>SUM(L35:L49)</f>
        <v>#REF!</v>
      </c>
      <c r="N50" s="130">
        <v>5431337341</v>
      </c>
      <c r="O50" s="130">
        <v>5311800102</v>
      </c>
      <c r="Q50" s="130">
        <v>5431337340.5800018</v>
      </c>
      <c r="R50" s="190">
        <f t="shared" si="0"/>
        <v>-0.4199981689453125</v>
      </c>
      <c r="T50" s="190" t="e">
        <f t="shared" si="1"/>
        <v>#REF!</v>
      </c>
      <c r="U50" s="190" t="e">
        <f t="shared" si="2"/>
        <v>#REF!</v>
      </c>
    </row>
    <row r="51" spans="1:21" ht="22.5" customHeight="1">
      <c r="A51" s="180" t="s">
        <v>259</v>
      </c>
      <c r="F51" s="160" t="e">
        <f>+F30-F50</f>
        <v>#REF!</v>
      </c>
      <c r="G51" s="160"/>
      <c r="H51" s="160" t="e">
        <f>+H30-H50</f>
        <v>#REF!</v>
      </c>
      <c r="I51" s="160"/>
      <c r="J51" s="160" t="e">
        <f>+J30-J50</f>
        <v>#REF!</v>
      </c>
      <c r="K51" s="160"/>
      <c r="L51" s="160" t="e">
        <f>+L30-L50</f>
        <v>#REF!</v>
      </c>
      <c r="N51" s="131">
        <v>-3722418617</v>
      </c>
      <c r="O51" s="131">
        <v>-3649959091</v>
      </c>
      <c r="Q51" s="131">
        <v>-3722418615.9100018</v>
      </c>
      <c r="R51" s="190">
        <f t="shared" si="0"/>
        <v>1.0899982452392578</v>
      </c>
      <c r="T51" s="190" t="e">
        <f t="shared" si="1"/>
        <v>#REF!</v>
      </c>
      <c r="U51" s="190" t="e">
        <f t="shared" si="2"/>
        <v>#REF!</v>
      </c>
    </row>
    <row r="52" spans="1:21" ht="22.5" customHeight="1">
      <c r="A52" s="179" t="s">
        <v>266</v>
      </c>
      <c r="B52" s="181"/>
      <c r="D52" s="194"/>
      <c r="F52" s="158" t="e">
        <f>+'งบกำไรขาดทุน (บาท) '!F50-#REF!</f>
        <v>#REF!</v>
      </c>
      <c r="G52" s="158"/>
      <c r="H52" s="158" t="e">
        <f>+ROUND('income-statement(YTD) 3m'!H52,0)</f>
        <v>#REF!</v>
      </c>
      <c r="I52" s="158"/>
      <c r="J52" s="158" t="e">
        <f>+'งบกำไรขาดทุน (บาท) '!J50-#REF!</f>
        <v>#REF!</v>
      </c>
      <c r="K52" s="158"/>
      <c r="L52" s="158" t="e">
        <f>+ROUND('income-statement(YTD) 3m'!L52,0)</f>
        <v>#REF!</v>
      </c>
      <c r="N52" s="127">
        <v>-761426450</v>
      </c>
      <c r="O52" s="127">
        <v>-749597428</v>
      </c>
      <c r="Q52" s="127">
        <v>-761426449.60000014</v>
      </c>
      <c r="R52" s="190">
        <f t="shared" si="0"/>
        <v>0.39999985694885254</v>
      </c>
      <c r="T52" s="190" t="e">
        <f t="shared" si="1"/>
        <v>#REF!</v>
      </c>
      <c r="U52" s="190" t="e">
        <f t="shared" si="2"/>
        <v>#REF!</v>
      </c>
    </row>
    <row r="53" spans="1:21" ht="22.5" customHeight="1" thickBot="1">
      <c r="A53" s="180" t="s">
        <v>258</v>
      </c>
      <c r="F53" s="182" t="e">
        <f>+F51-F52</f>
        <v>#REF!</v>
      </c>
      <c r="G53" s="160"/>
      <c r="H53" s="182" t="e">
        <f>+H51-H52</f>
        <v>#REF!</v>
      </c>
      <c r="I53" s="160"/>
      <c r="J53" s="182" t="e">
        <f>+J51-J52</f>
        <v>#REF!</v>
      </c>
      <c r="K53" s="160"/>
      <c r="L53" s="182" t="e">
        <f>+L51-L52</f>
        <v>#REF!</v>
      </c>
      <c r="N53" s="132">
        <v>-2960992167</v>
      </c>
      <c r="O53" s="132">
        <v>-2900361663</v>
      </c>
      <c r="Q53" s="132">
        <v>-2960992166.3100014</v>
      </c>
      <c r="R53" s="190">
        <f t="shared" si="0"/>
        <v>0.68999862670898438</v>
      </c>
      <c r="T53" s="190" t="e">
        <f t="shared" si="1"/>
        <v>#REF!</v>
      </c>
      <c r="U53" s="190" t="e">
        <f t="shared" si="2"/>
        <v>#REF!</v>
      </c>
    </row>
    <row r="54" spans="1:21" ht="22.5" customHeight="1" thickTop="1">
      <c r="A54" s="180" t="s">
        <v>262</v>
      </c>
      <c r="F54" s="158"/>
      <c r="G54" s="158"/>
      <c r="H54" s="158"/>
      <c r="I54" s="158"/>
      <c r="J54" s="158"/>
      <c r="K54" s="158"/>
      <c r="L54" s="158"/>
      <c r="N54" s="127"/>
      <c r="O54" s="127"/>
      <c r="Q54" s="127"/>
      <c r="R54" s="190">
        <f t="shared" si="0"/>
        <v>0</v>
      </c>
      <c r="T54" s="190">
        <f t="shared" si="1"/>
        <v>0</v>
      </c>
      <c r="U54" s="190">
        <f t="shared" si="2"/>
        <v>0</v>
      </c>
    </row>
    <row r="55" spans="1:21" ht="22.5" customHeight="1">
      <c r="A55" s="180"/>
      <c r="B55" s="151" t="s">
        <v>208</v>
      </c>
      <c r="F55" s="158" t="e">
        <f>+F57-F56</f>
        <v>#REF!</v>
      </c>
      <c r="G55" s="158"/>
      <c r="H55" s="158" t="e">
        <f>+H57-H56</f>
        <v>#REF!</v>
      </c>
      <c r="I55" s="158"/>
      <c r="J55" s="158" t="e">
        <f>+J57-J56</f>
        <v>#REF!</v>
      </c>
      <c r="K55" s="158"/>
      <c r="L55" s="158" t="e">
        <f>+L57-L56</f>
        <v>#REF!</v>
      </c>
      <c r="N55" s="127">
        <v>-2933904670</v>
      </c>
      <c r="O55" s="127">
        <v>-2900361663</v>
      </c>
      <c r="Q55" s="127">
        <v>-2933904668.9512014</v>
      </c>
      <c r="R55" s="190">
        <f t="shared" si="0"/>
        <v>1.0487985610961914</v>
      </c>
      <c r="T55" s="190" t="e">
        <f t="shared" si="1"/>
        <v>#REF!</v>
      </c>
      <c r="U55" s="190" t="e">
        <f t="shared" si="2"/>
        <v>#REF!</v>
      </c>
    </row>
    <row r="56" spans="1:21" ht="22.5" customHeight="1">
      <c r="A56" s="167"/>
      <c r="B56" s="151" t="s">
        <v>81</v>
      </c>
      <c r="F56" s="158" t="e">
        <f>+'งบกำไรขาดทุน (บาท) '!F54-#REF!</f>
        <v>#REF!</v>
      </c>
      <c r="G56" s="158"/>
      <c r="H56" s="158" t="e">
        <f>+ROUND('income-statement(YTD) 3m'!H56,0)</f>
        <v>#REF!</v>
      </c>
      <c r="I56" s="158"/>
      <c r="J56" s="158" t="e">
        <f>+'งบกำไรขาดทุน (บาท) '!J54-#REF!</f>
        <v>#REF!</v>
      </c>
      <c r="K56" s="158"/>
      <c r="L56" s="158" t="e">
        <f>+ROUND('income-statement(YTD) 3m'!L56,0)</f>
        <v>#REF!</v>
      </c>
      <c r="N56" s="127">
        <v>-27087497</v>
      </c>
      <c r="O56" s="127">
        <v>0</v>
      </c>
      <c r="Q56" s="127">
        <v>-27087497.358799942</v>
      </c>
      <c r="R56" s="190">
        <f t="shared" si="0"/>
        <v>-0.35879994183778763</v>
      </c>
      <c r="T56" s="190" t="e">
        <f t="shared" si="1"/>
        <v>#REF!</v>
      </c>
      <c r="U56" s="190" t="e">
        <f t="shared" si="2"/>
        <v>#REF!</v>
      </c>
    </row>
    <row r="57" spans="1:21" ht="22.5" customHeight="1" thickBot="1">
      <c r="A57" s="180"/>
      <c r="F57" s="183" t="e">
        <f>+F53</f>
        <v>#REF!</v>
      </c>
      <c r="G57" s="158"/>
      <c r="H57" s="183" t="e">
        <f>+H53</f>
        <v>#REF!</v>
      </c>
      <c r="I57" s="158"/>
      <c r="J57" s="183" t="e">
        <f>+J53</f>
        <v>#REF!</v>
      </c>
      <c r="K57" s="158"/>
      <c r="L57" s="183" t="e">
        <f>+L53</f>
        <v>#REF!</v>
      </c>
      <c r="N57" s="133">
        <v>-2960992167</v>
      </c>
      <c r="O57" s="133">
        <v>-2900361663</v>
      </c>
      <c r="Q57" s="133">
        <v>-2960992166.3100014</v>
      </c>
      <c r="R57" s="190">
        <f t="shared" si="0"/>
        <v>0.68999862670898438</v>
      </c>
      <c r="T57" s="190" t="e">
        <f t="shared" si="1"/>
        <v>#REF!</v>
      </c>
      <c r="U57" s="190" t="e">
        <f t="shared" si="2"/>
        <v>#REF!</v>
      </c>
    </row>
    <row r="58" spans="1:21" ht="22.5" customHeight="1" thickTop="1">
      <c r="A58" s="180" t="s">
        <v>260</v>
      </c>
      <c r="D58" s="194"/>
      <c r="F58" s="168"/>
      <c r="G58" s="158"/>
      <c r="H58" s="168"/>
      <c r="I58" s="158"/>
      <c r="J58" s="168"/>
      <c r="K58" s="158"/>
      <c r="L58" s="168"/>
      <c r="N58" s="127"/>
      <c r="O58" s="127"/>
      <c r="Q58" s="127"/>
      <c r="R58" s="190">
        <f t="shared" si="0"/>
        <v>0</v>
      </c>
    </row>
    <row r="59" spans="1:21" ht="22.5" customHeight="1">
      <c r="A59" s="180"/>
      <c r="B59" s="151" t="s">
        <v>261</v>
      </c>
      <c r="D59" s="194"/>
      <c r="F59" s="195" t="e">
        <f>F55/14285700000</f>
        <v>#REF!</v>
      </c>
      <c r="H59" s="195" t="e">
        <f>H55/14285700000</f>
        <v>#REF!</v>
      </c>
      <c r="J59" s="195" t="e">
        <f>J55/14285700000</f>
        <v>#REF!</v>
      </c>
      <c r="L59" s="195" t="e">
        <f>L55/14285700000</f>
        <v>#REF!</v>
      </c>
      <c r="N59" s="134">
        <v>-0.20537353227353228</v>
      </c>
      <c r="O59" s="134">
        <v>-0.20302551943551944</v>
      </c>
      <c r="Q59" s="134">
        <v>0.56339247996589603</v>
      </c>
      <c r="R59" s="190">
        <f t="shared" si="0"/>
        <v>0.76876601223942831</v>
      </c>
    </row>
    <row r="60" spans="1:21" ht="32.25" customHeight="1">
      <c r="A60" s="157" t="s">
        <v>239</v>
      </c>
      <c r="F60" s="193"/>
      <c r="L60" s="164"/>
      <c r="N60" s="135"/>
      <c r="Q60" s="135"/>
    </row>
    <row r="61" spans="1:21" ht="33.75" customHeight="1">
      <c r="A61" s="157"/>
      <c r="D61" s="170"/>
      <c r="E61" s="170"/>
      <c r="F61" s="171"/>
      <c r="H61" s="171"/>
      <c r="J61" s="171"/>
      <c r="L61" s="171"/>
      <c r="N61" s="151"/>
      <c r="O61" s="151"/>
      <c r="Q61" s="151"/>
    </row>
    <row r="62" spans="1:21" ht="33.75" customHeight="1">
      <c r="A62" s="157"/>
      <c r="D62" s="170"/>
      <c r="E62" s="170"/>
      <c r="F62" s="171"/>
      <c r="H62" s="171"/>
      <c r="J62" s="171"/>
      <c r="L62" s="171"/>
      <c r="N62" s="151"/>
      <c r="O62" s="151"/>
      <c r="Q62" s="151"/>
    </row>
    <row r="63" spans="1:21" ht="23.25">
      <c r="F63" s="194" t="s">
        <v>224</v>
      </c>
      <c r="G63" s="167"/>
      <c r="H63" s="167"/>
      <c r="I63" s="167"/>
      <c r="K63" s="194" t="s">
        <v>231</v>
      </c>
      <c r="L63" s="184"/>
      <c r="N63" s="122" t="s">
        <v>224</v>
      </c>
      <c r="O63" s="122"/>
      <c r="Q63" s="122"/>
    </row>
    <row r="64" spans="1:21" ht="23.25">
      <c r="F64" s="194" t="s">
        <v>89</v>
      </c>
      <c r="G64" s="194"/>
      <c r="I64" s="194"/>
      <c r="K64" s="194" t="s">
        <v>125</v>
      </c>
      <c r="N64" s="122" t="s">
        <v>89</v>
      </c>
      <c r="Q64" s="122" t="s">
        <v>224</v>
      </c>
    </row>
    <row r="65" spans="1:17" ht="20.45" customHeight="1">
      <c r="L65" s="152">
        <v>4</v>
      </c>
      <c r="N65" s="122"/>
      <c r="Q65" s="122" t="s">
        <v>89</v>
      </c>
    </row>
    <row r="66" spans="1:17" ht="5.25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</row>
    <row r="67" spans="1:17" ht="22.5" customHeight="1">
      <c r="L67" s="172" t="s">
        <v>116</v>
      </c>
      <c r="N67" s="151"/>
      <c r="O67" s="151"/>
      <c r="Q67" s="151"/>
    </row>
    <row r="68" spans="1:17" ht="22.5" customHeight="1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72" t="s">
        <v>117</v>
      </c>
      <c r="N68" s="136"/>
      <c r="O68" s="136"/>
      <c r="Q68" s="136"/>
    </row>
    <row r="69" spans="1:17" ht="22.5" customHeight="1">
      <c r="A69" s="173" t="s">
        <v>0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N69" s="136"/>
      <c r="O69" s="136"/>
      <c r="Q69" s="136"/>
    </row>
    <row r="70" spans="1:17" ht="22.5" customHeight="1">
      <c r="A70" s="173" t="s">
        <v>80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N70" s="123"/>
      <c r="O70" s="123"/>
      <c r="Q70" s="123"/>
    </row>
    <row r="71" spans="1:17" ht="22.5" customHeight="1">
      <c r="A71" s="173" t="str">
        <f>A7</f>
        <v>สำหรับงวดสามเดือนสิ้นสุดวันที่ 30 มิถุนายน 2563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N71" s="124"/>
      <c r="O71" s="124"/>
      <c r="Q71" s="124"/>
    </row>
    <row r="72" spans="1:17" ht="22.5" customHeight="1">
      <c r="D72" s="153"/>
      <c r="E72" s="153"/>
      <c r="H72" s="175"/>
      <c r="I72" s="175"/>
      <c r="L72" s="193" t="s">
        <v>88</v>
      </c>
      <c r="N72" s="124"/>
      <c r="O72" s="124"/>
      <c r="Q72" s="124"/>
    </row>
    <row r="73" spans="1:17" ht="22.5" customHeight="1">
      <c r="D73" s="153"/>
      <c r="E73" s="153"/>
      <c r="F73" s="379" t="s">
        <v>217</v>
      </c>
      <c r="G73" s="379"/>
      <c r="H73" s="379"/>
      <c r="J73" s="379" t="s">
        <v>236</v>
      </c>
      <c r="K73" s="379"/>
      <c r="L73" s="379"/>
      <c r="N73" s="126" t="s">
        <v>217</v>
      </c>
      <c r="O73" s="126" t="s">
        <v>236</v>
      </c>
      <c r="Q73" s="151" t="s">
        <v>217</v>
      </c>
    </row>
    <row r="74" spans="1:17" ht="22.5" customHeight="1">
      <c r="D74" s="193"/>
      <c r="E74" s="185"/>
      <c r="F74" s="186" t="str">
        <f>F10</f>
        <v>30 มิถุนายน 2563</v>
      </c>
      <c r="G74" s="187"/>
      <c r="H74" s="186" t="str">
        <f>H10</f>
        <v>30 มิถุนายน 2562</v>
      </c>
      <c r="I74" s="163"/>
      <c r="J74" s="166" t="str">
        <f>+F74</f>
        <v>30 มิถุนายน 2563</v>
      </c>
      <c r="K74" s="187"/>
      <c r="L74" s="166" t="str">
        <f>+H74</f>
        <v>30 มิถุนายน 2562</v>
      </c>
      <c r="N74" s="137" t="s">
        <v>254</v>
      </c>
      <c r="O74" s="137" t="s">
        <v>254</v>
      </c>
      <c r="Q74" s="137" t="s">
        <v>254</v>
      </c>
    </row>
    <row r="75" spans="1:17" ht="22.5" customHeight="1">
      <c r="D75" s="193"/>
      <c r="E75" s="193"/>
      <c r="F75" s="155"/>
      <c r="G75" s="177"/>
      <c r="H75" s="155"/>
      <c r="I75" s="178"/>
      <c r="J75" s="155"/>
      <c r="K75" s="177"/>
      <c r="L75" s="155"/>
      <c r="N75" s="126"/>
      <c r="O75" s="126"/>
      <c r="Q75" s="126"/>
    </row>
    <row r="76" spans="1:17" ht="22.5" customHeight="1">
      <c r="A76" s="156" t="s">
        <v>258</v>
      </c>
      <c r="F76" s="160" t="e">
        <f>+F57</f>
        <v>#REF!</v>
      </c>
      <c r="G76" s="160"/>
      <c r="H76" s="160" t="e">
        <f>+H57</f>
        <v>#REF!</v>
      </c>
      <c r="I76" s="160"/>
      <c r="J76" s="160" t="e">
        <f>+J57</f>
        <v>#REF!</v>
      </c>
      <c r="K76" s="160"/>
      <c r="L76" s="160" t="e">
        <f>+L57</f>
        <v>#REF!</v>
      </c>
      <c r="N76" s="201">
        <v>-2960992167</v>
      </c>
      <c r="O76" s="201">
        <v>-2900361663</v>
      </c>
      <c r="Q76" s="201">
        <v>-2960992166.3100014</v>
      </c>
    </row>
    <row r="77" spans="1:17" ht="22.5" customHeight="1">
      <c r="A77" s="156" t="s">
        <v>263</v>
      </c>
      <c r="F77" s="160"/>
      <c r="G77" s="158"/>
      <c r="H77" s="160"/>
      <c r="I77" s="158"/>
      <c r="J77" s="158"/>
      <c r="K77" s="158"/>
      <c r="L77" s="160"/>
      <c r="N77" s="201"/>
      <c r="O77" s="201"/>
      <c r="Q77" s="201"/>
    </row>
    <row r="78" spans="1:17" ht="22.5" customHeight="1">
      <c r="A78" s="188" t="s">
        <v>173</v>
      </c>
      <c r="F78" s="158"/>
      <c r="G78" s="158"/>
      <c r="H78" s="158"/>
      <c r="I78" s="158"/>
      <c r="J78" s="158"/>
      <c r="K78" s="158"/>
      <c r="L78" s="158"/>
      <c r="N78" s="140"/>
      <c r="O78" s="140"/>
      <c r="Q78" s="140"/>
    </row>
    <row r="79" spans="1:17" ht="22.5" customHeight="1">
      <c r="B79" s="151" t="s">
        <v>256</v>
      </c>
      <c r="F79" s="158" t="e">
        <f>+'งบกำไรขาดทุน (บาท) '!F75-#REF!</f>
        <v>#REF!</v>
      </c>
      <c r="G79" s="158"/>
      <c r="H79" s="158" t="e">
        <f>+ROUND('income-statement(YTD) 3m'!H83,0)</f>
        <v>#REF!</v>
      </c>
      <c r="I79" s="158"/>
      <c r="J79" s="158" t="e">
        <f>+'งบกำไรขาดทุน (บาท) '!J75-#REF!</f>
        <v>#REF!</v>
      </c>
      <c r="K79" s="158"/>
      <c r="L79" s="158" t="e">
        <f>+ROUND('income-statement(YTD) 3m'!L83,0)</f>
        <v>#REF!</v>
      </c>
      <c r="N79" s="140">
        <v>141902660</v>
      </c>
      <c r="O79" s="140">
        <v>141902660</v>
      </c>
      <c r="Q79" s="140">
        <v>141902659.94000006</v>
      </c>
    </row>
    <row r="80" spans="1:17" ht="22.5" customHeight="1">
      <c r="B80" s="151" t="s">
        <v>264</v>
      </c>
      <c r="F80" s="159" t="e">
        <f>+'งบกำไรขาดทุน (บาท) '!F77-#REF!</f>
        <v>#REF!</v>
      </c>
      <c r="G80" s="158"/>
      <c r="H80" s="159" t="e">
        <f>+ROUND('income-statement(YTD) 3m'!H84,0)</f>
        <v>#REF!</v>
      </c>
      <c r="I80" s="158"/>
      <c r="J80" s="159" t="e">
        <f>+'งบกำไรขาดทุน (บาท) '!J77-#REF!</f>
        <v>#REF!</v>
      </c>
      <c r="K80" s="158"/>
      <c r="L80" s="159" t="e">
        <f>+ROUND('income-statement(YTD) 3m'!L84,0)</f>
        <v>#REF!</v>
      </c>
      <c r="N80" s="202">
        <v>-28380532</v>
      </c>
      <c r="O80" s="202">
        <v>-28380532</v>
      </c>
      <c r="Q80" s="202">
        <v>-28380531.989999995</v>
      </c>
    </row>
    <row r="81" spans="1:17" ht="23.25" hidden="1" customHeight="1">
      <c r="B81" s="151" t="s">
        <v>100</v>
      </c>
      <c r="F81" s="158"/>
      <c r="G81" s="158"/>
      <c r="H81" s="158"/>
      <c r="I81" s="158"/>
      <c r="J81" s="158"/>
      <c r="K81" s="158"/>
      <c r="L81" s="158"/>
      <c r="N81" s="140"/>
      <c r="O81" s="140"/>
      <c r="Q81" s="140">
        <v>0</v>
      </c>
    </row>
    <row r="82" spans="1:17" ht="20.45" hidden="1" customHeight="1">
      <c r="C82" s="151" t="s">
        <v>101</v>
      </c>
      <c r="F82" s="159" t="e">
        <f>+'งบกำไรขาดทุน (บาท) '!F78-#REF!</f>
        <v>#REF!</v>
      </c>
      <c r="G82" s="158"/>
      <c r="H82" s="159">
        <v>0</v>
      </c>
      <c r="I82" s="158"/>
      <c r="J82" s="159" t="e">
        <f>+'งบกำไรขาดทุน (บาท) '!J78-#REF!</f>
        <v>#REF!</v>
      </c>
      <c r="K82" s="158"/>
      <c r="L82" s="159">
        <v>0</v>
      </c>
      <c r="N82" s="202">
        <v>0</v>
      </c>
      <c r="O82" s="202">
        <v>0</v>
      </c>
      <c r="Q82" s="202">
        <v>0</v>
      </c>
    </row>
    <row r="83" spans="1:17" ht="22.5" customHeight="1">
      <c r="B83" s="151" t="s">
        <v>172</v>
      </c>
      <c r="F83" s="159" t="e">
        <f>SUM(F79:F82)</f>
        <v>#REF!</v>
      </c>
      <c r="G83" s="158"/>
      <c r="H83" s="159" t="e">
        <f>SUM(H79:H82)</f>
        <v>#REF!</v>
      </c>
      <c r="I83" s="158"/>
      <c r="J83" s="159" t="e">
        <f>SUM(J79:J82)</f>
        <v>#REF!</v>
      </c>
      <c r="K83" s="158"/>
      <c r="L83" s="159" t="e">
        <f>SUM(L79:L82)</f>
        <v>#REF!</v>
      </c>
      <c r="N83" s="202">
        <v>113522128</v>
      </c>
      <c r="O83" s="202">
        <v>113522128</v>
      </c>
      <c r="Q83" s="202">
        <v>113522127.95000006</v>
      </c>
    </row>
    <row r="84" spans="1:17" ht="24" hidden="1" customHeight="1" thickBot="1">
      <c r="A84" s="188" t="s">
        <v>171</v>
      </c>
      <c r="F84" s="160" t="e">
        <f>+'งบกำไรขาดทุน (บาท) '!F80-#REF!</f>
        <v>#REF!</v>
      </c>
      <c r="G84" s="158"/>
      <c r="H84" s="160"/>
      <c r="I84" s="158"/>
      <c r="J84" s="160" t="e">
        <f>+'งบกำไรขาดทุน (บาท) '!J80-#REF!</f>
        <v>#REF!</v>
      </c>
      <c r="K84" s="158"/>
      <c r="L84" s="160"/>
      <c r="N84" s="201">
        <v>-240883996</v>
      </c>
      <c r="O84" s="201">
        <v>-240883996</v>
      </c>
      <c r="Q84" s="201">
        <v>0</v>
      </c>
    </row>
    <row r="85" spans="1:17" ht="23.25" hidden="1" customHeight="1">
      <c r="B85" s="151" t="s">
        <v>198</v>
      </c>
      <c r="F85" s="158" t="e">
        <f>+'งบกำไรขาดทุน (บาท) '!F81-#REF!</f>
        <v>#REF!</v>
      </c>
      <c r="G85" s="158"/>
      <c r="H85" s="158" t="e">
        <f>+ROUND(#REF!,0)</f>
        <v>#REF!</v>
      </c>
      <c r="I85" s="158"/>
      <c r="J85" s="158" t="e">
        <f>+'งบกำไรขาดทุน (บาท) '!J81-#REF!</f>
        <v>#REF!</v>
      </c>
      <c r="K85" s="158"/>
      <c r="L85" s="158" t="e">
        <f>+ROUND(#REF!,0)</f>
        <v>#REF!</v>
      </c>
      <c r="N85" s="140">
        <v>0</v>
      </c>
      <c r="O85" s="140">
        <v>0</v>
      </c>
      <c r="Q85" s="140">
        <v>0</v>
      </c>
    </row>
    <row r="86" spans="1:17" ht="23.25" hidden="1" customHeight="1">
      <c r="B86" s="151" t="s">
        <v>199</v>
      </c>
      <c r="F86" s="159" t="e">
        <f>+'งบกำไรขาดทุน (บาท) '!F82-#REF!</f>
        <v>#REF!</v>
      </c>
      <c r="G86" s="158"/>
      <c r="H86" s="159" t="e">
        <f>+ROUND(#REF!,0)</f>
        <v>#REF!</v>
      </c>
      <c r="I86" s="158"/>
      <c r="J86" s="159" t="e">
        <f>+'งบกำไรขาดทุน (บาท) '!J82-#REF!</f>
        <v>#REF!</v>
      </c>
      <c r="K86" s="158"/>
      <c r="L86" s="159" t="e">
        <f>+ROUND(#REF!,0)</f>
        <v>#REF!</v>
      </c>
      <c r="N86" s="202">
        <v>0</v>
      </c>
      <c r="O86" s="202">
        <v>0</v>
      </c>
      <c r="Q86" s="202">
        <v>0</v>
      </c>
    </row>
    <row r="87" spans="1:17" ht="23.25" hidden="1" customHeight="1">
      <c r="A87" s="156"/>
      <c r="B87" s="151" t="s">
        <v>170</v>
      </c>
      <c r="F87" s="159" t="e">
        <f>+'งบกำไรขาดทุน (บาท) '!F83-#REF!</f>
        <v>#REF!</v>
      </c>
      <c r="G87" s="158"/>
      <c r="H87" s="159" t="e">
        <f>SUM(H85:H86)</f>
        <v>#REF!</v>
      </c>
      <c r="I87" s="158"/>
      <c r="J87" s="159" t="e">
        <f>+'งบกำไรขาดทุน (บาท) '!J83-#REF!</f>
        <v>#REF!</v>
      </c>
      <c r="K87" s="158"/>
      <c r="L87" s="159" t="e">
        <f>SUM(L85:L86)</f>
        <v>#REF!</v>
      </c>
      <c r="N87" s="202">
        <v>0</v>
      </c>
      <c r="O87" s="202">
        <v>0</v>
      </c>
      <c r="Q87" s="202">
        <v>0</v>
      </c>
    </row>
    <row r="88" spans="1:17" ht="22.5" customHeight="1">
      <c r="A88" s="157" t="s">
        <v>257</v>
      </c>
      <c r="F88" s="161" t="e">
        <f>+F83+F87</f>
        <v>#REF!</v>
      </c>
      <c r="G88" s="160"/>
      <c r="H88" s="161" t="e">
        <f>+H83+H87</f>
        <v>#REF!</v>
      </c>
      <c r="I88" s="160"/>
      <c r="J88" s="161" t="e">
        <f>+J83+J87</f>
        <v>#REF!</v>
      </c>
      <c r="K88" s="160"/>
      <c r="L88" s="161" t="e">
        <f>+L83+L87</f>
        <v>#REF!</v>
      </c>
      <c r="N88" s="203">
        <v>113522128</v>
      </c>
      <c r="O88" s="203">
        <v>113522128</v>
      </c>
      <c r="Q88" s="203">
        <v>113522127.95000006</v>
      </c>
    </row>
    <row r="89" spans="1:17" ht="22.5" customHeight="1" thickBot="1">
      <c r="A89" s="157" t="s">
        <v>237</v>
      </c>
      <c r="F89" s="182" t="e">
        <f>+F88+F76</f>
        <v>#REF!</v>
      </c>
      <c r="G89" s="160"/>
      <c r="H89" s="182" t="e">
        <f>+H88+H76</f>
        <v>#REF!</v>
      </c>
      <c r="I89" s="160"/>
      <c r="J89" s="182" t="e">
        <f>+J88+J76</f>
        <v>#REF!</v>
      </c>
      <c r="K89" s="160"/>
      <c r="L89" s="182" t="e">
        <f>+L88+L76</f>
        <v>#REF!</v>
      </c>
      <c r="N89" s="204">
        <v>-2847470039</v>
      </c>
      <c r="O89" s="204">
        <v>-2786839535</v>
      </c>
      <c r="Q89" s="204">
        <v>-2847470038.3600011</v>
      </c>
    </row>
    <row r="90" spans="1:17" ht="22.5" customHeight="1" thickTop="1">
      <c r="A90" s="157" t="s">
        <v>265</v>
      </c>
      <c r="F90" s="158"/>
      <c r="G90" s="158"/>
      <c r="H90" s="158"/>
      <c r="I90" s="158"/>
      <c r="J90" s="158"/>
      <c r="K90" s="158"/>
      <c r="L90" s="158"/>
      <c r="N90" s="140"/>
      <c r="O90" s="140"/>
      <c r="Q90" s="140">
        <v>0</v>
      </c>
    </row>
    <row r="91" spans="1:17" ht="22.5" customHeight="1">
      <c r="A91" s="180"/>
      <c r="B91" s="151" t="s">
        <v>208</v>
      </c>
      <c r="F91" s="158" t="e">
        <f>+F93-F92</f>
        <v>#REF!</v>
      </c>
      <c r="G91" s="158"/>
      <c r="H91" s="158" t="e">
        <f>+H93-H92</f>
        <v>#REF!</v>
      </c>
      <c r="I91" s="158"/>
      <c r="J91" s="158" t="e">
        <f>+J93-J92</f>
        <v>#REF!</v>
      </c>
      <c r="K91" s="158"/>
      <c r="L91" s="158" t="e">
        <f>+L93-L92</f>
        <v>#REF!</v>
      </c>
      <c r="N91" s="140">
        <v>-2820382542</v>
      </c>
      <c r="O91" s="140">
        <v>-2786839535</v>
      </c>
      <c r="Q91" s="140">
        <v>-2820382541.0012012</v>
      </c>
    </row>
    <row r="92" spans="1:17" ht="22.5" customHeight="1">
      <c r="A92" s="167"/>
      <c r="B92" s="151" t="s">
        <v>81</v>
      </c>
      <c r="F92" s="158" t="e">
        <f>+'งบกำไรขาดทุน (บาท) '!F89-#REF!</f>
        <v>#REF!</v>
      </c>
      <c r="G92" s="158"/>
      <c r="H92" s="158" t="e">
        <f>+ROUND('income-statement(YTD) 3m'!H96,0)</f>
        <v>#REF!</v>
      </c>
      <c r="I92" s="158"/>
      <c r="J92" s="158" t="e">
        <f>+'งบกำไรขาดทุน (บาท) '!J89-#REF!</f>
        <v>#REF!</v>
      </c>
      <c r="K92" s="158"/>
      <c r="L92" s="158" t="e">
        <f>+ROUND('income-statement(YTD) 3m'!L96,0)</f>
        <v>#REF!</v>
      </c>
      <c r="N92" s="140">
        <v>-27087497</v>
      </c>
      <c r="O92" s="140">
        <v>0</v>
      </c>
      <c r="Q92" s="140">
        <v>-27087497.358799942</v>
      </c>
    </row>
    <row r="93" spans="1:17" ht="22.5" customHeight="1" thickBot="1">
      <c r="A93" s="156"/>
      <c r="F93" s="189" t="e">
        <f>+F89</f>
        <v>#REF!</v>
      </c>
      <c r="G93" s="158"/>
      <c r="H93" s="189" t="e">
        <f>+H89</f>
        <v>#REF!</v>
      </c>
      <c r="I93" s="158"/>
      <c r="J93" s="189" t="e">
        <f>+J89</f>
        <v>#REF!</v>
      </c>
      <c r="K93" s="158"/>
      <c r="L93" s="189" t="e">
        <f>+L89</f>
        <v>#REF!</v>
      </c>
      <c r="N93" s="205">
        <v>-2847470039</v>
      </c>
      <c r="O93" s="205">
        <v>-2786839535</v>
      </c>
      <c r="Q93" s="205">
        <v>-2847470038.3600011</v>
      </c>
    </row>
    <row r="94" spans="1:17" ht="32.25" customHeight="1" thickTop="1">
      <c r="A94" s="157" t="s">
        <v>239</v>
      </c>
      <c r="H94" s="167"/>
      <c r="J94" s="165"/>
      <c r="L94" s="167"/>
      <c r="N94" s="140"/>
      <c r="O94" s="140"/>
      <c r="Q94" s="140"/>
    </row>
    <row r="95" spans="1:17" ht="33.75" customHeight="1">
      <c r="A95" s="157"/>
      <c r="D95" s="170"/>
      <c r="E95" s="170"/>
      <c r="F95" s="171"/>
      <c r="H95" s="171"/>
      <c r="J95" s="171"/>
      <c r="L95" s="171"/>
      <c r="N95" s="139"/>
      <c r="O95" s="138"/>
      <c r="Q95" s="139"/>
    </row>
    <row r="96" spans="1:17" ht="33.75" customHeight="1">
      <c r="A96" s="157"/>
      <c r="D96" s="170"/>
      <c r="E96" s="170"/>
      <c r="F96" s="171"/>
      <c r="H96" s="171"/>
      <c r="J96" s="171"/>
      <c r="L96" s="171"/>
      <c r="N96" s="140"/>
      <c r="O96" s="143"/>
      <c r="Q96" s="140"/>
    </row>
    <row r="97" spans="6:17" ht="23.25">
      <c r="F97" s="194" t="s">
        <v>224</v>
      </c>
      <c r="G97" s="167"/>
      <c r="H97" s="167"/>
      <c r="I97" s="167"/>
      <c r="K97" s="194" t="s">
        <v>231</v>
      </c>
      <c r="L97" s="184"/>
      <c r="N97" s="141" t="s">
        <v>224</v>
      </c>
      <c r="O97" s="141"/>
      <c r="Q97" s="141"/>
    </row>
    <row r="98" spans="6:17" ht="23.25">
      <c r="F98" s="194" t="s">
        <v>89</v>
      </c>
      <c r="G98" s="194"/>
      <c r="I98" s="194"/>
      <c r="K98" s="194" t="s">
        <v>125</v>
      </c>
      <c r="N98" s="141" t="s">
        <v>89</v>
      </c>
      <c r="O98" s="141"/>
      <c r="Q98" s="141"/>
    </row>
    <row r="99" spans="6:17" ht="20.45" customHeight="1">
      <c r="N99" s="122"/>
      <c r="Q99" s="122" t="s">
        <v>224</v>
      </c>
    </row>
    <row r="100" spans="6:17" ht="20.45" customHeight="1">
      <c r="N100" s="122"/>
      <c r="Q100" s="122" t="s">
        <v>89</v>
      </c>
    </row>
  </sheetData>
  <mergeCells count="5">
    <mergeCell ref="A2:L2"/>
    <mergeCell ref="F9:H9"/>
    <mergeCell ref="J9:L9"/>
    <mergeCell ref="F73:H73"/>
    <mergeCell ref="J73:L73"/>
  </mergeCells>
  <conditionalFormatting sqref="L63">
    <cfRule type="cellIs" dxfId="7" priority="8" stopIfTrue="1" operator="equal">
      <formula>0</formula>
    </cfRule>
  </conditionalFormatting>
  <conditionalFormatting sqref="L97">
    <cfRule type="cellIs" dxfId="6" priority="3" stopIfTrue="1" operator="equal">
      <formula>0</formula>
    </cfRule>
  </conditionalFormatting>
  <pageMargins left="1.1023622047244095" right="0.27559055118110237" top="0.39370078740157483" bottom="0" header="0.31496062992125984" footer="0"/>
  <pageSetup paperSize="9" scale="66" fitToHeight="2" orientation="portrait" r:id="rId1"/>
  <headerFooter alignWithMargins="0">
    <oddHeader xml:space="preserve">&amp;C&amp;K000000
</oddHeader>
  </headerFooter>
  <rowBreaks count="1" manualBreakCount="1">
    <brk id="64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1DDAE3"/>
  </sheetPr>
  <dimension ref="A1:R102"/>
  <sheetViews>
    <sheetView topLeftCell="A29" zoomScale="130" zoomScaleNormal="130" zoomScaleSheetLayoutView="100" workbookViewId="0">
      <selection activeCell="H42" sqref="H42"/>
    </sheetView>
  </sheetViews>
  <sheetFormatPr defaultRowHeight="20.45" customHeight="1"/>
  <cols>
    <col min="1" max="1" width="3" style="68" customWidth="1"/>
    <col min="2" max="2" width="2.85546875" style="68" customWidth="1"/>
    <col min="3" max="3" width="59.7109375" style="68" customWidth="1"/>
    <col min="4" max="4" width="9" style="48" customWidth="1"/>
    <col min="5" max="5" width="0.7109375" style="68" customWidth="1"/>
    <col min="6" max="6" width="17.7109375" style="68" customWidth="1"/>
    <col min="7" max="7" width="0.7109375" style="68" customWidth="1"/>
    <col min="8" max="8" width="17.7109375" style="68" customWidth="1"/>
    <col min="9" max="9" width="0.7109375" style="68" customWidth="1"/>
    <col min="10" max="10" width="17.7109375" style="68" customWidth="1"/>
    <col min="11" max="11" width="0.7109375" style="68" customWidth="1"/>
    <col min="12" max="12" width="17.7109375" style="68" customWidth="1"/>
    <col min="13" max="13" width="9.140625" style="68"/>
    <col min="14" max="14" width="3.140625" style="68" customWidth="1"/>
    <col min="15" max="15" width="16" style="76" bestFit="1" customWidth="1"/>
    <col min="16" max="18" width="10" style="76" customWidth="1"/>
    <col min="19" max="231" width="9.140625" style="68"/>
    <col min="232" max="232" width="3" style="68" customWidth="1"/>
    <col min="233" max="233" width="2.85546875" style="68" customWidth="1"/>
    <col min="234" max="234" width="36.28515625" style="68" customWidth="1"/>
    <col min="235" max="235" width="6.5703125" style="68" customWidth="1"/>
    <col min="236" max="236" width="1.28515625" style="68" customWidth="1"/>
    <col min="237" max="237" width="18" style="68" customWidth="1"/>
    <col min="238" max="238" width="1.5703125" style="68" customWidth="1"/>
    <col min="239" max="239" width="16.85546875" style="68" customWidth="1"/>
    <col min="240" max="240" width="1.42578125" style="68" customWidth="1"/>
    <col min="241" max="241" width="18.28515625" style="68" customWidth="1"/>
    <col min="242" max="242" width="1.42578125" style="68" customWidth="1"/>
    <col min="243" max="243" width="16.85546875" style="68" customWidth="1"/>
    <col min="244" max="244" width="9.140625" style="68"/>
    <col min="245" max="245" width="19.5703125" style="68" customWidth="1"/>
    <col min="246" max="487" width="9.140625" style="68"/>
    <col min="488" max="488" width="3" style="68" customWidth="1"/>
    <col min="489" max="489" width="2.85546875" style="68" customWidth="1"/>
    <col min="490" max="490" width="36.28515625" style="68" customWidth="1"/>
    <col min="491" max="491" width="6.5703125" style="68" customWidth="1"/>
    <col min="492" max="492" width="1.28515625" style="68" customWidth="1"/>
    <col min="493" max="493" width="18" style="68" customWidth="1"/>
    <col min="494" max="494" width="1.5703125" style="68" customWidth="1"/>
    <col min="495" max="495" width="16.85546875" style="68" customWidth="1"/>
    <col min="496" max="496" width="1.42578125" style="68" customWidth="1"/>
    <col min="497" max="497" width="18.28515625" style="68" customWidth="1"/>
    <col min="498" max="498" width="1.42578125" style="68" customWidth="1"/>
    <col min="499" max="499" width="16.85546875" style="68" customWidth="1"/>
    <col min="500" max="500" width="9.140625" style="68"/>
    <col min="501" max="501" width="19.5703125" style="68" customWidth="1"/>
    <col min="502" max="743" width="9.140625" style="68"/>
    <col min="744" max="744" width="3" style="68" customWidth="1"/>
    <col min="745" max="745" width="2.85546875" style="68" customWidth="1"/>
    <col min="746" max="746" width="36.28515625" style="68" customWidth="1"/>
    <col min="747" max="747" width="6.5703125" style="68" customWidth="1"/>
    <col min="748" max="748" width="1.28515625" style="68" customWidth="1"/>
    <col min="749" max="749" width="18" style="68" customWidth="1"/>
    <col min="750" max="750" width="1.5703125" style="68" customWidth="1"/>
    <col min="751" max="751" width="16.85546875" style="68" customWidth="1"/>
    <col min="752" max="752" width="1.42578125" style="68" customWidth="1"/>
    <col min="753" max="753" width="18.28515625" style="68" customWidth="1"/>
    <col min="754" max="754" width="1.42578125" style="68" customWidth="1"/>
    <col min="755" max="755" width="16.85546875" style="68" customWidth="1"/>
    <col min="756" max="756" width="9.140625" style="68"/>
    <col min="757" max="757" width="19.5703125" style="68" customWidth="1"/>
    <col min="758" max="999" width="9.140625" style="68"/>
    <col min="1000" max="1000" width="3" style="68" customWidth="1"/>
    <col min="1001" max="1001" width="2.85546875" style="68" customWidth="1"/>
    <col min="1002" max="1002" width="36.28515625" style="68" customWidth="1"/>
    <col min="1003" max="1003" width="6.5703125" style="68" customWidth="1"/>
    <col min="1004" max="1004" width="1.28515625" style="68" customWidth="1"/>
    <col min="1005" max="1005" width="18" style="68" customWidth="1"/>
    <col min="1006" max="1006" width="1.5703125" style="68" customWidth="1"/>
    <col min="1007" max="1007" width="16.85546875" style="68" customWidth="1"/>
    <col min="1008" max="1008" width="1.42578125" style="68" customWidth="1"/>
    <col min="1009" max="1009" width="18.28515625" style="68" customWidth="1"/>
    <col min="1010" max="1010" width="1.42578125" style="68" customWidth="1"/>
    <col min="1011" max="1011" width="16.85546875" style="68" customWidth="1"/>
    <col min="1012" max="1012" width="9.140625" style="68"/>
    <col min="1013" max="1013" width="19.5703125" style="68" customWidth="1"/>
    <col min="1014" max="1255" width="9.140625" style="68"/>
    <col min="1256" max="1256" width="3" style="68" customWidth="1"/>
    <col min="1257" max="1257" width="2.85546875" style="68" customWidth="1"/>
    <col min="1258" max="1258" width="36.28515625" style="68" customWidth="1"/>
    <col min="1259" max="1259" width="6.5703125" style="68" customWidth="1"/>
    <col min="1260" max="1260" width="1.28515625" style="68" customWidth="1"/>
    <col min="1261" max="1261" width="18" style="68" customWidth="1"/>
    <col min="1262" max="1262" width="1.5703125" style="68" customWidth="1"/>
    <col min="1263" max="1263" width="16.85546875" style="68" customWidth="1"/>
    <col min="1264" max="1264" width="1.42578125" style="68" customWidth="1"/>
    <col min="1265" max="1265" width="18.28515625" style="68" customWidth="1"/>
    <col min="1266" max="1266" width="1.42578125" style="68" customWidth="1"/>
    <col min="1267" max="1267" width="16.85546875" style="68" customWidth="1"/>
    <col min="1268" max="1268" width="9.140625" style="68"/>
    <col min="1269" max="1269" width="19.5703125" style="68" customWidth="1"/>
    <col min="1270" max="1511" width="9.140625" style="68"/>
    <col min="1512" max="1512" width="3" style="68" customWidth="1"/>
    <col min="1513" max="1513" width="2.85546875" style="68" customWidth="1"/>
    <col min="1514" max="1514" width="36.28515625" style="68" customWidth="1"/>
    <col min="1515" max="1515" width="6.5703125" style="68" customWidth="1"/>
    <col min="1516" max="1516" width="1.28515625" style="68" customWidth="1"/>
    <col min="1517" max="1517" width="18" style="68" customWidth="1"/>
    <col min="1518" max="1518" width="1.5703125" style="68" customWidth="1"/>
    <col min="1519" max="1519" width="16.85546875" style="68" customWidth="1"/>
    <col min="1520" max="1520" width="1.42578125" style="68" customWidth="1"/>
    <col min="1521" max="1521" width="18.28515625" style="68" customWidth="1"/>
    <col min="1522" max="1522" width="1.42578125" style="68" customWidth="1"/>
    <col min="1523" max="1523" width="16.85546875" style="68" customWidth="1"/>
    <col min="1524" max="1524" width="9.140625" style="68"/>
    <col min="1525" max="1525" width="19.5703125" style="68" customWidth="1"/>
    <col min="1526" max="1767" width="9.140625" style="68"/>
    <col min="1768" max="1768" width="3" style="68" customWidth="1"/>
    <col min="1769" max="1769" width="2.85546875" style="68" customWidth="1"/>
    <col min="1770" max="1770" width="36.28515625" style="68" customWidth="1"/>
    <col min="1771" max="1771" width="6.5703125" style="68" customWidth="1"/>
    <col min="1772" max="1772" width="1.28515625" style="68" customWidth="1"/>
    <col min="1773" max="1773" width="18" style="68" customWidth="1"/>
    <col min="1774" max="1774" width="1.5703125" style="68" customWidth="1"/>
    <col min="1775" max="1775" width="16.85546875" style="68" customWidth="1"/>
    <col min="1776" max="1776" width="1.42578125" style="68" customWidth="1"/>
    <col min="1777" max="1777" width="18.28515625" style="68" customWidth="1"/>
    <col min="1778" max="1778" width="1.42578125" style="68" customWidth="1"/>
    <col min="1779" max="1779" width="16.85546875" style="68" customWidth="1"/>
    <col min="1780" max="1780" width="9.140625" style="68"/>
    <col min="1781" max="1781" width="19.5703125" style="68" customWidth="1"/>
    <col min="1782" max="2023" width="9.140625" style="68"/>
    <col min="2024" max="2024" width="3" style="68" customWidth="1"/>
    <col min="2025" max="2025" width="2.85546875" style="68" customWidth="1"/>
    <col min="2026" max="2026" width="36.28515625" style="68" customWidth="1"/>
    <col min="2027" max="2027" width="6.5703125" style="68" customWidth="1"/>
    <col min="2028" max="2028" width="1.28515625" style="68" customWidth="1"/>
    <col min="2029" max="2029" width="18" style="68" customWidth="1"/>
    <col min="2030" max="2030" width="1.5703125" style="68" customWidth="1"/>
    <col min="2031" max="2031" width="16.85546875" style="68" customWidth="1"/>
    <col min="2032" max="2032" width="1.42578125" style="68" customWidth="1"/>
    <col min="2033" max="2033" width="18.28515625" style="68" customWidth="1"/>
    <col min="2034" max="2034" width="1.42578125" style="68" customWidth="1"/>
    <col min="2035" max="2035" width="16.85546875" style="68" customWidth="1"/>
    <col min="2036" max="2036" width="9.140625" style="68"/>
    <col min="2037" max="2037" width="19.5703125" style="68" customWidth="1"/>
    <col min="2038" max="2279" width="9.140625" style="68"/>
    <col min="2280" max="2280" width="3" style="68" customWidth="1"/>
    <col min="2281" max="2281" width="2.85546875" style="68" customWidth="1"/>
    <col min="2282" max="2282" width="36.28515625" style="68" customWidth="1"/>
    <col min="2283" max="2283" width="6.5703125" style="68" customWidth="1"/>
    <col min="2284" max="2284" width="1.28515625" style="68" customWidth="1"/>
    <col min="2285" max="2285" width="18" style="68" customWidth="1"/>
    <col min="2286" max="2286" width="1.5703125" style="68" customWidth="1"/>
    <col min="2287" max="2287" width="16.85546875" style="68" customWidth="1"/>
    <col min="2288" max="2288" width="1.42578125" style="68" customWidth="1"/>
    <col min="2289" max="2289" width="18.28515625" style="68" customWidth="1"/>
    <col min="2290" max="2290" width="1.42578125" style="68" customWidth="1"/>
    <col min="2291" max="2291" width="16.85546875" style="68" customWidth="1"/>
    <col min="2292" max="2292" width="9.140625" style="68"/>
    <col min="2293" max="2293" width="19.5703125" style="68" customWidth="1"/>
    <col min="2294" max="2535" width="9.140625" style="68"/>
    <col min="2536" max="2536" width="3" style="68" customWidth="1"/>
    <col min="2537" max="2537" width="2.85546875" style="68" customWidth="1"/>
    <col min="2538" max="2538" width="36.28515625" style="68" customWidth="1"/>
    <col min="2539" max="2539" width="6.5703125" style="68" customWidth="1"/>
    <col min="2540" max="2540" width="1.28515625" style="68" customWidth="1"/>
    <col min="2541" max="2541" width="18" style="68" customWidth="1"/>
    <col min="2542" max="2542" width="1.5703125" style="68" customWidth="1"/>
    <col min="2543" max="2543" width="16.85546875" style="68" customWidth="1"/>
    <col min="2544" max="2544" width="1.42578125" style="68" customWidth="1"/>
    <col min="2545" max="2545" width="18.28515625" style="68" customWidth="1"/>
    <col min="2546" max="2546" width="1.42578125" style="68" customWidth="1"/>
    <col min="2547" max="2547" width="16.85546875" style="68" customWidth="1"/>
    <col min="2548" max="2548" width="9.140625" style="68"/>
    <col min="2549" max="2549" width="19.5703125" style="68" customWidth="1"/>
    <col min="2550" max="2791" width="9.140625" style="68"/>
    <col min="2792" max="2792" width="3" style="68" customWidth="1"/>
    <col min="2793" max="2793" width="2.85546875" style="68" customWidth="1"/>
    <col min="2794" max="2794" width="36.28515625" style="68" customWidth="1"/>
    <col min="2795" max="2795" width="6.5703125" style="68" customWidth="1"/>
    <col min="2796" max="2796" width="1.28515625" style="68" customWidth="1"/>
    <col min="2797" max="2797" width="18" style="68" customWidth="1"/>
    <col min="2798" max="2798" width="1.5703125" style="68" customWidth="1"/>
    <col min="2799" max="2799" width="16.85546875" style="68" customWidth="1"/>
    <col min="2800" max="2800" width="1.42578125" style="68" customWidth="1"/>
    <col min="2801" max="2801" width="18.28515625" style="68" customWidth="1"/>
    <col min="2802" max="2802" width="1.42578125" style="68" customWidth="1"/>
    <col min="2803" max="2803" width="16.85546875" style="68" customWidth="1"/>
    <col min="2804" max="2804" width="9.140625" style="68"/>
    <col min="2805" max="2805" width="19.5703125" style="68" customWidth="1"/>
    <col min="2806" max="3047" width="9.140625" style="68"/>
    <col min="3048" max="3048" width="3" style="68" customWidth="1"/>
    <col min="3049" max="3049" width="2.85546875" style="68" customWidth="1"/>
    <col min="3050" max="3050" width="36.28515625" style="68" customWidth="1"/>
    <col min="3051" max="3051" width="6.5703125" style="68" customWidth="1"/>
    <col min="3052" max="3052" width="1.28515625" style="68" customWidth="1"/>
    <col min="3053" max="3053" width="18" style="68" customWidth="1"/>
    <col min="3054" max="3054" width="1.5703125" style="68" customWidth="1"/>
    <col min="3055" max="3055" width="16.85546875" style="68" customWidth="1"/>
    <col min="3056" max="3056" width="1.42578125" style="68" customWidth="1"/>
    <col min="3057" max="3057" width="18.28515625" style="68" customWidth="1"/>
    <col min="3058" max="3058" width="1.42578125" style="68" customWidth="1"/>
    <col min="3059" max="3059" width="16.85546875" style="68" customWidth="1"/>
    <col min="3060" max="3060" width="9.140625" style="68"/>
    <col min="3061" max="3061" width="19.5703125" style="68" customWidth="1"/>
    <col min="3062" max="3303" width="9.140625" style="68"/>
    <col min="3304" max="3304" width="3" style="68" customWidth="1"/>
    <col min="3305" max="3305" width="2.85546875" style="68" customWidth="1"/>
    <col min="3306" max="3306" width="36.28515625" style="68" customWidth="1"/>
    <col min="3307" max="3307" width="6.5703125" style="68" customWidth="1"/>
    <col min="3308" max="3308" width="1.28515625" style="68" customWidth="1"/>
    <col min="3309" max="3309" width="18" style="68" customWidth="1"/>
    <col min="3310" max="3310" width="1.5703125" style="68" customWidth="1"/>
    <col min="3311" max="3311" width="16.85546875" style="68" customWidth="1"/>
    <col min="3312" max="3312" width="1.42578125" style="68" customWidth="1"/>
    <col min="3313" max="3313" width="18.28515625" style="68" customWidth="1"/>
    <col min="3314" max="3314" width="1.42578125" style="68" customWidth="1"/>
    <col min="3315" max="3315" width="16.85546875" style="68" customWidth="1"/>
    <col min="3316" max="3316" width="9.140625" style="68"/>
    <col min="3317" max="3317" width="19.5703125" style="68" customWidth="1"/>
    <col min="3318" max="3559" width="9.140625" style="68"/>
    <col min="3560" max="3560" width="3" style="68" customWidth="1"/>
    <col min="3561" max="3561" width="2.85546875" style="68" customWidth="1"/>
    <col min="3562" max="3562" width="36.28515625" style="68" customWidth="1"/>
    <col min="3563" max="3563" width="6.5703125" style="68" customWidth="1"/>
    <col min="3564" max="3564" width="1.28515625" style="68" customWidth="1"/>
    <col min="3565" max="3565" width="18" style="68" customWidth="1"/>
    <col min="3566" max="3566" width="1.5703125" style="68" customWidth="1"/>
    <col min="3567" max="3567" width="16.85546875" style="68" customWidth="1"/>
    <col min="3568" max="3568" width="1.42578125" style="68" customWidth="1"/>
    <col min="3569" max="3569" width="18.28515625" style="68" customWidth="1"/>
    <col min="3570" max="3570" width="1.42578125" style="68" customWidth="1"/>
    <col min="3571" max="3571" width="16.85546875" style="68" customWidth="1"/>
    <col min="3572" max="3572" width="9.140625" style="68"/>
    <col min="3573" max="3573" width="19.5703125" style="68" customWidth="1"/>
    <col min="3574" max="3815" width="9.140625" style="68"/>
    <col min="3816" max="3816" width="3" style="68" customWidth="1"/>
    <col min="3817" max="3817" width="2.85546875" style="68" customWidth="1"/>
    <col min="3818" max="3818" width="36.28515625" style="68" customWidth="1"/>
    <col min="3819" max="3819" width="6.5703125" style="68" customWidth="1"/>
    <col min="3820" max="3820" width="1.28515625" style="68" customWidth="1"/>
    <col min="3821" max="3821" width="18" style="68" customWidth="1"/>
    <col min="3822" max="3822" width="1.5703125" style="68" customWidth="1"/>
    <col min="3823" max="3823" width="16.85546875" style="68" customWidth="1"/>
    <col min="3824" max="3824" width="1.42578125" style="68" customWidth="1"/>
    <col min="3825" max="3825" width="18.28515625" style="68" customWidth="1"/>
    <col min="3826" max="3826" width="1.42578125" style="68" customWidth="1"/>
    <col min="3827" max="3827" width="16.85546875" style="68" customWidth="1"/>
    <col min="3828" max="3828" width="9.140625" style="68"/>
    <col min="3829" max="3829" width="19.5703125" style="68" customWidth="1"/>
    <col min="3830" max="4071" width="9.140625" style="68"/>
    <col min="4072" max="4072" width="3" style="68" customWidth="1"/>
    <col min="4073" max="4073" width="2.85546875" style="68" customWidth="1"/>
    <col min="4074" max="4074" width="36.28515625" style="68" customWidth="1"/>
    <col min="4075" max="4075" width="6.5703125" style="68" customWidth="1"/>
    <col min="4076" max="4076" width="1.28515625" style="68" customWidth="1"/>
    <col min="4077" max="4077" width="18" style="68" customWidth="1"/>
    <col min="4078" max="4078" width="1.5703125" style="68" customWidth="1"/>
    <col min="4079" max="4079" width="16.85546875" style="68" customWidth="1"/>
    <col min="4080" max="4080" width="1.42578125" style="68" customWidth="1"/>
    <col min="4081" max="4081" width="18.28515625" style="68" customWidth="1"/>
    <col min="4082" max="4082" width="1.42578125" style="68" customWidth="1"/>
    <col min="4083" max="4083" width="16.85546875" style="68" customWidth="1"/>
    <col min="4084" max="4084" width="9.140625" style="68"/>
    <col min="4085" max="4085" width="19.5703125" style="68" customWidth="1"/>
    <col min="4086" max="4327" width="9.140625" style="68"/>
    <col min="4328" max="4328" width="3" style="68" customWidth="1"/>
    <col min="4329" max="4329" width="2.85546875" style="68" customWidth="1"/>
    <col min="4330" max="4330" width="36.28515625" style="68" customWidth="1"/>
    <col min="4331" max="4331" width="6.5703125" style="68" customWidth="1"/>
    <col min="4332" max="4332" width="1.28515625" style="68" customWidth="1"/>
    <col min="4333" max="4333" width="18" style="68" customWidth="1"/>
    <col min="4334" max="4334" width="1.5703125" style="68" customWidth="1"/>
    <col min="4335" max="4335" width="16.85546875" style="68" customWidth="1"/>
    <col min="4336" max="4336" width="1.42578125" style="68" customWidth="1"/>
    <col min="4337" max="4337" width="18.28515625" style="68" customWidth="1"/>
    <col min="4338" max="4338" width="1.42578125" style="68" customWidth="1"/>
    <col min="4339" max="4339" width="16.85546875" style="68" customWidth="1"/>
    <col min="4340" max="4340" width="9.140625" style="68"/>
    <col min="4341" max="4341" width="19.5703125" style="68" customWidth="1"/>
    <col min="4342" max="4583" width="9.140625" style="68"/>
    <col min="4584" max="4584" width="3" style="68" customWidth="1"/>
    <col min="4585" max="4585" width="2.85546875" style="68" customWidth="1"/>
    <col min="4586" max="4586" width="36.28515625" style="68" customWidth="1"/>
    <col min="4587" max="4587" width="6.5703125" style="68" customWidth="1"/>
    <col min="4588" max="4588" width="1.28515625" style="68" customWidth="1"/>
    <col min="4589" max="4589" width="18" style="68" customWidth="1"/>
    <col min="4590" max="4590" width="1.5703125" style="68" customWidth="1"/>
    <col min="4591" max="4591" width="16.85546875" style="68" customWidth="1"/>
    <col min="4592" max="4592" width="1.42578125" style="68" customWidth="1"/>
    <col min="4593" max="4593" width="18.28515625" style="68" customWidth="1"/>
    <col min="4594" max="4594" width="1.42578125" style="68" customWidth="1"/>
    <col min="4595" max="4595" width="16.85546875" style="68" customWidth="1"/>
    <col min="4596" max="4596" width="9.140625" style="68"/>
    <col min="4597" max="4597" width="19.5703125" style="68" customWidth="1"/>
    <col min="4598" max="4839" width="9.140625" style="68"/>
    <col min="4840" max="4840" width="3" style="68" customWidth="1"/>
    <col min="4841" max="4841" width="2.85546875" style="68" customWidth="1"/>
    <col min="4842" max="4842" width="36.28515625" style="68" customWidth="1"/>
    <col min="4843" max="4843" width="6.5703125" style="68" customWidth="1"/>
    <col min="4844" max="4844" width="1.28515625" style="68" customWidth="1"/>
    <col min="4845" max="4845" width="18" style="68" customWidth="1"/>
    <col min="4846" max="4846" width="1.5703125" style="68" customWidth="1"/>
    <col min="4847" max="4847" width="16.85546875" style="68" customWidth="1"/>
    <col min="4848" max="4848" width="1.42578125" style="68" customWidth="1"/>
    <col min="4849" max="4849" width="18.28515625" style="68" customWidth="1"/>
    <col min="4850" max="4850" width="1.42578125" style="68" customWidth="1"/>
    <col min="4851" max="4851" width="16.85546875" style="68" customWidth="1"/>
    <col min="4852" max="4852" width="9.140625" style="68"/>
    <col min="4853" max="4853" width="19.5703125" style="68" customWidth="1"/>
    <col min="4854" max="5095" width="9.140625" style="68"/>
    <col min="5096" max="5096" width="3" style="68" customWidth="1"/>
    <col min="5097" max="5097" width="2.85546875" style="68" customWidth="1"/>
    <col min="5098" max="5098" width="36.28515625" style="68" customWidth="1"/>
    <col min="5099" max="5099" width="6.5703125" style="68" customWidth="1"/>
    <col min="5100" max="5100" width="1.28515625" style="68" customWidth="1"/>
    <col min="5101" max="5101" width="18" style="68" customWidth="1"/>
    <col min="5102" max="5102" width="1.5703125" style="68" customWidth="1"/>
    <col min="5103" max="5103" width="16.85546875" style="68" customWidth="1"/>
    <col min="5104" max="5104" width="1.42578125" style="68" customWidth="1"/>
    <col min="5105" max="5105" width="18.28515625" style="68" customWidth="1"/>
    <col min="5106" max="5106" width="1.42578125" style="68" customWidth="1"/>
    <col min="5107" max="5107" width="16.85546875" style="68" customWidth="1"/>
    <col min="5108" max="5108" width="9.140625" style="68"/>
    <col min="5109" max="5109" width="19.5703125" style="68" customWidth="1"/>
    <col min="5110" max="5351" width="9.140625" style="68"/>
    <col min="5352" max="5352" width="3" style="68" customWidth="1"/>
    <col min="5353" max="5353" width="2.85546875" style="68" customWidth="1"/>
    <col min="5354" max="5354" width="36.28515625" style="68" customWidth="1"/>
    <col min="5355" max="5355" width="6.5703125" style="68" customWidth="1"/>
    <col min="5356" max="5356" width="1.28515625" style="68" customWidth="1"/>
    <col min="5357" max="5357" width="18" style="68" customWidth="1"/>
    <col min="5358" max="5358" width="1.5703125" style="68" customWidth="1"/>
    <col min="5359" max="5359" width="16.85546875" style="68" customWidth="1"/>
    <col min="5360" max="5360" width="1.42578125" style="68" customWidth="1"/>
    <col min="5361" max="5361" width="18.28515625" style="68" customWidth="1"/>
    <col min="5362" max="5362" width="1.42578125" style="68" customWidth="1"/>
    <col min="5363" max="5363" width="16.85546875" style="68" customWidth="1"/>
    <col min="5364" max="5364" width="9.140625" style="68"/>
    <col min="5365" max="5365" width="19.5703125" style="68" customWidth="1"/>
    <col min="5366" max="5607" width="9.140625" style="68"/>
    <col min="5608" max="5608" width="3" style="68" customWidth="1"/>
    <col min="5609" max="5609" width="2.85546875" style="68" customWidth="1"/>
    <col min="5610" max="5610" width="36.28515625" style="68" customWidth="1"/>
    <col min="5611" max="5611" width="6.5703125" style="68" customWidth="1"/>
    <col min="5612" max="5612" width="1.28515625" style="68" customWidth="1"/>
    <col min="5613" max="5613" width="18" style="68" customWidth="1"/>
    <col min="5614" max="5614" width="1.5703125" style="68" customWidth="1"/>
    <col min="5615" max="5615" width="16.85546875" style="68" customWidth="1"/>
    <col min="5616" max="5616" width="1.42578125" style="68" customWidth="1"/>
    <col min="5617" max="5617" width="18.28515625" style="68" customWidth="1"/>
    <col min="5618" max="5618" width="1.42578125" style="68" customWidth="1"/>
    <col min="5619" max="5619" width="16.85546875" style="68" customWidth="1"/>
    <col min="5620" max="5620" width="9.140625" style="68"/>
    <col min="5621" max="5621" width="19.5703125" style="68" customWidth="1"/>
    <col min="5622" max="5863" width="9.140625" style="68"/>
    <col min="5864" max="5864" width="3" style="68" customWidth="1"/>
    <col min="5865" max="5865" width="2.85546875" style="68" customWidth="1"/>
    <col min="5866" max="5866" width="36.28515625" style="68" customWidth="1"/>
    <col min="5867" max="5867" width="6.5703125" style="68" customWidth="1"/>
    <col min="5868" max="5868" width="1.28515625" style="68" customWidth="1"/>
    <col min="5869" max="5869" width="18" style="68" customWidth="1"/>
    <col min="5870" max="5870" width="1.5703125" style="68" customWidth="1"/>
    <col min="5871" max="5871" width="16.85546875" style="68" customWidth="1"/>
    <col min="5872" max="5872" width="1.42578125" style="68" customWidth="1"/>
    <col min="5873" max="5873" width="18.28515625" style="68" customWidth="1"/>
    <col min="5874" max="5874" width="1.42578125" style="68" customWidth="1"/>
    <col min="5875" max="5875" width="16.85546875" style="68" customWidth="1"/>
    <col min="5876" max="5876" width="9.140625" style="68"/>
    <col min="5877" max="5877" width="19.5703125" style="68" customWidth="1"/>
    <col min="5878" max="6119" width="9.140625" style="68"/>
    <col min="6120" max="6120" width="3" style="68" customWidth="1"/>
    <col min="6121" max="6121" width="2.85546875" style="68" customWidth="1"/>
    <col min="6122" max="6122" width="36.28515625" style="68" customWidth="1"/>
    <col min="6123" max="6123" width="6.5703125" style="68" customWidth="1"/>
    <col min="6124" max="6124" width="1.28515625" style="68" customWidth="1"/>
    <col min="6125" max="6125" width="18" style="68" customWidth="1"/>
    <col min="6126" max="6126" width="1.5703125" style="68" customWidth="1"/>
    <col min="6127" max="6127" width="16.85546875" style="68" customWidth="1"/>
    <col min="6128" max="6128" width="1.42578125" style="68" customWidth="1"/>
    <col min="6129" max="6129" width="18.28515625" style="68" customWidth="1"/>
    <col min="6130" max="6130" width="1.42578125" style="68" customWidth="1"/>
    <col min="6131" max="6131" width="16.85546875" style="68" customWidth="1"/>
    <col min="6132" max="6132" width="9.140625" style="68"/>
    <col min="6133" max="6133" width="19.5703125" style="68" customWidth="1"/>
    <col min="6134" max="6375" width="9.140625" style="68"/>
    <col min="6376" max="6376" width="3" style="68" customWidth="1"/>
    <col min="6377" max="6377" width="2.85546875" style="68" customWidth="1"/>
    <col min="6378" max="6378" width="36.28515625" style="68" customWidth="1"/>
    <col min="6379" max="6379" width="6.5703125" style="68" customWidth="1"/>
    <col min="6380" max="6380" width="1.28515625" style="68" customWidth="1"/>
    <col min="6381" max="6381" width="18" style="68" customWidth="1"/>
    <col min="6382" max="6382" width="1.5703125" style="68" customWidth="1"/>
    <col min="6383" max="6383" width="16.85546875" style="68" customWidth="1"/>
    <col min="6384" max="6384" width="1.42578125" style="68" customWidth="1"/>
    <col min="6385" max="6385" width="18.28515625" style="68" customWidth="1"/>
    <col min="6386" max="6386" width="1.42578125" style="68" customWidth="1"/>
    <col min="6387" max="6387" width="16.85546875" style="68" customWidth="1"/>
    <col min="6388" max="6388" width="9.140625" style="68"/>
    <col min="6389" max="6389" width="19.5703125" style="68" customWidth="1"/>
    <col min="6390" max="6631" width="9.140625" style="68"/>
    <col min="6632" max="6632" width="3" style="68" customWidth="1"/>
    <col min="6633" max="6633" width="2.85546875" style="68" customWidth="1"/>
    <col min="6634" max="6634" width="36.28515625" style="68" customWidth="1"/>
    <col min="6635" max="6635" width="6.5703125" style="68" customWidth="1"/>
    <col min="6636" max="6636" width="1.28515625" style="68" customWidth="1"/>
    <col min="6637" max="6637" width="18" style="68" customWidth="1"/>
    <col min="6638" max="6638" width="1.5703125" style="68" customWidth="1"/>
    <col min="6639" max="6639" width="16.85546875" style="68" customWidth="1"/>
    <col min="6640" max="6640" width="1.42578125" style="68" customWidth="1"/>
    <col min="6641" max="6641" width="18.28515625" style="68" customWidth="1"/>
    <col min="6642" max="6642" width="1.42578125" style="68" customWidth="1"/>
    <col min="6643" max="6643" width="16.85546875" style="68" customWidth="1"/>
    <col min="6644" max="6644" width="9.140625" style="68"/>
    <col min="6645" max="6645" width="19.5703125" style="68" customWidth="1"/>
    <col min="6646" max="6887" width="9.140625" style="68"/>
    <col min="6888" max="6888" width="3" style="68" customWidth="1"/>
    <col min="6889" max="6889" width="2.85546875" style="68" customWidth="1"/>
    <col min="6890" max="6890" width="36.28515625" style="68" customWidth="1"/>
    <col min="6891" max="6891" width="6.5703125" style="68" customWidth="1"/>
    <col min="6892" max="6892" width="1.28515625" style="68" customWidth="1"/>
    <col min="6893" max="6893" width="18" style="68" customWidth="1"/>
    <col min="6894" max="6894" width="1.5703125" style="68" customWidth="1"/>
    <col min="6895" max="6895" width="16.85546875" style="68" customWidth="1"/>
    <col min="6896" max="6896" width="1.42578125" style="68" customWidth="1"/>
    <col min="6897" max="6897" width="18.28515625" style="68" customWidth="1"/>
    <col min="6898" max="6898" width="1.42578125" style="68" customWidth="1"/>
    <col min="6899" max="6899" width="16.85546875" style="68" customWidth="1"/>
    <col min="6900" max="6900" width="9.140625" style="68"/>
    <col min="6901" max="6901" width="19.5703125" style="68" customWidth="1"/>
    <col min="6902" max="7143" width="9.140625" style="68"/>
    <col min="7144" max="7144" width="3" style="68" customWidth="1"/>
    <col min="7145" max="7145" width="2.85546875" style="68" customWidth="1"/>
    <col min="7146" max="7146" width="36.28515625" style="68" customWidth="1"/>
    <col min="7147" max="7147" width="6.5703125" style="68" customWidth="1"/>
    <col min="7148" max="7148" width="1.28515625" style="68" customWidth="1"/>
    <col min="7149" max="7149" width="18" style="68" customWidth="1"/>
    <col min="7150" max="7150" width="1.5703125" style="68" customWidth="1"/>
    <col min="7151" max="7151" width="16.85546875" style="68" customWidth="1"/>
    <col min="7152" max="7152" width="1.42578125" style="68" customWidth="1"/>
    <col min="7153" max="7153" width="18.28515625" style="68" customWidth="1"/>
    <col min="7154" max="7154" width="1.42578125" style="68" customWidth="1"/>
    <col min="7155" max="7155" width="16.85546875" style="68" customWidth="1"/>
    <col min="7156" max="7156" width="9.140625" style="68"/>
    <col min="7157" max="7157" width="19.5703125" style="68" customWidth="1"/>
    <col min="7158" max="7399" width="9.140625" style="68"/>
    <col min="7400" max="7400" width="3" style="68" customWidth="1"/>
    <col min="7401" max="7401" width="2.85546875" style="68" customWidth="1"/>
    <col min="7402" max="7402" width="36.28515625" style="68" customWidth="1"/>
    <col min="7403" max="7403" width="6.5703125" style="68" customWidth="1"/>
    <col min="7404" max="7404" width="1.28515625" style="68" customWidth="1"/>
    <col min="7405" max="7405" width="18" style="68" customWidth="1"/>
    <col min="7406" max="7406" width="1.5703125" style="68" customWidth="1"/>
    <col min="7407" max="7407" width="16.85546875" style="68" customWidth="1"/>
    <col min="7408" max="7408" width="1.42578125" style="68" customWidth="1"/>
    <col min="7409" max="7409" width="18.28515625" style="68" customWidth="1"/>
    <col min="7410" max="7410" width="1.42578125" style="68" customWidth="1"/>
    <col min="7411" max="7411" width="16.85546875" style="68" customWidth="1"/>
    <col min="7412" max="7412" width="9.140625" style="68"/>
    <col min="7413" max="7413" width="19.5703125" style="68" customWidth="1"/>
    <col min="7414" max="7655" width="9.140625" style="68"/>
    <col min="7656" max="7656" width="3" style="68" customWidth="1"/>
    <col min="7657" max="7657" width="2.85546875" style="68" customWidth="1"/>
    <col min="7658" max="7658" width="36.28515625" style="68" customWidth="1"/>
    <col min="7659" max="7659" width="6.5703125" style="68" customWidth="1"/>
    <col min="7660" max="7660" width="1.28515625" style="68" customWidth="1"/>
    <col min="7661" max="7661" width="18" style="68" customWidth="1"/>
    <col min="7662" max="7662" width="1.5703125" style="68" customWidth="1"/>
    <col min="7663" max="7663" width="16.85546875" style="68" customWidth="1"/>
    <col min="7664" max="7664" width="1.42578125" style="68" customWidth="1"/>
    <col min="7665" max="7665" width="18.28515625" style="68" customWidth="1"/>
    <col min="7666" max="7666" width="1.42578125" style="68" customWidth="1"/>
    <col min="7667" max="7667" width="16.85546875" style="68" customWidth="1"/>
    <col min="7668" max="7668" width="9.140625" style="68"/>
    <col min="7669" max="7669" width="19.5703125" style="68" customWidth="1"/>
    <col min="7670" max="7911" width="9.140625" style="68"/>
    <col min="7912" max="7912" width="3" style="68" customWidth="1"/>
    <col min="7913" max="7913" width="2.85546875" style="68" customWidth="1"/>
    <col min="7914" max="7914" width="36.28515625" style="68" customWidth="1"/>
    <col min="7915" max="7915" width="6.5703125" style="68" customWidth="1"/>
    <col min="7916" max="7916" width="1.28515625" style="68" customWidth="1"/>
    <col min="7917" max="7917" width="18" style="68" customWidth="1"/>
    <col min="7918" max="7918" width="1.5703125" style="68" customWidth="1"/>
    <col min="7919" max="7919" width="16.85546875" style="68" customWidth="1"/>
    <col min="7920" max="7920" width="1.42578125" style="68" customWidth="1"/>
    <col min="7921" max="7921" width="18.28515625" style="68" customWidth="1"/>
    <col min="7922" max="7922" width="1.42578125" style="68" customWidth="1"/>
    <col min="7923" max="7923" width="16.85546875" style="68" customWidth="1"/>
    <col min="7924" max="7924" width="9.140625" style="68"/>
    <col min="7925" max="7925" width="19.5703125" style="68" customWidth="1"/>
    <col min="7926" max="8167" width="9.140625" style="68"/>
    <col min="8168" max="8168" width="3" style="68" customWidth="1"/>
    <col min="8169" max="8169" width="2.85546875" style="68" customWidth="1"/>
    <col min="8170" max="8170" width="36.28515625" style="68" customWidth="1"/>
    <col min="8171" max="8171" width="6.5703125" style="68" customWidth="1"/>
    <col min="8172" max="8172" width="1.28515625" style="68" customWidth="1"/>
    <col min="8173" max="8173" width="18" style="68" customWidth="1"/>
    <col min="8174" max="8174" width="1.5703125" style="68" customWidth="1"/>
    <col min="8175" max="8175" width="16.85546875" style="68" customWidth="1"/>
    <col min="8176" max="8176" width="1.42578125" style="68" customWidth="1"/>
    <col min="8177" max="8177" width="18.28515625" style="68" customWidth="1"/>
    <col min="8178" max="8178" width="1.42578125" style="68" customWidth="1"/>
    <col min="8179" max="8179" width="16.85546875" style="68" customWidth="1"/>
    <col min="8180" max="8180" width="9.140625" style="68"/>
    <col min="8181" max="8181" width="19.5703125" style="68" customWidth="1"/>
    <col min="8182" max="8423" width="9.140625" style="68"/>
    <col min="8424" max="8424" width="3" style="68" customWidth="1"/>
    <col min="8425" max="8425" width="2.85546875" style="68" customWidth="1"/>
    <col min="8426" max="8426" width="36.28515625" style="68" customWidth="1"/>
    <col min="8427" max="8427" width="6.5703125" style="68" customWidth="1"/>
    <col min="8428" max="8428" width="1.28515625" style="68" customWidth="1"/>
    <col min="8429" max="8429" width="18" style="68" customWidth="1"/>
    <col min="8430" max="8430" width="1.5703125" style="68" customWidth="1"/>
    <col min="8431" max="8431" width="16.85546875" style="68" customWidth="1"/>
    <col min="8432" max="8432" width="1.42578125" style="68" customWidth="1"/>
    <col min="8433" max="8433" width="18.28515625" style="68" customWidth="1"/>
    <col min="8434" max="8434" width="1.42578125" style="68" customWidth="1"/>
    <col min="8435" max="8435" width="16.85546875" style="68" customWidth="1"/>
    <col min="8436" max="8436" width="9.140625" style="68"/>
    <col min="8437" max="8437" width="19.5703125" style="68" customWidth="1"/>
    <col min="8438" max="8679" width="9.140625" style="68"/>
    <col min="8680" max="8680" width="3" style="68" customWidth="1"/>
    <col min="8681" max="8681" width="2.85546875" style="68" customWidth="1"/>
    <col min="8682" max="8682" width="36.28515625" style="68" customWidth="1"/>
    <col min="8683" max="8683" width="6.5703125" style="68" customWidth="1"/>
    <col min="8684" max="8684" width="1.28515625" style="68" customWidth="1"/>
    <col min="8685" max="8685" width="18" style="68" customWidth="1"/>
    <col min="8686" max="8686" width="1.5703125" style="68" customWidth="1"/>
    <col min="8687" max="8687" width="16.85546875" style="68" customWidth="1"/>
    <col min="8688" max="8688" width="1.42578125" style="68" customWidth="1"/>
    <col min="8689" max="8689" width="18.28515625" style="68" customWidth="1"/>
    <col min="8690" max="8690" width="1.42578125" style="68" customWidth="1"/>
    <col min="8691" max="8691" width="16.85546875" style="68" customWidth="1"/>
    <col min="8692" max="8692" width="9.140625" style="68"/>
    <col min="8693" max="8693" width="19.5703125" style="68" customWidth="1"/>
    <col min="8694" max="8935" width="9.140625" style="68"/>
    <col min="8936" max="8936" width="3" style="68" customWidth="1"/>
    <col min="8937" max="8937" width="2.85546875" style="68" customWidth="1"/>
    <col min="8938" max="8938" width="36.28515625" style="68" customWidth="1"/>
    <col min="8939" max="8939" width="6.5703125" style="68" customWidth="1"/>
    <col min="8940" max="8940" width="1.28515625" style="68" customWidth="1"/>
    <col min="8941" max="8941" width="18" style="68" customWidth="1"/>
    <col min="8942" max="8942" width="1.5703125" style="68" customWidth="1"/>
    <col min="8943" max="8943" width="16.85546875" style="68" customWidth="1"/>
    <col min="8944" max="8944" width="1.42578125" style="68" customWidth="1"/>
    <col min="8945" max="8945" width="18.28515625" style="68" customWidth="1"/>
    <col min="8946" max="8946" width="1.42578125" style="68" customWidth="1"/>
    <col min="8947" max="8947" width="16.85546875" style="68" customWidth="1"/>
    <col min="8948" max="8948" width="9.140625" style="68"/>
    <col min="8949" max="8949" width="19.5703125" style="68" customWidth="1"/>
    <col min="8950" max="9191" width="9.140625" style="68"/>
    <col min="9192" max="9192" width="3" style="68" customWidth="1"/>
    <col min="9193" max="9193" width="2.85546875" style="68" customWidth="1"/>
    <col min="9194" max="9194" width="36.28515625" style="68" customWidth="1"/>
    <col min="9195" max="9195" width="6.5703125" style="68" customWidth="1"/>
    <col min="9196" max="9196" width="1.28515625" style="68" customWidth="1"/>
    <col min="9197" max="9197" width="18" style="68" customWidth="1"/>
    <col min="9198" max="9198" width="1.5703125" style="68" customWidth="1"/>
    <col min="9199" max="9199" width="16.85546875" style="68" customWidth="1"/>
    <col min="9200" max="9200" width="1.42578125" style="68" customWidth="1"/>
    <col min="9201" max="9201" width="18.28515625" style="68" customWidth="1"/>
    <col min="9202" max="9202" width="1.42578125" style="68" customWidth="1"/>
    <col min="9203" max="9203" width="16.85546875" style="68" customWidth="1"/>
    <col min="9204" max="9204" width="9.140625" style="68"/>
    <col min="9205" max="9205" width="19.5703125" style="68" customWidth="1"/>
    <col min="9206" max="9447" width="9.140625" style="68"/>
    <col min="9448" max="9448" width="3" style="68" customWidth="1"/>
    <col min="9449" max="9449" width="2.85546875" style="68" customWidth="1"/>
    <col min="9450" max="9450" width="36.28515625" style="68" customWidth="1"/>
    <col min="9451" max="9451" width="6.5703125" style="68" customWidth="1"/>
    <col min="9452" max="9452" width="1.28515625" style="68" customWidth="1"/>
    <col min="9453" max="9453" width="18" style="68" customWidth="1"/>
    <col min="9454" max="9454" width="1.5703125" style="68" customWidth="1"/>
    <col min="9455" max="9455" width="16.85546875" style="68" customWidth="1"/>
    <col min="9456" max="9456" width="1.42578125" style="68" customWidth="1"/>
    <col min="9457" max="9457" width="18.28515625" style="68" customWidth="1"/>
    <col min="9458" max="9458" width="1.42578125" style="68" customWidth="1"/>
    <col min="9459" max="9459" width="16.85546875" style="68" customWidth="1"/>
    <col min="9460" max="9460" width="9.140625" style="68"/>
    <col min="9461" max="9461" width="19.5703125" style="68" customWidth="1"/>
    <col min="9462" max="9703" width="9.140625" style="68"/>
    <col min="9704" max="9704" width="3" style="68" customWidth="1"/>
    <col min="9705" max="9705" width="2.85546875" style="68" customWidth="1"/>
    <col min="9706" max="9706" width="36.28515625" style="68" customWidth="1"/>
    <col min="9707" max="9707" width="6.5703125" style="68" customWidth="1"/>
    <col min="9708" max="9708" width="1.28515625" style="68" customWidth="1"/>
    <col min="9709" max="9709" width="18" style="68" customWidth="1"/>
    <col min="9710" max="9710" width="1.5703125" style="68" customWidth="1"/>
    <col min="9711" max="9711" width="16.85546875" style="68" customWidth="1"/>
    <col min="9712" max="9712" width="1.42578125" style="68" customWidth="1"/>
    <col min="9713" max="9713" width="18.28515625" style="68" customWidth="1"/>
    <col min="9714" max="9714" width="1.42578125" style="68" customWidth="1"/>
    <col min="9715" max="9715" width="16.85546875" style="68" customWidth="1"/>
    <col min="9716" max="9716" width="9.140625" style="68"/>
    <col min="9717" max="9717" width="19.5703125" style="68" customWidth="1"/>
    <col min="9718" max="9959" width="9.140625" style="68"/>
    <col min="9960" max="9960" width="3" style="68" customWidth="1"/>
    <col min="9961" max="9961" width="2.85546875" style="68" customWidth="1"/>
    <col min="9962" max="9962" width="36.28515625" style="68" customWidth="1"/>
    <col min="9963" max="9963" width="6.5703125" style="68" customWidth="1"/>
    <col min="9964" max="9964" width="1.28515625" style="68" customWidth="1"/>
    <col min="9965" max="9965" width="18" style="68" customWidth="1"/>
    <col min="9966" max="9966" width="1.5703125" style="68" customWidth="1"/>
    <col min="9967" max="9967" width="16.85546875" style="68" customWidth="1"/>
    <col min="9968" max="9968" width="1.42578125" style="68" customWidth="1"/>
    <col min="9969" max="9969" width="18.28515625" style="68" customWidth="1"/>
    <col min="9970" max="9970" width="1.42578125" style="68" customWidth="1"/>
    <col min="9971" max="9971" width="16.85546875" style="68" customWidth="1"/>
    <col min="9972" max="9972" width="9.140625" style="68"/>
    <col min="9973" max="9973" width="19.5703125" style="68" customWidth="1"/>
    <col min="9974" max="10215" width="9.140625" style="68"/>
    <col min="10216" max="10216" width="3" style="68" customWidth="1"/>
    <col min="10217" max="10217" width="2.85546875" style="68" customWidth="1"/>
    <col min="10218" max="10218" width="36.28515625" style="68" customWidth="1"/>
    <col min="10219" max="10219" width="6.5703125" style="68" customWidth="1"/>
    <col min="10220" max="10220" width="1.28515625" style="68" customWidth="1"/>
    <col min="10221" max="10221" width="18" style="68" customWidth="1"/>
    <col min="10222" max="10222" width="1.5703125" style="68" customWidth="1"/>
    <col min="10223" max="10223" width="16.85546875" style="68" customWidth="1"/>
    <col min="10224" max="10224" width="1.42578125" style="68" customWidth="1"/>
    <col min="10225" max="10225" width="18.28515625" style="68" customWidth="1"/>
    <col min="10226" max="10226" width="1.42578125" style="68" customWidth="1"/>
    <col min="10227" max="10227" width="16.85546875" style="68" customWidth="1"/>
    <col min="10228" max="10228" width="9.140625" style="68"/>
    <col min="10229" max="10229" width="19.5703125" style="68" customWidth="1"/>
    <col min="10230" max="10471" width="9.140625" style="68"/>
    <col min="10472" max="10472" width="3" style="68" customWidth="1"/>
    <col min="10473" max="10473" width="2.85546875" style="68" customWidth="1"/>
    <col min="10474" max="10474" width="36.28515625" style="68" customWidth="1"/>
    <col min="10475" max="10475" width="6.5703125" style="68" customWidth="1"/>
    <col min="10476" max="10476" width="1.28515625" style="68" customWidth="1"/>
    <col min="10477" max="10477" width="18" style="68" customWidth="1"/>
    <col min="10478" max="10478" width="1.5703125" style="68" customWidth="1"/>
    <col min="10479" max="10479" width="16.85546875" style="68" customWidth="1"/>
    <col min="10480" max="10480" width="1.42578125" style="68" customWidth="1"/>
    <col min="10481" max="10481" width="18.28515625" style="68" customWidth="1"/>
    <col min="10482" max="10482" width="1.42578125" style="68" customWidth="1"/>
    <col min="10483" max="10483" width="16.85546875" style="68" customWidth="1"/>
    <col min="10484" max="10484" width="9.140625" style="68"/>
    <col min="10485" max="10485" width="19.5703125" style="68" customWidth="1"/>
    <col min="10486" max="10727" width="9.140625" style="68"/>
    <col min="10728" max="10728" width="3" style="68" customWidth="1"/>
    <col min="10729" max="10729" width="2.85546875" style="68" customWidth="1"/>
    <col min="10730" max="10730" width="36.28515625" style="68" customWidth="1"/>
    <col min="10731" max="10731" width="6.5703125" style="68" customWidth="1"/>
    <col min="10732" max="10732" width="1.28515625" style="68" customWidth="1"/>
    <col min="10733" max="10733" width="18" style="68" customWidth="1"/>
    <col min="10734" max="10734" width="1.5703125" style="68" customWidth="1"/>
    <col min="10735" max="10735" width="16.85546875" style="68" customWidth="1"/>
    <col min="10736" max="10736" width="1.42578125" style="68" customWidth="1"/>
    <col min="10737" max="10737" width="18.28515625" style="68" customWidth="1"/>
    <col min="10738" max="10738" width="1.42578125" style="68" customWidth="1"/>
    <col min="10739" max="10739" width="16.85546875" style="68" customWidth="1"/>
    <col min="10740" max="10740" width="9.140625" style="68"/>
    <col min="10741" max="10741" width="19.5703125" style="68" customWidth="1"/>
    <col min="10742" max="10983" width="9.140625" style="68"/>
    <col min="10984" max="10984" width="3" style="68" customWidth="1"/>
    <col min="10985" max="10985" width="2.85546875" style="68" customWidth="1"/>
    <col min="10986" max="10986" width="36.28515625" style="68" customWidth="1"/>
    <col min="10987" max="10987" width="6.5703125" style="68" customWidth="1"/>
    <col min="10988" max="10988" width="1.28515625" style="68" customWidth="1"/>
    <col min="10989" max="10989" width="18" style="68" customWidth="1"/>
    <col min="10990" max="10990" width="1.5703125" style="68" customWidth="1"/>
    <col min="10991" max="10991" width="16.85546875" style="68" customWidth="1"/>
    <col min="10992" max="10992" width="1.42578125" style="68" customWidth="1"/>
    <col min="10993" max="10993" width="18.28515625" style="68" customWidth="1"/>
    <col min="10994" max="10994" width="1.42578125" style="68" customWidth="1"/>
    <col min="10995" max="10995" width="16.85546875" style="68" customWidth="1"/>
    <col min="10996" max="10996" width="9.140625" style="68"/>
    <col min="10997" max="10997" width="19.5703125" style="68" customWidth="1"/>
    <col min="10998" max="11239" width="9.140625" style="68"/>
    <col min="11240" max="11240" width="3" style="68" customWidth="1"/>
    <col min="11241" max="11241" width="2.85546875" style="68" customWidth="1"/>
    <col min="11242" max="11242" width="36.28515625" style="68" customWidth="1"/>
    <col min="11243" max="11243" width="6.5703125" style="68" customWidth="1"/>
    <col min="11244" max="11244" width="1.28515625" style="68" customWidth="1"/>
    <col min="11245" max="11245" width="18" style="68" customWidth="1"/>
    <col min="11246" max="11246" width="1.5703125" style="68" customWidth="1"/>
    <col min="11247" max="11247" width="16.85546875" style="68" customWidth="1"/>
    <col min="11248" max="11248" width="1.42578125" style="68" customWidth="1"/>
    <col min="11249" max="11249" width="18.28515625" style="68" customWidth="1"/>
    <col min="11250" max="11250" width="1.42578125" style="68" customWidth="1"/>
    <col min="11251" max="11251" width="16.85546875" style="68" customWidth="1"/>
    <col min="11252" max="11252" width="9.140625" style="68"/>
    <col min="11253" max="11253" width="19.5703125" style="68" customWidth="1"/>
    <col min="11254" max="11495" width="9.140625" style="68"/>
    <col min="11496" max="11496" width="3" style="68" customWidth="1"/>
    <col min="11497" max="11497" width="2.85546875" style="68" customWidth="1"/>
    <col min="11498" max="11498" width="36.28515625" style="68" customWidth="1"/>
    <col min="11499" max="11499" width="6.5703125" style="68" customWidth="1"/>
    <col min="11500" max="11500" width="1.28515625" style="68" customWidth="1"/>
    <col min="11501" max="11501" width="18" style="68" customWidth="1"/>
    <col min="11502" max="11502" width="1.5703125" style="68" customWidth="1"/>
    <col min="11503" max="11503" width="16.85546875" style="68" customWidth="1"/>
    <col min="11504" max="11504" width="1.42578125" style="68" customWidth="1"/>
    <col min="11505" max="11505" width="18.28515625" style="68" customWidth="1"/>
    <col min="11506" max="11506" width="1.42578125" style="68" customWidth="1"/>
    <col min="11507" max="11507" width="16.85546875" style="68" customWidth="1"/>
    <col min="11508" max="11508" width="9.140625" style="68"/>
    <col min="11509" max="11509" width="19.5703125" style="68" customWidth="1"/>
    <col min="11510" max="11751" width="9.140625" style="68"/>
    <col min="11752" max="11752" width="3" style="68" customWidth="1"/>
    <col min="11753" max="11753" width="2.85546875" style="68" customWidth="1"/>
    <col min="11754" max="11754" width="36.28515625" style="68" customWidth="1"/>
    <col min="11755" max="11755" width="6.5703125" style="68" customWidth="1"/>
    <col min="11756" max="11756" width="1.28515625" style="68" customWidth="1"/>
    <col min="11757" max="11757" width="18" style="68" customWidth="1"/>
    <col min="11758" max="11758" width="1.5703125" style="68" customWidth="1"/>
    <col min="11759" max="11759" width="16.85546875" style="68" customWidth="1"/>
    <col min="11760" max="11760" width="1.42578125" style="68" customWidth="1"/>
    <col min="11761" max="11761" width="18.28515625" style="68" customWidth="1"/>
    <col min="11762" max="11762" width="1.42578125" style="68" customWidth="1"/>
    <col min="11763" max="11763" width="16.85546875" style="68" customWidth="1"/>
    <col min="11764" max="11764" width="9.140625" style="68"/>
    <col min="11765" max="11765" width="19.5703125" style="68" customWidth="1"/>
    <col min="11766" max="12007" width="9.140625" style="68"/>
    <col min="12008" max="12008" width="3" style="68" customWidth="1"/>
    <col min="12009" max="12009" width="2.85546875" style="68" customWidth="1"/>
    <col min="12010" max="12010" width="36.28515625" style="68" customWidth="1"/>
    <col min="12011" max="12011" width="6.5703125" style="68" customWidth="1"/>
    <col min="12012" max="12012" width="1.28515625" style="68" customWidth="1"/>
    <col min="12013" max="12013" width="18" style="68" customWidth="1"/>
    <col min="12014" max="12014" width="1.5703125" style="68" customWidth="1"/>
    <col min="12015" max="12015" width="16.85546875" style="68" customWidth="1"/>
    <col min="12016" max="12016" width="1.42578125" style="68" customWidth="1"/>
    <col min="12017" max="12017" width="18.28515625" style="68" customWidth="1"/>
    <col min="12018" max="12018" width="1.42578125" style="68" customWidth="1"/>
    <col min="12019" max="12019" width="16.85546875" style="68" customWidth="1"/>
    <col min="12020" max="12020" width="9.140625" style="68"/>
    <col min="12021" max="12021" width="19.5703125" style="68" customWidth="1"/>
    <col min="12022" max="12263" width="9.140625" style="68"/>
    <col min="12264" max="12264" width="3" style="68" customWidth="1"/>
    <col min="12265" max="12265" width="2.85546875" style="68" customWidth="1"/>
    <col min="12266" max="12266" width="36.28515625" style="68" customWidth="1"/>
    <col min="12267" max="12267" width="6.5703125" style="68" customWidth="1"/>
    <col min="12268" max="12268" width="1.28515625" style="68" customWidth="1"/>
    <col min="12269" max="12269" width="18" style="68" customWidth="1"/>
    <col min="12270" max="12270" width="1.5703125" style="68" customWidth="1"/>
    <col min="12271" max="12271" width="16.85546875" style="68" customWidth="1"/>
    <col min="12272" max="12272" width="1.42578125" style="68" customWidth="1"/>
    <col min="12273" max="12273" width="18.28515625" style="68" customWidth="1"/>
    <col min="12274" max="12274" width="1.42578125" style="68" customWidth="1"/>
    <col min="12275" max="12275" width="16.85546875" style="68" customWidth="1"/>
    <col min="12276" max="12276" width="9.140625" style="68"/>
    <col min="12277" max="12277" width="19.5703125" style="68" customWidth="1"/>
    <col min="12278" max="12519" width="9.140625" style="68"/>
    <col min="12520" max="12520" width="3" style="68" customWidth="1"/>
    <col min="12521" max="12521" width="2.85546875" style="68" customWidth="1"/>
    <col min="12522" max="12522" width="36.28515625" style="68" customWidth="1"/>
    <col min="12523" max="12523" width="6.5703125" style="68" customWidth="1"/>
    <col min="12524" max="12524" width="1.28515625" style="68" customWidth="1"/>
    <col min="12525" max="12525" width="18" style="68" customWidth="1"/>
    <col min="12526" max="12526" width="1.5703125" style="68" customWidth="1"/>
    <col min="12527" max="12527" width="16.85546875" style="68" customWidth="1"/>
    <col min="12528" max="12528" width="1.42578125" style="68" customWidth="1"/>
    <col min="12529" max="12529" width="18.28515625" style="68" customWidth="1"/>
    <col min="12530" max="12530" width="1.42578125" style="68" customWidth="1"/>
    <col min="12531" max="12531" width="16.85546875" style="68" customWidth="1"/>
    <col min="12532" max="12532" width="9.140625" style="68"/>
    <col min="12533" max="12533" width="19.5703125" style="68" customWidth="1"/>
    <col min="12534" max="12775" width="9.140625" style="68"/>
    <col min="12776" max="12776" width="3" style="68" customWidth="1"/>
    <col min="12777" max="12777" width="2.85546875" style="68" customWidth="1"/>
    <col min="12778" max="12778" width="36.28515625" style="68" customWidth="1"/>
    <col min="12779" max="12779" width="6.5703125" style="68" customWidth="1"/>
    <col min="12780" max="12780" width="1.28515625" style="68" customWidth="1"/>
    <col min="12781" max="12781" width="18" style="68" customWidth="1"/>
    <col min="12782" max="12782" width="1.5703125" style="68" customWidth="1"/>
    <col min="12783" max="12783" width="16.85546875" style="68" customWidth="1"/>
    <col min="12784" max="12784" width="1.42578125" style="68" customWidth="1"/>
    <col min="12785" max="12785" width="18.28515625" style="68" customWidth="1"/>
    <col min="12786" max="12786" width="1.42578125" style="68" customWidth="1"/>
    <col min="12787" max="12787" width="16.85546875" style="68" customWidth="1"/>
    <col min="12788" max="12788" width="9.140625" style="68"/>
    <col min="12789" max="12789" width="19.5703125" style="68" customWidth="1"/>
    <col min="12790" max="13031" width="9.140625" style="68"/>
    <col min="13032" max="13032" width="3" style="68" customWidth="1"/>
    <col min="13033" max="13033" width="2.85546875" style="68" customWidth="1"/>
    <col min="13034" max="13034" width="36.28515625" style="68" customWidth="1"/>
    <col min="13035" max="13035" width="6.5703125" style="68" customWidth="1"/>
    <col min="13036" max="13036" width="1.28515625" style="68" customWidth="1"/>
    <col min="13037" max="13037" width="18" style="68" customWidth="1"/>
    <col min="13038" max="13038" width="1.5703125" style="68" customWidth="1"/>
    <col min="13039" max="13039" width="16.85546875" style="68" customWidth="1"/>
    <col min="13040" max="13040" width="1.42578125" style="68" customWidth="1"/>
    <col min="13041" max="13041" width="18.28515625" style="68" customWidth="1"/>
    <col min="13042" max="13042" width="1.42578125" style="68" customWidth="1"/>
    <col min="13043" max="13043" width="16.85546875" style="68" customWidth="1"/>
    <col min="13044" max="13044" width="9.140625" style="68"/>
    <col min="13045" max="13045" width="19.5703125" style="68" customWidth="1"/>
    <col min="13046" max="13287" width="9.140625" style="68"/>
    <col min="13288" max="13288" width="3" style="68" customWidth="1"/>
    <col min="13289" max="13289" width="2.85546875" style="68" customWidth="1"/>
    <col min="13290" max="13290" width="36.28515625" style="68" customWidth="1"/>
    <col min="13291" max="13291" width="6.5703125" style="68" customWidth="1"/>
    <col min="13292" max="13292" width="1.28515625" style="68" customWidth="1"/>
    <col min="13293" max="13293" width="18" style="68" customWidth="1"/>
    <col min="13294" max="13294" width="1.5703125" style="68" customWidth="1"/>
    <col min="13295" max="13295" width="16.85546875" style="68" customWidth="1"/>
    <col min="13296" max="13296" width="1.42578125" style="68" customWidth="1"/>
    <col min="13297" max="13297" width="18.28515625" style="68" customWidth="1"/>
    <col min="13298" max="13298" width="1.42578125" style="68" customWidth="1"/>
    <col min="13299" max="13299" width="16.85546875" style="68" customWidth="1"/>
    <col min="13300" max="13300" width="9.140625" style="68"/>
    <col min="13301" max="13301" width="19.5703125" style="68" customWidth="1"/>
    <col min="13302" max="13543" width="9.140625" style="68"/>
    <col min="13544" max="13544" width="3" style="68" customWidth="1"/>
    <col min="13545" max="13545" width="2.85546875" style="68" customWidth="1"/>
    <col min="13546" max="13546" width="36.28515625" style="68" customWidth="1"/>
    <col min="13547" max="13547" width="6.5703125" style="68" customWidth="1"/>
    <col min="13548" max="13548" width="1.28515625" style="68" customWidth="1"/>
    <col min="13549" max="13549" width="18" style="68" customWidth="1"/>
    <col min="13550" max="13550" width="1.5703125" style="68" customWidth="1"/>
    <col min="13551" max="13551" width="16.85546875" style="68" customWidth="1"/>
    <col min="13552" max="13552" width="1.42578125" style="68" customWidth="1"/>
    <col min="13553" max="13553" width="18.28515625" style="68" customWidth="1"/>
    <col min="13554" max="13554" width="1.42578125" style="68" customWidth="1"/>
    <col min="13555" max="13555" width="16.85546875" style="68" customWidth="1"/>
    <col min="13556" max="13556" width="9.140625" style="68"/>
    <col min="13557" max="13557" width="19.5703125" style="68" customWidth="1"/>
    <col min="13558" max="13799" width="9.140625" style="68"/>
    <col min="13800" max="13800" width="3" style="68" customWidth="1"/>
    <col min="13801" max="13801" width="2.85546875" style="68" customWidth="1"/>
    <col min="13802" max="13802" width="36.28515625" style="68" customWidth="1"/>
    <col min="13803" max="13803" width="6.5703125" style="68" customWidth="1"/>
    <col min="13804" max="13804" width="1.28515625" style="68" customWidth="1"/>
    <col min="13805" max="13805" width="18" style="68" customWidth="1"/>
    <col min="13806" max="13806" width="1.5703125" style="68" customWidth="1"/>
    <col min="13807" max="13807" width="16.85546875" style="68" customWidth="1"/>
    <col min="13808" max="13808" width="1.42578125" style="68" customWidth="1"/>
    <col min="13809" max="13809" width="18.28515625" style="68" customWidth="1"/>
    <col min="13810" max="13810" width="1.42578125" style="68" customWidth="1"/>
    <col min="13811" max="13811" width="16.85546875" style="68" customWidth="1"/>
    <col min="13812" max="13812" width="9.140625" style="68"/>
    <col min="13813" max="13813" width="19.5703125" style="68" customWidth="1"/>
    <col min="13814" max="14055" width="9.140625" style="68"/>
    <col min="14056" max="14056" width="3" style="68" customWidth="1"/>
    <col min="14057" max="14057" width="2.85546875" style="68" customWidth="1"/>
    <col min="14058" max="14058" width="36.28515625" style="68" customWidth="1"/>
    <col min="14059" max="14059" width="6.5703125" style="68" customWidth="1"/>
    <col min="14060" max="14060" width="1.28515625" style="68" customWidth="1"/>
    <col min="14061" max="14061" width="18" style="68" customWidth="1"/>
    <col min="14062" max="14062" width="1.5703125" style="68" customWidth="1"/>
    <col min="14063" max="14063" width="16.85546875" style="68" customWidth="1"/>
    <col min="14064" max="14064" width="1.42578125" style="68" customWidth="1"/>
    <col min="14065" max="14065" width="18.28515625" style="68" customWidth="1"/>
    <col min="14066" max="14066" width="1.42578125" style="68" customWidth="1"/>
    <col min="14067" max="14067" width="16.85546875" style="68" customWidth="1"/>
    <col min="14068" max="14068" width="9.140625" style="68"/>
    <col min="14069" max="14069" width="19.5703125" style="68" customWidth="1"/>
    <col min="14070" max="14311" width="9.140625" style="68"/>
    <col min="14312" max="14312" width="3" style="68" customWidth="1"/>
    <col min="14313" max="14313" width="2.85546875" style="68" customWidth="1"/>
    <col min="14314" max="14314" width="36.28515625" style="68" customWidth="1"/>
    <col min="14315" max="14315" width="6.5703125" style="68" customWidth="1"/>
    <col min="14316" max="14316" width="1.28515625" style="68" customWidth="1"/>
    <col min="14317" max="14317" width="18" style="68" customWidth="1"/>
    <col min="14318" max="14318" width="1.5703125" style="68" customWidth="1"/>
    <col min="14319" max="14319" width="16.85546875" style="68" customWidth="1"/>
    <col min="14320" max="14320" width="1.42578125" style="68" customWidth="1"/>
    <col min="14321" max="14321" width="18.28515625" style="68" customWidth="1"/>
    <col min="14322" max="14322" width="1.42578125" style="68" customWidth="1"/>
    <col min="14323" max="14323" width="16.85546875" style="68" customWidth="1"/>
    <col min="14324" max="14324" width="9.140625" style="68"/>
    <col min="14325" max="14325" width="19.5703125" style="68" customWidth="1"/>
    <col min="14326" max="14567" width="9.140625" style="68"/>
    <col min="14568" max="14568" width="3" style="68" customWidth="1"/>
    <col min="14569" max="14569" width="2.85546875" style="68" customWidth="1"/>
    <col min="14570" max="14570" width="36.28515625" style="68" customWidth="1"/>
    <col min="14571" max="14571" width="6.5703125" style="68" customWidth="1"/>
    <col min="14572" max="14572" width="1.28515625" style="68" customWidth="1"/>
    <col min="14573" max="14573" width="18" style="68" customWidth="1"/>
    <col min="14574" max="14574" width="1.5703125" style="68" customWidth="1"/>
    <col min="14575" max="14575" width="16.85546875" style="68" customWidth="1"/>
    <col min="14576" max="14576" width="1.42578125" style="68" customWidth="1"/>
    <col min="14577" max="14577" width="18.28515625" style="68" customWidth="1"/>
    <col min="14578" max="14578" width="1.42578125" style="68" customWidth="1"/>
    <col min="14579" max="14579" width="16.85546875" style="68" customWidth="1"/>
    <col min="14580" max="14580" width="9.140625" style="68"/>
    <col min="14581" max="14581" width="19.5703125" style="68" customWidth="1"/>
    <col min="14582" max="14823" width="9.140625" style="68"/>
    <col min="14824" max="14824" width="3" style="68" customWidth="1"/>
    <col min="14825" max="14825" width="2.85546875" style="68" customWidth="1"/>
    <col min="14826" max="14826" width="36.28515625" style="68" customWidth="1"/>
    <col min="14827" max="14827" width="6.5703125" style="68" customWidth="1"/>
    <col min="14828" max="14828" width="1.28515625" style="68" customWidth="1"/>
    <col min="14829" max="14829" width="18" style="68" customWidth="1"/>
    <col min="14830" max="14830" width="1.5703125" style="68" customWidth="1"/>
    <col min="14831" max="14831" width="16.85546875" style="68" customWidth="1"/>
    <col min="14832" max="14832" width="1.42578125" style="68" customWidth="1"/>
    <col min="14833" max="14833" width="18.28515625" style="68" customWidth="1"/>
    <col min="14834" max="14834" width="1.42578125" style="68" customWidth="1"/>
    <col min="14835" max="14835" width="16.85546875" style="68" customWidth="1"/>
    <col min="14836" max="14836" width="9.140625" style="68"/>
    <col min="14837" max="14837" width="19.5703125" style="68" customWidth="1"/>
    <col min="14838" max="15079" width="9.140625" style="68"/>
    <col min="15080" max="15080" width="3" style="68" customWidth="1"/>
    <col min="15081" max="15081" width="2.85546875" style="68" customWidth="1"/>
    <col min="15082" max="15082" width="36.28515625" style="68" customWidth="1"/>
    <col min="15083" max="15083" width="6.5703125" style="68" customWidth="1"/>
    <col min="15084" max="15084" width="1.28515625" style="68" customWidth="1"/>
    <col min="15085" max="15085" width="18" style="68" customWidth="1"/>
    <col min="15086" max="15086" width="1.5703125" style="68" customWidth="1"/>
    <col min="15087" max="15087" width="16.85546875" style="68" customWidth="1"/>
    <col min="15088" max="15088" width="1.42578125" style="68" customWidth="1"/>
    <col min="15089" max="15089" width="18.28515625" style="68" customWidth="1"/>
    <col min="15090" max="15090" width="1.42578125" style="68" customWidth="1"/>
    <col min="15091" max="15091" width="16.85546875" style="68" customWidth="1"/>
    <col min="15092" max="15092" width="9.140625" style="68"/>
    <col min="15093" max="15093" width="19.5703125" style="68" customWidth="1"/>
    <col min="15094" max="15335" width="9.140625" style="68"/>
    <col min="15336" max="15336" width="3" style="68" customWidth="1"/>
    <col min="15337" max="15337" width="2.85546875" style="68" customWidth="1"/>
    <col min="15338" max="15338" width="36.28515625" style="68" customWidth="1"/>
    <col min="15339" max="15339" width="6.5703125" style="68" customWidth="1"/>
    <col min="15340" max="15340" width="1.28515625" style="68" customWidth="1"/>
    <col min="15341" max="15341" width="18" style="68" customWidth="1"/>
    <col min="15342" max="15342" width="1.5703125" style="68" customWidth="1"/>
    <col min="15343" max="15343" width="16.85546875" style="68" customWidth="1"/>
    <col min="15344" max="15344" width="1.42578125" style="68" customWidth="1"/>
    <col min="15345" max="15345" width="18.28515625" style="68" customWidth="1"/>
    <col min="15346" max="15346" width="1.42578125" style="68" customWidth="1"/>
    <col min="15347" max="15347" width="16.85546875" style="68" customWidth="1"/>
    <col min="15348" max="15348" width="9.140625" style="68"/>
    <col min="15349" max="15349" width="19.5703125" style="68" customWidth="1"/>
    <col min="15350" max="15591" width="9.140625" style="68"/>
    <col min="15592" max="15592" width="3" style="68" customWidth="1"/>
    <col min="15593" max="15593" width="2.85546875" style="68" customWidth="1"/>
    <col min="15594" max="15594" width="36.28515625" style="68" customWidth="1"/>
    <col min="15595" max="15595" width="6.5703125" style="68" customWidth="1"/>
    <col min="15596" max="15596" width="1.28515625" style="68" customWidth="1"/>
    <col min="15597" max="15597" width="18" style="68" customWidth="1"/>
    <col min="15598" max="15598" width="1.5703125" style="68" customWidth="1"/>
    <col min="15599" max="15599" width="16.85546875" style="68" customWidth="1"/>
    <col min="15600" max="15600" width="1.42578125" style="68" customWidth="1"/>
    <col min="15601" max="15601" width="18.28515625" style="68" customWidth="1"/>
    <col min="15602" max="15602" width="1.42578125" style="68" customWidth="1"/>
    <col min="15603" max="15603" width="16.85546875" style="68" customWidth="1"/>
    <col min="15604" max="15604" width="9.140625" style="68"/>
    <col min="15605" max="15605" width="19.5703125" style="68" customWidth="1"/>
    <col min="15606" max="15847" width="9.140625" style="68"/>
    <col min="15848" max="15848" width="3" style="68" customWidth="1"/>
    <col min="15849" max="15849" width="2.85546875" style="68" customWidth="1"/>
    <col min="15850" max="15850" width="36.28515625" style="68" customWidth="1"/>
    <col min="15851" max="15851" width="6.5703125" style="68" customWidth="1"/>
    <col min="15852" max="15852" width="1.28515625" style="68" customWidth="1"/>
    <col min="15853" max="15853" width="18" style="68" customWidth="1"/>
    <col min="15854" max="15854" width="1.5703125" style="68" customWidth="1"/>
    <col min="15855" max="15855" width="16.85546875" style="68" customWidth="1"/>
    <col min="15856" max="15856" width="1.42578125" style="68" customWidth="1"/>
    <col min="15857" max="15857" width="18.28515625" style="68" customWidth="1"/>
    <col min="15858" max="15858" width="1.42578125" style="68" customWidth="1"/>
    <col min="15859" max="15859" width="16.85546875" style="68" customWidth="1"/>
    <col min="15860" max="15860" width="9.140625" style="68"/>
    <col min="15861" max="15861" width="19.5703125" style="68" customWidth="1"/>
    <col min="15862" max="16103" width="9.140625" style="68"/>
    <col min="16104" max="16104" width="3" style="68" customWidth="1"/>
    <col min="16105" max="16105" width="2.85546875" style="68" customWidth="1"/>
    <col min="16106" max="16106" width="36.28515625" style="68" customWidth="1"/>
    <col min="16107" max="16107" width="6.5703125" style="68" customWidth="1"/>
    <col min="16108" max="16108" width="1.28515625" style="68" customWidth="1"/>
    <col min="16109" max="16109" width="18" style="68" customWidth="1"/>
    <col min="16110" max="16110" width="1.5703125" style="68" customWidth="1"/>
    <col min="16111" max="16111" width="16.85546875" style="68" customWidth="1"/>
    <col min="16112" max="16112" width="1.42578125" style="68" customWidth="1"/>
    <col min="16113" max="16113" width="18.28515625" style="68" customWidth="1"/>
    <col min="16114" max="16114" width="1.42578125" style="68" customWidth="1"/>
    <col min="16115" max="16115" width="16.85546875" style="68" customWidth="1"/>
    <col min="16116" max="16116" width="9.140625" style="68"/>
    <col min="16117" max="16117" width="19.5703125" style="68" customWidth="1"/>
    <col min="16118" max="16384" width="9.140625" style="68"/>
  </cols>
  <sheetData>
    <row r="1" spans="1:18" ht="20.45" customHeight="1">
      <c r="L1" s="69">
        <v>3</v>
      </c>
    </row>
    <row r="2" spans="1:18" ht="21.75">
      <c r="D2" s="68"/>
      <c r="L2" s="70" t="s">
        <v>213</v>
      </c>
    </row>
    <row r="3" spans="1:18" ht="21.75">
      <c r="D3" s="68"/>
      <c r="L3" s="70" t="s">
        <v>214</v>
      </c>
    </row>
    <row r="4" spans="1:18" ht="20.45" customHeight="1">
      <c r="A4" s="380" t="s">
        <v>131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</row>
    <row r="5" spans="1:18" ht="20.45" customHeight="1">
      <c r="A5" s="380" t="e">
        <f>+#REF!</f>
        <v>#REF!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</row>
    <row r="6" spans="1:18" ht="20.45" customHeight="1">
      <c r="A6" s="380" t="s">
        <v>135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</row>
    <row r="7" spans="1:18" ht="20.45" customHeight="1">
      <c r="A7" s="380" t="s">
        <v>268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</row>
    <row r="8" spans="1:18" ht="20.45" customHeight="1">
      <c r="D8" s="63"/>
      <c r="E8" s="77"/>
      <c r="H8" s="78"/>
      <c r="I8" s="78"/>
      <c r="L8" s="199" t="s">
        <v>132</v>
      </c>
    </row>
    <row r="9" spans="1:18" ht="20.45" customHeight="1">
      <c r="D9" s="63"/>
      <c r="E9" s="77"/>
      <c r="F9" s="381" t="s">
        <v>218</v>
      </c>
      <c r="G9" s="381"/>
      <c r="H9" s="381"/>
      <c r="I9" s="77"/>
      <c r="J9" s="381" t="s">
        <v>219</v>
      </c>
      <c r="K9" s="381"/>
      <c r="L9" s="381"/>
    </row>
    <row r="10" spans="1:18" ht="22.5" customHeight="1">
      <c r="D10" s="79" t="s">
        <v>133</v>
      </c>
      <c r="E10" s="80"/>
      <c r="F10" s="81" t="s">
        <v>267</v>
      </c>
      <c r="H10" s="81" t="s">
        <v>279</v>
      </c>
      <c r="I10" s="82"/>
      <c r="J10" s="83" t="str">
        <f>+F10</f>
        <v>June 30, 2020</v>
      </c>
      <c r="K10" s="84"/>
      <c r="L10" s="83" t="str">
        <f>H10</f>
        <v>June 30, 2019</v>
      </c>
    </row>
    <row r="11" spans="1:18" ht="22.5" customHeight="1">
      <c r="D11" s="55"/>
      <c r="E11" s="199"/>
      <c r="F11" s="198"/>
      <c r="H11" s="82"/>
      <c r="I11" s="74"/>
      <c r="J11" s="75"/>
      <c r="K11" s="74"/>
      <c r="L11" s="82"/>
    </row>
    <row r="12" spans="1:18" ht="20.45" customHeight="1">
      <c r="A12" s="85" t="s">
        <v>136</v>
      </c>
      <c r="D12" s="67"/>
    </row>
    <row r="13" spans="1:18" ht="20.45" customHeight="1">
      <c r="B13" s="68" t="s">
        <v>137</v>
      </c>
      <c r="D13" s="67"/>
      <c r="F13" s="86" t="e">
        <f>+'งบกำไรขาดทุน (บาท) 3m'!F13</f>
        <v>#REF!</v>
      </c>
      <c r="G13" s="86"/>
      <c r="H13" s="86" t="e">
        <f>+'งบกำไรขาดทุน (บาท) 3m'!H13</f>
        <v>#REF!</v>
      </c>
      <c r="I13" s="86"/>
      <c r="J13" s="86" t="e">
        <f>+'งบกำไรขาดทุน (บาท) 3m'!J13</f>
        <v>#REF!</v>
      </c>
      <c r="K13" s="86"/>
      <c r="L13" s="86" t="e">
        <f>+'งบกำไรขาดทุน (บาท) 3m'!L13</f>
        <v>#REF!</v>
      </c>
      <c r="O13" s="76" t="e">
        <f>+F13-'งบกำไรขาดทุน (บาท) 3m'!F13</f>
        <v>#REF!</v>
      </c>
      <c r="P13" s="76" t="e">
        <f>+H13-'งบกำไรขาดทุน (บาท) 3m'!H13</f>
        <v>#REF!</v>
      </c>
      <c r="Q13" s="76" t="e">
        <f>+J13-'งบกำไรขาดทุน (บาท) 3m'!J13</f>
        <v>#REF!</v>
      </c>
      <c r="R13" s="76" t="e">
        <f>+L13-'งบกำไรขาดทุน (บาท) 3m'!L13</f>
        <v>#REF!</v>
      </c>
    </row>
    <row r="14" spans="1:18" ht="20.45" customHeight="1">
      <c r="B14" s="68" t="s">
        <v>182</v>
      </c>
      <c r="F14" s="86" t="e">
        <f>+'งบกำไรขาดทุน (บาท) 3m'!F14</f>
        <v>#REF!</v>
      </c>
      <c r="G14" s="86"/>
      <c r="H14" s="86" t="e">
        <f>+'งบกำไรขาดทุน (บาท) 3m'!H14</f>
        <v>#REF!</v>
      </c>
      <c r="I14" s="86"/>
      <c r="J14" s="86" t="e">
        <f>+'งบกำไรขาดทุน (บาท) 3m'!J14</f>
        <v>#REF!</v>
      </c>
      <c r="K14" s="86"/>
      <c r="L14" s="86" t="e">
        <f>+'งบกำไรขาดทุน (บาท) 3m'!L14</f>
        <v>#REF!</v>
      </c>
      <c r="O14" s="76" t="e">
        <f>+F14-'งบกำไรขาดทุน (บาท) 3m'!F14</f>
        <v>#REF!</v>
      </c>
      <c r="P14" s="76" t="e">
        <f>+H14-'งบกำไรขาดทุน (บาท) 3m'!H14</f>
        <v>#REF!</v>
      </c>
      <c r="Q14" s="76" t="e">
        <f>+J14-'งบกำไรขาดทุน (บาท) 3m'!J14</f>
        <v>#REF!</v>
      </c>
      <c r="R14" s="76" t="e">
        <f>+L14-'งบกำไรขาดทุน (บาท) 3m'!L14</f>
        <v>#REF!</v>
      </c>
    </row>
    <row r="15" spans="1:18" ht="20.45" customHeight="1">
      <c r="B15" s="68" t="s">
        <v>138</v>
      </c>
      <c r="F15" s="86" t="e">
        <f>+'งบกำไรขาดทุน (บาท) 3m'!F15</f>
        <v>#REF!</v>
      </c>
      <c r="G15" s="86"/>
      <c r="H15" s="86" t="e">
        <f>+'งบกำไรขาดทุน (บาท) 3m'!H15</f>
        <v>#REF!</v>
      </c>
      <c r="I15" s="86"/>
      <c r="J15" s="86" t="e">
        <f>+'งบกำไรขาดทุน (บาท) 3m'!J15</f>
        <v>#REF!</v>
      </c>
      <c r="K15" s="86"/>
      <c r="L15" s="86" t="e">
        <f>+'งบกำไรขาดทุน (บาท) 3m'!L15</f>
        <v>#REF!</v>
      </c>
      <c r="O15" s="76" t="e">
        <f>+F15-'งบกำไรขาดทุน (บาท) 3m'!F15</f>
        <v>#REF!</v>
      </c>
      <c r="P15" s="76" t="e">
        <f>+H15-'งบกำไรขาดทุน (บาท) 3m'!H15</f>
        <v>#REF!</v>
      </c>
      <c r="Q15" s="76" t="e">
        <f>+J15-'งบกำไรขาดทุน (บาท) 3m'!J15</f>
        <v>#REF!</v>
      </c>
      <c r="R15" s="76" t="e">
        <f>+L15-'งบกำไรขาดทุน (บาท) 3m'!L15</f>
        <v>#REF!</v>
      </c>
    </row>
    <row r="16" spans="1:18" ht="20.45" customHeight="1">
      <c r="B16" s="68" t="s">
        <v>139</v>
      </c>
      <c r="F16" s="86" t="e">
        <f>+'งบกำไรขาดทุน (บาท) 3m'!F16</f>
        <v>#REF!</v>
      </c>
      <c r="G16" s="86"/>
      <c r="H16" s="86" t="e">
        <f>+'งบกำไรขาดทุน (บาท) 3m'!H16</f>
        <v>#REF!</v>
      </c>
      <c r="I16" s="86"/>
      <c r="J16" s="86" t="e">
        <f>+'งบกำไรขาดทุน (บาท) 3m'!J16</f>
        <v>#REF!</v>
      </c>
      <c r="K16" s="86"/>
      <c r="L16" s="86" t="e">
        <f>+'งบกำไรขาดทุน (บาท) 3m'!L16</f>
        <v>#REF!</v>
      </c>
      <c r="O16" s="76" t="e">
        <f>+F16-'งบกำไรขาดทุน (บาท) 3m'!F16</f>
        <v>#REF!</v>
      </c>
      <c r="P16" s="76" t="e">
        <f>+H16-'งบกำไรขาดทุน (บาท) 3m'!H16</f>
        <v>#REF!</v>
      </c>
      <c r="Q16" s="76" t="e">
        <f>+J16-'งบกำไรขาดทุน (บาท) 3m'!J16</f>
        <v>#REF!</v>
      </c>
      <c r="R16" s="76" t="e">
        <f>+L16-'งบกำไรขาดทุน (บาท) 3m'!L16</f>
        <v>#REF!</v>
      </c>
    </row>
    <row r="17" spans="1:18" ht="20.45" customHeight="1">
      <c r="B17" s="68" t="s">
        <v>140</v>
      </c>
      <c r="F17" s="86" t="e">
        <f>+'งบกำไรขาดทุน (บาท) 3m'!F17</f>
        <v>#REF!</v>
      </c>
      <c r="G17" s="86"/>
      <c r="H17" s="86" t="e">
        <f>+'งบกำไรขาดทุน (บาท) 3m'!H17</f>
        <v>#REF!</v>
      </c>
      <c r="I17" s="86"/>
      <c r="J17" s="86" t="e">
        <f>+'งบกำไรขาดทุน (บาท) 3m'!J17</f>
        <v>#REF!</v>
      </c>
      <c r="K17" s="86"/>
      <c r="L17" s="86" t="e">
        <f>+'งบกำไรขาดทุน (บาท) 3m'!L17</f>
        <v>#REF!</v>
      </c>
      <c r="O17" s="76" t="e">
        <f>+F17-'งบกำไรขาดทุน (บาท) 3m'!F17</f>
        <v>#REF!</v>
      </c>
      <c r="P17" s="76" t="e">
        <f>+H17-'งบกำไรขาดทุน (บาท) 3m'!H17</f>
        <v>#REF!</v>
      </c>
      <c r="Q17" s="76" t="e">
        <f>+J17-'งบกำไรขาดทุน (บาท) 3m'!J17</f>
        <v>#REF!</v>
      </c>
      <c r="R17" s="76" t="e">
        <f>+L17-'งบกำไรขาดทุน (บาท) 3m'!L17</f>
        <v>#REF!</v>
      </c>
    </row>
    <row r="18" spans="1:18" ht="20.45" customHeight="1">
      <c r="B18" s="68" t="s">
        <v>141</v>
      </c>
      <c r="F18" s="86" t="e">
        <f>+'งบกำไรขาดทุน (บาท) 3m'!F18</f>
        <v>#REF!</v>
      </c>
      <c r="G18" s="86"/>
      <c r="H18" s="86" t="e">
        <f>+'งบกำไรขาดทุน (บาท) 3m'!H18</f>
        <v>#REF!</v>
      </c>
      <c r="I18" s="86"/>
      <c r="J18" s="86" t="e">
        <f>+'งบกำไรขาดทุน (บาท) 3m'!J18</f>
        <v>#REF!</v>
      </c>
      <c r="K18" s="86"/>
      <c r="L18" s="86" t="e">
        <f>+'งบกำไรขาดทุน (บาท) 3m'!L18</f>
        <v>#REF!</v>
      </c>
      <c r="O18" s="76" t="e">
        <f>+F18-'งบกำไรขาดทุน (บาท) 3m'!F18</f>
        <v>#REF!</v>
      </c>
      <c r="P18" s="76" t="e">
        <f>+H18-'งบกำไรขาดทุน (บาท) 3m'!H18</f>
        <v>#REF!</v>
      </c>
      <c r="Q18" s="76" t="e">
        <f>+J18-'งบกำไรขาดทุน (บาท) 3m'!J18</f>
        <v>#REF!</v>
      </c>
      <c r="R18" s="76" t="e">
        <f>+L18-'งบกำไรขาดทุน (บาท) 3m'!L18</f>
        <v>#REF!</v>
      </c>
    </row>
    <row r="19" spans="1:18" ht="20.45" customHeight="1">
      <c r="A19" s="85" t="s">
        <v>142</v>
      </c>
      <c r="F19" s="87" t="e">
        <f>SUM(F13:F18)</f>
        <v>#REF!</v>
      </c>
      <c r="G19" s="88"/>
      <c r="H19" s="87" t="e">
        <f>SUM(H13:H18)</f>
        <v>#REF!</v>
      </c>
      <c r="I19" s="88"/>
      <c r="J19" s="87" t="e">
        <f>SUM(J13:J18)</f>
        <v>#REF!</v>
      </c>
      <c r="K19" s="88"/>
      <c r="L19" s="87" t="e">
        <f>SUM(L13:L18)</f>
        <v>#REF!</v>
      </c>
      <c r="O19" s="76" t="e">
        <f>+F19-'งบกำไรขาดทุน (บาท) 3m'!F19</f>
        <v>#REF!</v>
      </c>
      <c r="P19" s="76" t="e">
        <f>+H19-'งบกำไรขาดทุน (บาท) 3m'!H19</f>
        <v>#REF!</v>
      </c>
      <c r="Q19" s="76" t="e">
        <f>+J19-'งบกำไรขาดทุน (บาท) 3m'!J19</f>
        <v>#REF!</v>
      </c>
      <c r="R19" s="76" t="e">
        <f>+L19-'งบกำไรขาดทุน (บาท) 3m'!L19</f>
        <v>#REF!</v>
      </c>
    </row>
    <row r="20" spans="1:18" ht="20.45" customHeight="1">
      <c r="A20" s="71" t="s">
        <v>143</v>
      </c>
      <c r="F20" s="89"/>
      <c r="G20" s="89"/>
      <c r="H20" s="89"/>
      <c r="I20" s="89"/>
      <c r="J20" s="89"/>
      <c r="K20" s="89"/>
      <c r="L20" s="89"/>
    </row>
    <row r="21" spans="1:18" ht="23.25">
      <c r="B21" s="68" t="s">
        <v>276</v>
      </c>
      <c r="D21" s="197">
        <v>24</v>
      </c>
      <c r="F21" s="86" t="e">
        <f>+'งบกำไรขาดทุน (บาท) 3m'!F23</f>
        <v>#REF!</v>
      </c>
      <c r="G21" s="86"/>
      <c r="H21" s="86" t="e">
        <f>+'งบกำไรขาดทุน (บาท) 3m'!H23</f>
        <v>#REF!</v>
      </c>
      <c r="I21" s="86"/>
      <c r="J21" s="86" t="e">
        <f>+'งบกำไรขาดทุน (บาท) 3m'!J23</f>
        <v>#REF!</v>
      </c>
      <c r="K21" s="86"/>
      <c r="L21" s="86" t="e">
        <f>+'งบกำไรขาดทุน (บาท) 3m'!L23</f>
        <v>#REF!</v>
      </c>
      <c r="O21" s="76" t="e">
        <f>+F21-'งบกำไรขาดทุน (บาท) 3m'!F23</f>
        <v>#REF!</v>
      </c>
      <c r="P21" s="76" t="e">
        <f>+H21-'งบกำไรขาดทุน (บาท) 3m'!H23</f>
        <v>#REF!</v>
      </c>
      <c r="Q21" s="76" t="e">
        <f>+J21-'งบกำไรขาดทุน (บาท) 3m'!J23</f>
        <v>#REF!</v>
      </c>
      <c r="R21" s="76" t="e">
        <f>+L21-'งบกำไรขาดทุน (บาท) 3m'!L23</f>
        <v>#REF!</v>
      </c>
    </row>
    <row r="22" spans="1:18" ht="23.25">
      <c r="B22" s="68" t="s">
        <v>144</v>
      </c>
      <c r="D22" s="197"/>
      <c r="F22" s="86" t="e">
        <f>+'งบกำไรขาดทุน (บาท) 3m'!F24</f>
        <v>#REF!</v>
      </c>
      <c r="G22" s="86"/>
      <c r="H22" s="86" t="e">
        <f>+'งบกำไรขาดทุน (บาท) 3m'!H24</f>
        <v>#REF!</v>
      </c>
      <c r="I22" s="86"/>
      <c r="J22" s="86" t="e">
        <f>+'งบกำไรขาดทุน (บาท) 3m'!J24</f>
        <v>#REF!</v>
      </c>
      <c r="K22" s="86"/>
      <c r="L22" s="86" t="e">
        <f>+'งบกำไรขาดทุน (บาท) 3m'!L24</f>
        <v>#REF!</v>
      </c>
      <c r="O22" s="76" t="e">
        <f>+F22-'งบกำไรขาดทุน (บาท) 3m'!F24</f>
        <v>#REF!</v>
      </c>
      <c r="P22" s="76" t="e">
        <f>+H22-'งบกำไรขาดทุน (บาท) 3m'!H24</f>
        <v>#REF!</v>
      </c>
      <c r="Q22" s="76" t="e">
        <f>+J22-'งบกำไรขาดทุน (บาท) 3m'!J24</f>
        <v>#REF!</v>
      </c>
      <c r="R22" s="76" t="e">
        <f>+L22-'งบกำไรขาดทุน (บาท) 3m'!L24</f>
        <v>#REF!</v>
      </c>
    </row>
    <row r="23" spans="1:18" ht="23.25" hidden="1">
      <c r="B23" s="68" t="s">
        <v>241</v>
      </c>
      <c r="D23" s="197"/>
      <c r="F23" s="86" t="e">
        <f>+'งบกำไรขาดทุน (บาท) 3m'!F25</f>
        <v>#REF!</v>
      </c>
      <c r="G23" s="86"/>
      <c r="H23" s="86" t="e">
        <f>+'งบกำไรขาดทุน (บาท) 3m'!H25</f>
        <v>#REF!</v>
      </c>
      <c r="I23" s="86"/>
      <c r="J23" s="86" t="e">
        <f>+'งบกำไรขาดทุน (บาท) 3m'!J25</f>
        <v>#REF!</v>
      </c>
      <c r="K23" s="86"/>
      <c r="L23" s="86" t="e">
        <f>+'งบกำไรขาดทุน (บาท) 3m'!L25</f>
        <v>#REF!</v>
      </c>
      <c r="O23" s="76" t="e">
        <f>+F23-'งบกำไรขาดทุน (บาท) 3m'!F25</f>
        <v>#REF!</v>
      </c>
      <c r="P23" s="76" t="e">
        <f>+H23-'งบกำไรขาดทุน (บาท) 3m'!H25</f>
        <v>#REF!</v>
      </c>
      <c r="Q23" s="76" t="e">
        <f>+J23-'งบกำไรขาดทุน (บาท) 3m'!J25</f>
        <v>#REF!</v>
      </c>
      <c r="R23" s="76" t="e">
        <f>+L23-'งบกำไรขาดทุน (บาท) 3m'!L25</f>
        <v>#REF!</v>
      </c>
    </row>
    <row r="24" spans="1:18" ht="23.25" hidden="1">
      <c r="B24" s="68" t="s">
        <v>145</v>
      </c>
      <c r="D24" s="197"/>
      <c r="F24" s="86" t="e">
        <f>+'งบกำไรขาดทุน (บาท) 3m'!F26</f>
        <v>#REF!</v>
      </c>
      <c r="G24" s="86"/>
      <c r="H24" s="86" t="e">
        <f>+'งบกำไรขาดทุน (บาท) 3m'!H26</f>
        <v>#REF!</v>
      </c>
      <c r="I24" s="86"/>
      <c r="J24" s="86" t="e">
        <f>+'งบกำไรขาดทุน (บาท) 3m'!J26</f>
        <v>#REF!</v>
      </c>
      <c r="K24" s="86"/>
      <c r="L24" s="86" t="e">
        <f>+'งบกำไรขาดทุน (บาท) 3m'!L26</f>
        <v>#REF!</v>
      </c>
      <c r="O24" s="76" t="e">
        <f>+F24-'งบกำไรขาดทุน (บาท) 3m'!F26</f>
        <v>#REF!</v>
      </c>
      <c r="P24" s="76" t="e">
        <f>+H24-'งบกำไรขาดทุน (บาท) 3m'!H26</f>
        <v>#REF!</v>
      </c>
      <c r="Q24" s="76" t="e">
        <f>+J24-'งบกำไรขาดทุน (บาท) 3m'!J26</f>
        <v>#REF!</v>
      </c>
      <c r="R24" s="76" t="e">
        <f>+L24-'งบกำไรขาดทุน (บาท) 3m'!L26</f>
        <v>#REF!</v>
      </c>
    </row>
    <row r="25" spans="1:18" ht="23.25" hidden="1">
      <c r="B25" s="68" t="s">
        <v>183</v>
      </c>
      <c r="F25" s="86" t="e">
        <f>+'งบกำไรขาดทุน (บาท) 3m'!F27</f>
        <v>#REF!</v>
      </c>
      <c r="G25" s="86"/>
      <c r="H25" s="86" t="e">
        <f>+'งบกำไรขาดทุน (บาท) 3m'!H27</f>
        <v>#REF!</v>
      </c>
      <c r="I25" s="86"/>
      <c r="J25" s="86" t="e">
        <f>+'งบกำไรขาดทุน (บาท) 3m'!J27</f>
        <v>#REF!</v>
      </c>
      <c r="K25" s="86"/>
      <c r="L25" s="86" t="e">
        <f>+'งบกำไรขาดทุน (บาท) 3m'!L27</f>
        <v>#REF!</v>
      </c>
      <c r="O25" s="76" t="e">
        <f>+F25-'งบกำไรขาดทุน (บาท) 3m'!F27</f>
        <v>#REF!</v>
      </c>
      <c r="P25" s="76" t="e">
        <f>+H25-'งบกำไรขาดทุน (บาท) 3m'!H27</f>
        <v>#REF!</v>
      </c>
      <c r="Q25" s="76" t="e">
        <f>+J25-'งบกำไรขาดทุน (บาท) 3m'!J27</f>
        <v>#REF!</v>
      </c>
      <c r="R25" s="76" t="e">
        <f>+L25-'งบกำไรขาดทุน (บาท) 3m'!L27</f>
        <v>#REF!</v>
      </c>
    </row>
    <row r="26" spans="1:18" ht="20.45" customHeight="1">
      <c r="B26" s="68" t="s">
        <v>143</v>
      </c>
      <c r="D26" s="197">
        <v>25</v>
      </c>
      <c r="F26" s="86" t="e">
        <f>+'งบกำไรขาดทุน (บาท) 3m'!F28</f>
        <v>#REF!</v>
      </c>
      <c r="G26" s="86"/>
      <c r="H26" s="86" t="e">
        <f>+'งบกำไรขาดทุน (บาท) 3m'!H28</f>
        <v>#REF!</v>
      </c>
      <c r="I26" s="86"/>
      <c r="J26" s="86" t="e">
        <f>+'งบกำไรขาดทุน (บาท) 3m'!J28</f>
        <v>#REF!</v>
      </c>
      <c r="K26" s="86"/>
      <c r="L26" s="86" t="e">
        <f>+'งบกำไรขาดทุน (บาท) 3m'!L28</f>
        <v>#REF!</v>
      </c>
      <c r="O26" s="76" t="e">
        <f>+F26-'งบกำไรขาดทุน (บาท) 3m'!F28</f>
        <v>#REF!</v>
      </c>
      <c r="P26" s="76" t="e">
        <f>+H26-'งบกำไรขาดทุน (บาท) 3m'!H28</f>
        <v>#REF!</v>
      </c>
      <c r="Q26" s="76" t="e">
        <f>+J26-'งบกำไรขาดทุน (บาท) 3m'!J28</f>
        <v>#REF!</v>
      </c>
      <c r="R26" s="76" t="e">
        <f>+L26-'งบกำไรขาดทุน (บาท) 3m'!L28</f>
        <v>#REF!</v>
      </c>
    </row>
    <row r="27" spans="1:18" ht="20.45" customHeight="1">
      <c r="A27" s="71" t="s">
        <v>146</v>
      </c>
      <c r="D27" s="197"/>
      <c r="E27" s="198"/>
      <c r="F27" s="87" t="e">
        <f>SUM(F21:F26)</f>
        <v>#REF!</v>
      </c>
      <c r="G27" s="88"/>
      <c r="H27" s="87" t="e">
        <f>SUM(H21:H26)</f>
        <v>#REF!</v>
      </c>
      <c r="I27" s="88"/>
      <c r="J27" s="87" t="e">
        <f>SUM(J21:J26)</f>
        <v>#REF!</v>
      </c>
      <c r="K27" s="88"/>
      <c r="L27" s="87" t="e">
        <f>SUM(L21:L26)</f>
        <v>#REF!</v>
      </c>
      <c r="O27" s="76" t="e">
        <f>+F27-'งบกำไรขาดทุน (บาท) 3m'!F29</f>
        <v>#REF!</v>
      </c>
      <c r="P27" s="76" t="e">
        <f>+H27-'งบกำไรขาดทุน (บาท) 3m'!H29</f>
        <v>#REF!</v>
      </c>
      <c r="Q27" s="76" t="e">
        <f>+J27-'งบกำไรขาดทุน (บาท) 3m'!J29</f>
        <v>#REF!</v>
      </c>
      <c r="R27" s="76" t="e">
        <f>+L27-'งบกำไรขาดทุน (บาท) 3m'!L29</f>
        <v>#REF!</v>
      </c>
    </row>
    <row r="28" spans="1:18" ht="20.45" customHeight="1">
      <c r="A28" s="71" t="s">
        <v>147</v>
      </c>
      <c r="D28" s="197"/>
      <c r="E28" s="198"/>
      <c r="F28" s="87" t="e">
        <f>+F19+F27</f>
        <v>#REF!</v>
      </c>
      <c r="G28" s="88"/>
      <c r="H28" s="87" t="e">
        <f>+H19+H27</f>
        <v>#REF!</v>
      </c>
      <c r="I28" s="88"/>
      <c r="J28" s="87" t="e">
        <f>+J19+J27</f>
        <v>#REF!</v>
      </c>
      <c r="K28" s="88"/>
      <c r="L28" s="87" t="e">
        <f>+L19+L27</f>
        <v>#REF!</v>
      </c>
      <c r="O28" s="76" t="e">
        <f>+F28-'งบกำไรขาดทุน (บาท) 3m'!F30</f>
        <v>#REF!</v>
      </c>
      <c r="P28" s="76" t="e">
        <f>+H28-'งบกำไรขาดทุน (บาท) 3m'!H30</f>
        <v>#REF!</v>
      </c>
      <c r="Q28" s="76" t="e">
        <f>+J28-'งบกำไรขาดทุน (บาท) 3m'!J30</f>
        <v>#REF!</v>
      </c>
      <c r="R28" s="76" t="e">
        <f>+L28-'งบกำไรขาดทุน (บาท) 3m'!L30</f>
        <v>#REF!</v>
      </c>
    </row>
    <row r="29" spans="1:18" ht="20.45" customHeight="1">
      <c r="A29" s="85" t="s">
        <v>148</v>
      </c>
      <c r="D29" s="197"/>
      <c r="F29" s="89"/>
      <c r="G29" s="89"/>
      <c r="H29" s="89"/>
      <c r="I29" s="89"/>
      <c r="J29" s="89"/>
      <c r="K29" s="89"/>
      <c r="L29" s="89"/>
      <c r="O29" s="76">
        <f>+F29-'งบกำไรขาดทุน (บาท) 3m'!F31</f>
        <v>0</v>
      </c>
      <c r="P29" s="76">
        <f>+H29-'งบกำไรขาดทุน (บาท) 3m'!H31</f>
        <v>0</v>
      </c>
      <c r="Q29" s="76">
        <f>+J29-'งบกำไรขาดทุน (บาท) 3m'!J31</f>
        <v>0</v>
      </c>
      <c r="R29" s="76">
        <f>+L29-'งบกำไรขาดทุน (บาท) 3m'!L31</f>
        <v>0</v>
      </c>
    </row>
    <row r="30" spans="1:18" ht="20.45" hidden="1" customHeight="1">
      <c r="A30" s="85"/>
      <c r="D30" s="197"/>
      <c r="F30" s="89"/>
      <c r="G30" s="89"/>
      <c r="H30" s="89"/>
      <c r="I30" s="89"/>
      <c r="J30" s="89"/>
      <c r="K30" s="89"/>
      <c r="L30" s="89"/>
      <c r="O30" s="76">
        <f>+F30-'งบกำไรขาดทุน (บาท) 3m'!F32</f>
        <v>0</v>
      </c>
      <c r="P30" s="76">
        <f>+H30-'งบกำไรขาดทุน (บาท) 3m'!H32</f>
        <v>0</v>
      </c>
      <c r="Q30" s="76">
        <f>+J30-'งบกำไรขาดทุน (บาท) 3m'!J32</f>
        <v>0</v>
      </c>
      <c r="R30" s="76">
        <f>+L30-'งบกำไรขาดทุน (บาท) 3m'!L32</f>
        <v>0</v>
      </c>
    </row>
    <row r="31" spans="1:18" ht="20.45" hidden="1" customHeight="1">
      <c r="A31" s="85"/>
      <c r="D31" s="197"/>
      <c r="F31" s="89"/>
      <c r="G31" s="89"/>
      <c r="H31" s="89"/>
      <c r="I31" s="89"/>
      <c r="J31" s="89"/>
      <c r="K31" s="89"/>
      <c r="L31" s="89"/>
      <c r="O31" s="76">
        <f>+F31-'งบกำไรขาดทุน (บาท) 3m'!F33</f>
        <v>0</v>
      </c>
      <c r="P31" s="76">
        <f>+H31-'งบกำไรขาดทุน (บาท) 3m'!H33</f>
        <v>0</v>
      </c>
      <c r="Q31" s="76">
        <f>+J31-'งบกำไรขาดทุน (บาท) 3m'!J33</f>
        <v>0</v>
      </c>
      <c r="R31" s="76">
        <f>+L31-'งบกำไรขาดทุน (บาท) 3m'!L33</f>
        <v>0</v>
      </c>
    </row>
    <row r="32" spans="1:18" ht="20.45" hidden="1" customHeight="1">
      <c r="A32" s="85"/>
      <c r="F32" s="89"/>
      <c r="G32" s="89"/>
      <c r="H32" s="89"/>
      <c r="I32" s="89"/>
      <c r="J32" s="89"/>
      <c r="K32" s="89"/>
      <c r="L32" s="89"/>
      <c r="O32" s="76">
        <f>+F32-'งบกำไรขาดทุน (บาท) 3m'!F34</f>
        <v>0</v>
      </c>
      <c r="P32" s="76">
        <f>+H32-'งบกำไรขาดทุน (บาท) 3m'!H34</f>
        <v>0</v>
      </c>
      <c r="Q32" s="76">
        <f>+J32-'งบกำไรขาดทุน (บาท) 3m'!J34</f>
        <v>0</v>
      </c>
      <c r="R32" s="76">
        <f>+L32-'งบกำไรขาดทุน (บาท) 3m'!L34</f>
        <v>0</v>
      </c>
    </row>
    <row r="33" spans="1:18" ht="20.45" customHeight="1">
      <c r="B33" s="68" t="s">
        <v>149</v>
      </c>
      <c r="F33" s="86" t="e">
        <f>+'งบกำไรขาดทุน (บาท) 3m'!F35</f>
        <v>#REF!</v>
      </c>
      <c r="G33" s="86"/>
      <c r="H33" s="86" t="e">
        <f>+'งบกำไรขาดทุน (บาท) 3m'!H35</f>
        <v>#REF!</v>
      </c>
      <c r="I33" s="86"/>
      <c r="J33" s="86" t="e">
        <f>+'งบกำไรขาดทุน (บาท) 3m'!J35</f>
        <v>#REF!</v>
      </c>
      <c r="K33" s="86"/>
      <c r="L33" s="86" t="e">
        <f>+'งบกำไรขาดทุน (บาท) 3m'!L35</f>
        <v>#REF!</v>
      </c>
      <c r="O33" s="76" t="e">
        <f>+F33-'งบกำไรขาดทุน (บาท) 3m'!F35</f>
        <v>#REF!</v>
      </c>
      <c r="P33" s="76" t="e">
        <f>+H33-'งบกำไรขาดทุน (บาท) 3m'!H35</f>
        <v>#REF!</v>
      </c>
      <c r="Q33" s="76" t="e">
        <f>+J33-'งบกำไรขาดทุน (บาท) 3m'!J35</f>
        <v>#REF!</v>
      </c>
      <c r="R33" s="76" t="e">
        <f>+L33-'งบกำไรขาดทุน (บาท) 3m'!L35</f>
        <v>#REF!</v>
      </c>
    </row>
    <row r="34" spans="1:18" ht="20.45" customHeight="1">
      <c r="B34" s="68" t="s">
        <v>150</v>
      </c>
      <c r="F34" s="86" t="e">
        <f>+'งบกำไรขาดทุน (บาท) 3m'!F36</f>
        <v>#REF!</v>
      </c>
      <c r="G34" s="86"/>
      <c r="H34" s="86" t="e">
        <f>+'งบกำไรขาดทุน (บาท) 3m'!H36</f>
        <v>#REF!</v>
      </c>
      <c r="I34" s="86"/>
      <c r="J34" s="86" t="e">
        <f>+'งบกำไรขาดทุน (บาท) 3m'!J36</f>
        <v>#REF!</v>
      </c>
      <c r="K34" s="86"/>
      <c r="L34" s="86" t="e">
        <f>+'งบกำไรขาดทุน (บาท) 3m'!L36</f>
        <v>#REF!</v>
      </c>
      <c r="O34" s="76" t="e">
        <f>+F34-'งบกำไรขาดทุน (บาท) 3m'!F36</f>
        <v>#REF!</v>
      </c>
      <c r="P34" s="76" t="e">
        <f>+H34-'งบกำไรขาดทุน (บาท) 3m'!H36</f>
        <v>#REF!</v>
      </c>
      <c r="Q34" s="76" t="e">
        <f>+J34-'งบกำไรขาดทุน (บาท) 3m'!J36</f>
        <v>#REF!</v>
      </c>
      <c r="R34" s="76" t="e">
        <f>+L34-'งบกำไรขาดทุน (บาท) 3m'!L36</f>
        <v>#REF!</v>
      </c>
    </row>
    <row r="35" spans="1:18" ht="20.45" customHeight="1">
      <c r="B35" s="68" t="s">
        <v>151</v>
      </c>
      <c r="D35" s="197"/>
      <c r="F35" s="86" t="e">
        <f>+'งบกำไรขาดทุน (บาท) 3m'!F37</f>
        <v>#REF!</v>
      </c>
      <c r="G35" s="86"/>
      <c r="H35" s="86" t="e">
        <f>+'งบกำไรขาดทุน (บาท) 3m'!H37</f>
        <v>#REF!</v>
      </c>
      <c r="I35" s="86"/>
      <c r="J35" s="86" t="e">
        <f>+'งบกำไรขาดทุน (บาท) 3m'!J37</f>
        <v>#REF!</v>
      </c>
      <c r="K35" s="86"/>
      <c r="L35" s="86" t="e">
        <f>+'งบกำไรขาดทุน (บาท) 3m'!L37</f>
        <v>#REF!</v>
      </c>
      <c r="O35" s="76" t="e">
        <f>+F35-'งบกำไรขาดทุน (บาท) 3m'!F37</f>
        <v>#REF!</v>
      </c>
      <c r="P35" s="76" t="e">
        <f>+H35-'งบกำไรขาดทุน (บาท) 3m'!H37</f>
        <v>#REF!</v>
      </c>
      <c r="Q35" s="76" t="e">
        <f>+J35-'งบกำไรขาดทุน (บาท) 3m'!J37</f>
        <v>#REF!</v>
      </c>
      <c r="R35" s="76" t="e">
        <f>+L35-'งบกำไรขาดทุน (บาท) 3m'!L37</f>
        <v>#REF!</v>
      </c>
    </row>
    <row r="36" spans="1:18" ht="20.45" customHeight="1">
      <c r="B36" s="68" t="s">
        <v>152</v>
      </c>
      <c r="D36" s="197"/>
      <c r="F36" s="86" t="e">
        <f>+'งบกำไรขาดทุน (บาท) 3m'!F38</f>
        <v>#REF!</v>
      </c>
      <c r="G36" s="86"/>
      <c r="H36" s="86" t="e">
        <f>+'งบกำไรขาดทุน (บาท) 3m'!H38</f>
        <v>#REF!</v>
      </c>
      <c r="I36" s="86"/>
      <c r="J36" s="86" t="e">
        <f>+'งบกำไรขาดทุน (บาท) 3m'!J38</f>
        <v>#REF!</v>
      </c>
      <c r="K36" s="86"/>
      <c r="L36" s="86" t="e">
        <f>+'งบกำไรขาดทุน (บาท) 3m'!L38</f>
        <v>#REF!</v>
      </c>
      <c r="M36" s="68" t="s">
        <v>3</v>
      </c>
      <c r="O36" s="76" t="e">
        <f>+F36-'งบกำไรขาดทุน (บาท) 3m'!F38</f>
        <v>#REF!</v>
      </c>
      <c r="P36" s="76" t="e">
        <f>+H36-'งบกำไรขาดทุน (บาท) 3m'!H38</f>
        <v>#REF!</v>
      </c>
      <c r="Q36" s="76" t="e">
        <f>+J36-'งบกำไรขาดทุน (บาท) 3m'!J38</f>
        <v>#REF!</v>
      </c>
      <c r="R36" s="76" t="e">
        <f>+L36-'งบกำไรขาดทุน (บาท) 3m'!L38</f>
        <v>#REF!</v>
      </c>
    </row>
    <row r="37" spans="1:18" ht="20.45" customHeight="1">
      <c r="B37" s="68" t="s">
        <v>153</v>
      </c>
      <c r="D37" s="197">
        <v>26</v>
      </c>
      <c r="F37" s="86" t="e">
        <f>+'งบกำไรขาดทุน (บาท) 3m'!F39</f>
        <v>#REF!</v>
      </c>
      <c r="G37" s="86"/>
      <c r="H37" s="86" t="e">
        <f>+'งบกำไรขาดทุน (บาท) 3m'!H39</f>
        <v>#REF!</v>
      </c>
      <c r="I37" s="86"/>
      <c r="J37" s="86" t="e">
        <f>+'งบกำไรขาดทุน (บาท) 3m'!J39</f>
        <v>#REF!</v>
      </c>
      <c r="K37" s="86"/>
      <c r="L37" s="86" t="e">
        <f>+'งบกำไรขาดทุน (บาท) 3m'!L39</f>
        <v>#REF!</v>
      </c>
      <c r="O37" s="76" t="e">
        <f>+F37-'งบกำไรขาดทุน (บาท) 3m'!F39</f>
        <v>#REF!</v>
      </c>
      <c r="P37" s="76" t="e">
        <f>+H37-'งบกำไรขาดทุน (บาท) 3m'!H39</f>
        <v>#REF!</v>
      </c>
      <c r="Q37" s="76" t="e">
        <f>+J37-'งบกำไรขาดทุน (บาท) 3m'!J39</f>
        <v>#REF!</v>
      </c>
      <c r="R37" s="76" t="e">
        <f>+L37-'งบกำไรขาดทุน (บาท) 3m'!L39</f>
        <v>#REF!</v>
      </c>
    </row>
    <row r="38" spans="1:18" ht="23.25">
      <c r="B38" s="68" t="s">
        <v>154</v>
      </c>
      <c r="D38" s="197"/>
      <c r="F38" s="86" t="e">
        <f>+'งบกำไรขาดทุน (บาท) 3m'!F40</f>
        <v>#REF!</v>
      </c>
      <c r="G38" s="86"/>
      <c r="H38" s="86" t="e">
        <f>+'งบกำไรขาดทุน (บาท) 3m'!H40</f>
        <v>#REF!</v>
      </c>
      <c r="I38" s="86"/>
      <c r="J38" s="86" t="e">
        <f>+'งบกำไรขาดทุน (บาท) 3m'!J40</f>
        <v>#REF!</v>
      </c>
      <c r="K38" s="86"/>
      <c r="L38" s="86" t="e">
        <f>+'งบกำไรขาดทุน (บาท) 3m'!L40</f>
        <v>#REF!</v>
      </c>
      <c r="O38" s="76" t="e">
        <f>+F38-'งบกำไรขาดทุน (บาท) 3m'!F40</f>
        <v>#REF!</v>
      </c>
      <c r="P38" s="76" t="e">
        <f>+H38-'งบกำไรขาดทุน (บาท) 3m'!H40</f>
        <v>#REF!</v>
      </c>
      <c r="Q38" s="76" t="e">
        <f>+J38-'งบกำไรขาดทุน (บาท) 3m'!J40</f>
        <v>#REF!</v>
      </c>
      <c r="R38" s="76" t="e">
        <f>+L38-'งบกำไรขาดทุน (บาท) 3m'!L40</f>
        <v>#REF!</v>
      </c>
    </row>
    <row r="39" spans="1:18" ht="23.25" hidden="1">
      <c r="B39" s="68" t="s">
        <v>194</v>
      </c>
      <c r="D39" s="197"/>
      <c r="F39" s="86" t="e">
        <f>+'งบกำไรขาดทุน (บาท) 3m'!F41</f>
        <v>#REF!</v>
      </c>
      <c r="G39" s="86"/>
      <c r="H39" s="86" t="e">
        <f>+'งบกำไรขาดทุน (บาท) 3m'!H41</f>
        <v>#REF!</v>
      </c>
      <c r="I39" s="86"/>
      <c r="J39" s="86" t="e">
        <f>+'งบกำไรขาดทุน (บาท) 3m'!J41</f>
        <v>#REF!</v>
      </c>
      <c r="K39" s="86"/>
      <c r="L39" s="86" t="e">
        <f>+'งบกำไรขาดทุน (บาท) 3m'!L41</f>
        <v>#REF!</v>
      </c>
      <c r="O39" s="76" t="e">
        <f>+F39-'งบกำไรขาดทุน (บาท) 3m'!F41</f>
        <v>#REF!</v>
      </c>
      <c r="P39" s="76" t="e">
        <f>+H39-'งบกำไรขาดทุน (บาท) 3m'!H41</f>
        <v>#REF!</v>
      </c>
      <c r="Q39" s="76" t="e">
        <f>+J39-'งบกำไรขาดทุน (บาท) 3m'!J41</f>
        <v>#REF!</v>
      </c>
      <c r="R39" s="76" t="e">
        <f>+L39-'งบกำไรขาดทุน (บาท) 3m'!L41</f>
        <v>#REF!</v>
      </c>
    </row>
    <row r="40" spans="1:18" ht="23.25">
      <c r="B40" s="68" t="s">
        <v>155</v>
      </c>
      <c r="D40" s="197"/>
      <c r="F40" s="86" t="e">
        <f>+'งบกำไรขาดทุน (บาท) 3m'!F42</f>
        <v>#REF!</v>
      </c>
      <c r="G40" s="86"/>
      <c r="H40" s="86" t="e">
        <f>+'งบกำไรขาดทุน (บาท) 3m'!H42</f>
        <v>#REF!</v>
      </c>
      <c r="I40" s="86"/>
      <c r="J40" s="86" t="e">
        <f>+'งบกำไรขาดทุน (บาท) 3m'!J42</f>
        <v>#REF!</v>
      </c>
      <c r="K40" s="86"/>
      <c r="L40" s="86" t="e">
        <f>+'งบกำไรขาดทุน (บาท) 3m'!L42</f>
        <v>#REF!</v>
      </c>
      <c r="O40" s="76" t="e">
        <f>+F40-'งบกำไรขาดทุน (บาท) 3m'!F42</f>
        <v>#REF!</v>
      </c>
      <c r="P40" s="76" t="e">
        <f>+H40-'งบกำไรขาดทุน (บาท) 3m'!H42</f>
        <v>#REF!</v>
      </c>
      <c r="Q40" s="76" t="e">
        <f>+J40-'งบกำไรขาดทุน (บาท) 3m'!J42</f>
        <v>#REF!</v>
      </c>
      <c r="R40" s="76" t="e">
        <f>+L40-'งบกำไรขาดทุน (บาท) 3m'!L42</f>
        <v>#REF!</v>
      </c>
    </row>
    <row r="41" spans="1:18" ht="23.25" hidden="1">
      <c r="B41" s="68" t="s">
        <v>235</v>
      </c>
      <c r="D41" s="49"/>
      <c r="F41" s="86">
        <f>+'งบกำไรขาดทุน (บาท) 3m'!F43</f>
        <v>0</v>
      </c>
      <c r="G41" s="86"/>
      <c r="H41" s="86" t="e">
        <f>+'งบกำไรขาดทุน (บาท) 3m'!H43</f>
        <v>#REF!</v>
      </c>
      <c r="I41" s="86"/>
      <c r="J41" s="86">
        <f>+'งบกำไรขาดทุน (บาท) 3m'!J43</f>
        <v>0</v>
      </c>
      <c r="K41" s="86"/>
      <c r="L41" s="86" t="e">
        <f>+'งบกำไรขาดทุน (บาท) 3m'!L43</f>
        <v>#REF!</v>
      </c>
      <c r="O41" s="76">
        <f>+F41-'งบกำไรขาดทุน (บาท) 3m'!F43</f>
        <v>0</v>
      </c>
      <c r="P41" s="76" t="e">
        <f>+H41-'งบกำไรขาดทุน (บาท) 3m'!H43</f>
        <v>#REF!</v>
      </c>
      <c r="Q41" s="76">
        <f>+J41-'งบกำไรขาดทุน (บาท) 3m'!J43</f>
        <v>0</v>
      </c>
      <c r="R41" s="76" t="e">
        <f>+L41-'งบกำไรขาดทุน (บาท) 3m'!L43</f>
        <v>#REF!</v>
      </c>
    </row>
    <row r="42" spans="1:18" ht="23.25">
      <c r="B42" s="68" t="s">
        <v>253</v>
      </c>
      <c r="D42" s="197"/>
      <c r="F42" s="86" t="e">
        <f>+'งบกำไรขาดทุน (บาท) 3m'!F44</f>
        <v>#REF!</v>
      </c>
      <c r="G42" s="86"/>
      <c r="H42" s="86">
        <f>+'งบกำไรขาดทุน (บาท) 3m'!H44</f>
        <v>0</v>
      </c>
      <c r="I42" s="86"/>
      <c r="J42" s="86" t="e">
        <f>+'งบกำไรขาดทุน (บาท) 3m'!J44</f>
        <v>#REF!</v>
      </c>
      <c r="K42" s="86"/>
      <c r="L42" s="86">
        <f>+'งบกำไรขาดทุน (บาท) 3m'!L44</f>
        <v>0</v>
      </c>
      <c r="O42" s="76" t="e">
        <f>+F42-'งบกำไรขาดทุน (บาท) 3m'!F44</f>
        <v>#REF!</v>
      </c>
      <c r="P42" s="76">
        <f>+H42-'งบกำไรขาดทุน (บาท) 3m'!H44</f>
        <v>0</v>
      </c>
      <c r="Q42" s="76" t="e">
        <f>+J42-'งบกำไรขาดทุน (บาท) 3m'!J44</f>
        <v>#REF!</v>
      </c>
      <c r="R42" s="76">
        <f>+L42-'งบกำไรขาดทุน (บาท) 3m'!L44</f>
        <v>0</v>
      </c>
    </row>
    <row r="43" spans="1:18" ht="23.25" hidden="1">
      <c r="B43" s="68" t="s">
        <v>156</v>
      </c>
      <c r="D43" s="197"/>
      <c r="F43" s="86" t="e">
        <f>+'งบกำไรขาดทุน (บาท) 3m'!F45</f>
        <v>#REF!</v>
      </c>
      <c r="G43" s="86"/>
      <c r="H43" s="86" t="e">
        <f>+'งบกำไรขาดทุน (บาท) 3m'!H45</f>
        <v>#REF!</v>
      </c>
      <c r="I43" s="86"/>
      <c r="J43" s="86" t="e">
        <f>+'งบกำไรขาดทุน (บาท) 3m'!J45</f>
        <v>#REF!</v>
      </c>
      <c r="K43" s="86"/>
      <c r="L43" s="86" t="e">
        <f>+'งบกำไรขาดทุน (บาท) 3m'!L45</f>
        <v>#REF!</v>
      </c>
      <c r="O43" s="76" t="e">
        <f>+F43-'งบกำไรขาดทุน (บาท) 3m'!F45</f>
        <v>#REF!</v>
      </c>
      <c r="P43" s="76" t="e">
        <f>+H43-'งบกำไรขาดทุน (บาท) 3m'!H45</f>
        <v>#REF!</v>
      </c>
      <c r="Q43" s="76" t="e">
        <f>+J43-'งบกำไรขาดทุน (บาท) 3m'!J45</f>
        <v>#REF!</v>
      </c>
      <c r="R43" s="76" t="e">
        <f>+L43-'งบกำไรขาดทุน (บาท) 3m'!L45</f>
        <v>#REF!</v>
      </c>
    </row>
    <row r="44" spans="1:18" ht="23.25" hidden="1">
      <c r="D44" s="197"/>
      <c r="F44" s="86" t="e">
        <f>+'งบกำไรขาดทุน (บาท) 3m'!F46</f>
        <v>#REF!</v>
      </c>
      <c r="G44" s="86"/>
      <c r="H44" s="86" t="e">
        <f>+'งบกำไรขาดทุน (บาท) 3m'!H46</f>
        <v>#REF!</v>
      </c>
      <c r="I44" s="86"/>
      <c r="J44" s="86" t="e">
        <f>+'งบกำไรขาดทุน (บาท) 3m'!J46</f>
        <v>#REF!</v>
      </c>
      <c r="K44" s="86"/>
      <c r="L44" s="86" t="e">
        <f>+'งบกำไรขาดทุน (บาท) 3m'!L46</f>
        <v>#REF!</v>
      </c>
      <c r="O44" s="76" t="e">
        <f>+F44-'งบกำไรขาดทุน (บาท) 3m'!F46</f>
        <v>#REF!</v>
      </c>
      <c r="P44" s="76" t="e">
        <f>+H44-'งบกำไรขาดทุน (บาท) 3m'!H46</f>
        <v>#REF!</v>
      </c>
      <c r="Q44" s="76" t="e">
        <f>+J44-'งบกำไรขาดทุน (บาท) 3m'!J46</f>
        <v>#REF!</v>
      </c>
      <c r="R44" s="76" t="e">
        <f>+L44-'งบกำไรขาดทุน (บาท) 3m'!L46</f>
        <v>#REF!</v>
      </c>
    </row>
    <row r="45" spans="1:18" ht="23.25">
      <c r="B45" s="68" t="s">
        <v>157</v>
      </c>
      <c r="D45" s="49">
        <v>27</v>
      </c>
      <c r="F45" s="86" t="e">
        <f>+'งบกำไรขาดทุน (บาท) 3m'!F47</f>
        <v>#REF!</v>
      </c>
      <c r="G45" s="89"/>
      <c r="H45" s="86" t="e">
        <f>+'งบกำไรขาดทุน (บาท) 3m'!H47</f>
        <v>#REF!</v>
      </c>
      <c r="I45" s="89"/>
      <c r="J45" s="86" t="e">
        <f>+'งบกำไรขาดทุน (บาท) 3m'!J47</f>
        <v>#REF!</v>
      </c>
      <c r="K45" s="89"/>
      <c r="L45" s="86" t="e">
        <f>+'งบกำไรขาดทุน (บาท) 3m'!L47</f>
        <v>#REF!</v>
      </c>
      <c r="O45" s="76" t="e">
        <f>+F45-'งบกำไรขาดทุน (บาท) 3m'!F47</f>
        <v>#REF!</v>
      </c>
      <c r="P45" s="76" t="e">
        <f>+H45-'งบกำไรขาดทุน (บาท) 3m'!H47</f>
        <v>#REF!</v>
      </c>
      <c r="Q45" s="76" t="e">
        <f>+J45-'งบกำไรขาดทุน (บาท) 3m'!J47</f>
        <v>#REF!</v>
      </c>
      <c r="R45" s="76" t="e">
        <f>+L45-'งบกำไรขาดทุน (บาท) 3m'!L47</f>
        <v>#REF!</v>
      </c>
    </row>
    <row r="46" spans="1:18" ht="23.25">
      <c r="B46" s="68" t="s">
        <v>158</v>
      </c>
      <c r="D46" s="197"/>
      <c r="F46" s="86" t="e">
        <f>+'งบกำไรขาดทุน (บาท) 3m'!F48</f>
        <v>#REF!</v>
      </c>
      <c r="G46" s="86"/>
      <c r="H46" s="86" t="e">
        <f>+'งบกำไรขาดทุน (บาท) 3m'!H48</f>
        <v>#REF!</v>
      </c>
      <c r="I46" s="86"/>
      <c r="J46" s="86" t="e">
        <f>+'งบกำไรขาดทุน (บาท) 3m'!J48</f>
        <v>#REF!</v>
      </c>
      <c r="K46" s="86"/>
      <c r="L46" s="86" t="e">
        <f>+'งบกำไรขาดทุน (บาท) 3m'!L48</f>
        <v>#REF!</v>
      </c>
      <c r="O46" s="76" t="e">
        <f>+F46-'งบกำไรขาดทุน (บาท) 3m'!F48</f>
        <v>#REF!</v>
      </c>
      <c r="P46" s="76" t="e">
        <f>+H46-'งบกำไรขาดทุน (บาท) 3m'!H48</f>
        <v>#REF!</v>
      </c>
      <c r="Q46" s="76" t="e">
        <f>+J46-'งบกำไรขาดทุน (บาท) 3m'!J48</f>
        <v>#REF!</v>
      </c>
      <c r="R46" s="76" t="e">
        <f>+L46-'งบกำไรขาดทุน (บาท) 3m'!L48</f>
        <v>#REF!</v>
      </c>
    </row>
    <row r="47" spans="1:18" ht="23.25">
      <c r="B47" s="68" t="s">
        <v>252</v>
      </c>
      <c r="D47" s="197"/>
      <c r="F47" s="86" t="e">
        <f>+'งบกำไรขาดทุน (บาท) 3m'!F49</f>
        <v>#REF!</v>
      </c>
      <c r="G47" s="86"/>
      <c r="H47" s="86" t="e">
        <f>+'งบกำไรขาดทุน (บาท) 3m'!H49</f>
        <v>#REF!</v>
      </c>
      <c r="I47" s="86"/>
      <c r="J47" s="86" t="e">
        <f>+'งบกำไรขาดทุน (บาท) 3m'!J49</f>
        <v>#REF!</v>
      </c>
      <c r="K47" s="86"/>
      <c r="L47" s="86" t="e">
        <f>+'งบกำไรขาดทุน (บาท) 3m'!L49</f>
        <v>#REF!</v>
      </c>
      <c r="O47" s="76" t="e">
        <f>+F47-'งบกำไรขาดทุน (บาท) 3m'!F49</f>
        <v>#REF!</v>
      </c>
      <c r="P47" s="76" t="e">
        <f>+H47-'งบกำไรขาดทุน (บาท) 3m'!H49</f>
        <v>#REF!</v>
      </c>
      <c r="Q47" s="76" t="e">
        <f>+J47-'งบกำไรขาดทุน (บาท) 3m'!J49</f>
        <v>#REF!</v>
      </c>
      <c r="R47" s="76" t="e">
        <f>+L47-'งบกำไรขาดทุน (บาท) 3m'!L49</f>
        <v>#REF!</v>
      </c>
    </row>
    <row r="48" spans="1:18" ht="21" customHeight="1">
      <c r="A48" s="71" t="s">
        <v>159</v>
      </c>
      <c r="D48" s="197"/>
      <c r="F48" s="87" t="e">
        <f>SUM(F33:F47)</f>
        <v>#REF!</v>
      </c>
      <c r="G48" s="88"/>
      <c r="H48" s="87" t="e">
        <f>SUM(H33:H47)</f>
        <v>#REF!</v>
      </c>
      <c r="I48" s="88"/>
      <c r="J48" s="87" t="e">
        <f>SUM(J33:J47)</f>
        <v>#REF!</v>
      </c>
      <c r="K48" s="88"/>
      <c r="L48" s="87" t="e">
        <f>SUM(L33:L47)</f>
        <v>#REF!</v>
      </c>
      <c r="O48" s="76" t="e">
        <f>+F48-'งบกำไรขาดทุน (บาท) 3m'!F50</f>
        <v>#REF!</v>
      </c>
      <c r="P48" s="76" t="e">
        <f>+H48-'งบกำไรขาดทุน (บาท) 3m'!H50</f>
        <v>#REF!</v>
      </c>
      <c r="Q48" s="76" t="e">
        <f>+J48-'งบกำไรขาดทุน (บาท) 3m'!J50</f>
        <v>#REF!</v>
      </c>
      <c r="R48" s="76" t="e">
        <f>+L48-'งบกำไรขาดทุน (บาท) 3m'!L50</f>
        <v>#REF!</v>
      </c>
    </row>
    <row r="49" spans="1:18" ht="24" customHeight="1">
      <c r="A49" s="71" t="s">
        <v>269</v>
      </c>
      <c r="D49" s="197"/>
      <c r="F49" s="88" t="e">
        <f>+F28-F48</f>
        <v>#REF!</v>
      </c>
      <c r="G49" s="91"/>
      <c r="H49" s="88" t="e">
        <f>+H28-H48</f>
        <v>#REF!</v>
      </c>
      <c r="I49" s="91"/>
      <c r="J49" s="88" t="e">
        <f>+J28-J48</f>
        <v>#REF!</v>
      </c>
      <c r="K49" s="91"/>
      <c r="L49" s="88" t="e">
        <f>+L28-L48</f>
        <v>#REF!</v>
      </c>
      <c r="O49" s="76" t="e">
        <f>+F49-'งบกำไรขาดทุน (บาท) 3m'!F51</f>
        <v>#REF!</v>
      </c>
      <c r="P49" s="76" t="e">
        <f>+H49-'งบกำไรขาดทุน (บาท) 3m'!H51</f>
        <v>#REF!</v>
      </c>
      <c r="Q49" s="76" t="e">
        <f>+J49-'งบกำไรขาดทุน (บาท) 3m'!J51</f>
        <v>#REF!</v>
      </c>
      <c r="R49" s="76" t="e">
        <f>+L49-'งบกำไรขาดทุน (บาท) 3m'!L51</f>
        <v>#REF!</v>
      </c>
    </row>
    <row r="50" spans="1:18" ht="21.75" customHeight="1">
      <c r="A50" s="92" t="s">
        <v>280</v>
      </c>
      <c r="B50" s="94"/>
      <c r="D50" s="197"/>
      <c r="F50" s="86" t="e">
        <f>'งบกำไรขาดทุน (บาท) 3m'!F52</f>
        <v>#REF!</v>
      </c>
      <c r="G50" s="89"/>
      <c r="H50" s="86" t="e">
        <f>'งบกำไรขาดทุน (บาท) 3m'!H52</f>
        <v>#REF!</v>
      </c>
      <c r="I50" s="89"/>
      <c r="J50" s="86" t="e">
        <f>'งบกำไรขาดทุน (บาท) 3m'!J52</f>
        <v>#REF!</v>
      </c>
      <c r="K50" s="89"/>
      <c r="L50" s="86" t="e">
        <f>'งบกำไรขาดทุน (บาท) 3m'!L52</f>
        <v>#REF!</v>
      </c>
      <c r="O50" s="76" t="e">
        <f>+F50-'งบกำไรขาดทุน (บาท) 3m'!F52</f>
        <v>#REF!</v>
      </c>
      <c r="P50" s="76" t="e">
        <f>+H50-'งบกำไรขาดทุน (บาท) 3m'!H52</f>
        <v>#REF!</v>
      </c>
      <c r="Q50" s="76" t="e">
        <f>+J50-'งบกำไรขาดทุน (บาท) 3m'!J52</f>
        <v>#REF!</v>
      </c>
      <c r="R50" s="76" t="e">
        <f>+L50-'งบกำไรขาดทุน (บาท) 3m'!L52</f>
        <v>#REF!</v>
      </c>
    </row>
    <row r="51" spans="1:18" ht="21.75" hidden="1" customHeight="1">
      <c r="A51" s="95" t="s">
        <v>160</v>
      </c>
      <c r="D51" s="197"/>
      <c r="F51" s="114" t="e">
        <f>+F49-F50</f>
        <v>#REF!</v>
      </c>
      <c r="G51" s="89"/>
      <c r="H51" s="114" t="e">
        <f>+H49-H50</f>
        <v>#REF!</v>
      </c>
      <c r="I51" s="89"/>
      <c r="J51" s="114" t="e">
        <f>+J49-J50</f>
        <v>#REF!</v>
      </c>
      <c r="K51" s="89"/>
      <c r="L51" s="114" t="e">
        <f>+L49-L50</f>
        <v>#REF!</v>
      </c>
      <c r="O51" s="76" t="e">
        <f>+F51-'งบกำไรขาดทุน (บาท) 3m'!F53</f>
        <v>#REF!</v>
      </c>
      <c r="P51" s="76" t="e">
        <f>+H51-'งบกำไรขาดทุน (บาท) 3m'!H53</f>
        <v>#REF!</v>
      </c>
      <c r="Q51" s="76" t="e">
        <f>+J51-'งบกำไรขาดทุน (บาท) 3m'!J53</f>
        <v>#REF!</v>
      </c>
      <c r="R51" s="76" t="e">
        <f>+L51-'งบกำไรขาดทุน (บาท) 3m'!L53</f>
        <v>#REF!</v>
      </c>
    </row>
    <row r="52" spans="1:18" ht="21.75" hidden="1" customHeight="1">
      <c r="A52" s="96" t="s">
        <v>161</v>
      </c>
      <c r="F52" s="90">
        <v>0</v>
      </c>
      <c r="G52" s="89"/>
      <c r="H52" s="90">
        <v>0</v>
      </c>
      <c r="I52" s="89"/>
      <c r="J52" s="90">
        <v>0</v>
      </c>
      <c r="K52" s="89"/>
      <c r="L52" s="90">
        <v>0</v>
      </c>
      <c r="O52" s="76">
        <f>+F52-'งบกำไรขาดทุน (บาท) 3m'!F54</f>
        <v>0</v>
      </c>
      <c r="P52" s="76">
        <f>+H52-'งบกำไรขาดทุน (บาท) 3m'!H54</f>
        <v>0</v>
      </c>
      <c r="Q52" s="76">
        <f>+J52-'งบกำไรขาดทุน (บาท) 3m'!J54</f>
        <v>0</v>
      </c>
      <c r="R52" s="76">
        <f>+L52-'งบกำไรขาดทุน (บาท) 3m'!L54</f>
        <v>0</v>
      </c>
    </row>
    <row r="53" spans="1:18" ht="22.5" customHeight="1" thickBot="1">
      <c r="A53" s="71" t="s">
        <v>270</v>
      </c>
      <c r="D53" s="197"/>
      <c r="F53" s="115" t="e">
        <f>SUM(F51:F52)</f>
        <v>#REF!</v>
      </c>
      <c r="G53" s="91"/>
      <c r="H53" s="115" t="e">
        <f>SUM(H51:H52)</f>
        <v>#REF!</v>
      </c>
      <c r="I53" s="91"/>
      <c r="J53" s="115" t="e">
        <f>SUM(J51:J52)</f>
        <v>#REF!</v>
      </c>
      <c r="K53" s="91"/>
      <c r="L53" s="115" t="e">
        <f>SUM(L51:L52)</f>
        <v>#REF!</v>
      </c>
      <c r="O53" s="76" t="e">
        <f>+F53-'งบกำไรขาดทุน (บาท) 3m'!F53</f>
        <v>#REF!</v>
      </c>
      <c r="P53" s="76" t="e">
        <f>+H53-'งบกำไรขาดทุน (บาท) 3m'!H53</f>
        <v>#REF!</v>
      </c>
      <c r="Q53" s="76" t="e">
        <f>+J53-'งบกำไรขาดทุน (บาท) 3m'!J53</f>
        <v>#REF!</v>
      </c>
      <c r="R53" s="76" t="e">
        <f>+L53-'งบกำไรขาดทุน (บาท) 3m'!L53</f>
        <v>#REF!</v>
      </c>
    </row>
    <row r="54" spans="1:18" ht="22.5" customHeight="1" thickTop="1">
      <c r="A54" s="71" t="s">
        <v>271</v>
      </c>
      <c r="F54" s="93"/>
      <c r="G54" s="89"/>
      <c r="H54" s="93"/>
      <c r="I54" s="89"/>
      <c r="J54" s="93"/>
      <c r="K54" s="89"/>
      <c r="L54" s="93"/>
      <c r="O54" s="76">
        <f>+F54-'งบกำไรขาดทุน (บาท) 3m'!F54</f>
        <v>0</v>
      </c>
      <c r="P54" s="76">
        <f>+H54-'งบกำไรขาดทุน (บาท) 3m'!H54</f>
        <v>0</v>
      </c>
      <c r="Q54" s="76">
        <f>+J54-'งบกำไรขาดทุน (บาท) 3m'!J54</f>
        <v>0</v>
      </c>
      <c r="R54" s="76">
        <f>+L54-'งบกำไรขาดทุน (บาท) 3m'!L54</f>
        <v>0</v>
      </c>
    </row>
    <row r="55" spans="1:18" ht="22.5" customHeight="1">
      <c r="A55" s="95"/>
      <c r="B55" s="68" t="s">
        <v>238</v>
      </c>
      <c r="F55" s="86" t="e">
        <f>+'งบกำไรขาดทุน (บาท) 3m'!F55</f>
        <v>#REF!</v>
      </c>
      <c r="G55" s="89"/>
      <c r="H55" s="86" t="e">
        <f>+'งบกำไรขาดทุน (บาท) 3m'!H55</f>
        <v>#REF!</v>
      </c>
      <c r="I55" s="89"/>
      <c r="J55" s="86" t="e">
        <f>+'งบกำไรขาดทุน (บาท) 3m'!J55</f>
        <v>#REF!</v>
      </c>
      <c r="K55" s="89"/>
      <c r="L55" s="86" t="e">
        <f>+'งบกำไรขาดทุน (บาท) 3m'!L55</f>
        <v>#REF!</v>
      </c>
      <c r="O55" s="76" t="e">
        <f>+F55-'งบกำไรขาดทุน (บาท) 3m'!F55</f>
        <v>#REF!</v>
      </c>
      <c r="P55" s="76" t="e">
        <f>+H55-'งบกำไรขาดทุน (บาท) 3m'!H55</f>
        <v>#REF!</v>
      </c>
      <c r="Q55" s="76" t="e">
        <f>+J55-'งบกำไรขาดทุน (บาท) 3m'!J55</f>
        <v>#REF!</v>
      </c>
      <c r="R55" s="76" t="e">
        <f>+L55-'งบกำไรขาดทุน (บาท) 3m'!L55</f>
        <v>#REF!</v>
      </c>
    </row>
    <row r="56" spans="1:18" ht="22.5" customHeight="1">
      <c r="A56" s="95"/>
      <c r="B56" s="68" t="s">
        <v>134</v>
      </c>
      <c r="F56" s="86" t="e">
        <f>+'งบกำไรขาดทุน (บาท) 3m'!F56</f>
        <v>#REF!</v>
      </c>
      <c r="G56" s="89"/>
      <c r="H56" s="86" t="e">
        <f>+'งบกำไรขาดทุน (บาท) 3m'!H56</f>
        <v>#REF!</v>
      </c>
      <c r="I56" s="89"/>
      <c r="J56" s="86" t="e">
        <f>+'งบกำไรขาดทุน (บาท) 3m'!J56</f>
        <v>#REF!</v>
      </c>
      <c r="K56" s="89"/>
      <c r="L56" s="86" t="e">
        <f>+'งบกำไรขาดทุน (บาท) 3m'!L56</f>
        <v>#REF!</v>
      </c>
      <c r="O56" s="76" t="e">
        <f>+F56-'งบกำไรขาดทุน (บาท) 3m'!F56</f>
        <v>#REF!</v>
      </c>
      <c r="P56" s="76" t="e">
        <f>+H56-'งบกำไรขาดทุน (บาท) 3m'!H56</f>
        <v>#REF!</v>
      </c>
      <c r="Q56" s="76" t="e">
        <f>+J56-'งบกำไรขาดทุน (บาท) 3m'!J56</f>
        <v>#REF!</v>
      </c>
      <c r="R56" s="76" t="e">
        <f>+L56-'งบกำไรขาดทุน (บาท) 3m'!L56</f>
        <v>#REF!</v>
      </c>
    </row>
    <row r="57" spans="1:18" ht="22.5" customHeight="1" thickBot="1">
      <c r="A57" s="95"/>
      <c r="F57" s="97" t="e">
        <f>+F53</f>
        <v>#REF!</v>
      </c>
      <c r="G57" s="89"/>
      <c r="H57" s="97" t="e">
        <f>+H53</f>
        <v>#REF!</v>
      </c>
      <c r="I57" s="89"/>
      <c r="J57" s="97" t="e">
        <f>+J53</f>
        <v>#REF!</v>
      </c>
      <c r="K57" s="89"/>
      <c r="L57" s="97" t="e">
        <f>+L53</f>
        <v>#REF!</v>
      </c>
      <c r="O57" s="76" t="e">
        <f>+F57-'งบกำไรขาดทุน (บาท) 3m'!F57</f>
        <v>#REF!</v>
      </c>
      <c r="P57" s="76" t="e">
        <f>+H57-'งบกำไรขาดทุน (บาท) 3m'!H57</f>
        <v>#REF!</v>
      </c>
      <c r="Q57" s="76" t="e">
        <f>+J57-'งบกำไรขาดทุน (บาท) 3m'!J57</f>
        <v>#REF!</v>
      </c>
      <c r="R57" s="76" t="e">
        <f>+L57-'งบกำไรขาดทุน (บาท) 3m'!L57</f>
        <v>#REF!</v>
      </c>
    </row>
    <row r="58" spans="1:18" ht="24" thickTop="1">
      <c r="A58" s="95" t="s">
        <v>275</v>
      </c>
      <c r="D58" s="197"/>
      <c r="F58" s="98"/>
      <c r="H58" s="98"/>
      <c r="J58" s="98"/>
      <c r="L58" s="98"/>
      <c r="O58" s="76">
        <f>+F58-'งบกำไรขาดทุน (บาท) 3m'!F58</f>
        <v>0</v>
      </c>
      <c r="P58" s="76">
        <f>+H58-'งบกำไรขาดทุน (บาท) 3m'!H58</f>
        <v>0</v>
      </c>
      <c r="Q58" s="76">
        <f>+J58-'งบกำไรขาดทุน (บาท) 3m'!J58</f>
        <v>0</v>
      </c>
      <c r="R58" s="76">
        <f>+L58-'งบกำไรขาดทุน (บาท) 3m'!L58</f>
        <v>0</v>
      </c>
    </row>
    <row r="59" spans="1:18" ht="23.25">
      <c r="A59" s="95"/>
      <c r="B59" s="92" t="s">
        <v>281</v>
      </c>
      <c r="D59" s="197"/>
      <c r="F59" s="98" t="e">
        <f>F55/14285700000</f>
        <v>#REF!</v>
      </c>
      <c r="H59" s="98" t="e">
        <f>H55/14285700000</f>
        <v>#REF!</v>
      </c>
      <c r="J59" s="98" t="e">
        <f>J55/14285700000</f>
        <v>#REF!</v>
      </c>
      <c r="L59" s="98" t="e">
        <f>L55/14285700000</f>
        <v>#REF!</v>
      </c>
      <c r="O59" s="76" t="e">
        <f>+F59-'งบกำไรขาดทุน (บาท) 3m'!F59</f>
        <v>#REF!</v>
      </c>
      <c r="P59" s="76" t="e">
        <f>+H59-'งบกำไรขาดทุน (บาท) 3m'!H59</f>
        <v>#REF!</v>
      </c>
      <c r="Q59" s="76" t="e">
        <f>+J59-'งบกำไรขาดทุน (บาท) 3m'!J59</f>
        <v>#REF!</v>
      </c>
      <c r="R59" s="76" t="e">
        <f>+L59-'งบกำไรขาดทุน (บาท) 3m'!L59</f>
        <v>#REF!</v>
      </c>
    </row>
    <row r="60" spans="1:18" s="99" customFormat="1" ht="26.25" customHeight="1">
      <c r="A60" s="95" t="s">
        <v>242</v>
      </c>
      <c r="D60" s="66"/>
      <c r="J60" s="100"/>
      <c r="O60" s="101"/>
      <c r="P60" s="101"/>
      <c r="Q60" s="101"/>
      <c r="R60" s="101"/>
    </row>
    <row r="61" spans="1:18" s="48" customFormat="1" ht="23.25">
      <c r="A61" s="57"/>
      <c r="D61" s="61"/>
      <c r="E61" s="61"/>
      <c r="F61" s="62"/>
      <c r="H61" s="62"/>
      <c r="J61" s="62"/>
      <c r="L61" s="62"/>
      <c r="O61" s="102"/>
      <c r="P61" s="102"/>
      <c r="Q61" s="102"/>
      <c r="R61" s="102"/>
    </row>
    <row r="62" spans="1:18" s="48" customFormat="1" ht="23.25">
      <c r="A62" s="57"/>
      <c r="D62" s="61"/>
      <c r="E62" s="61"/>
      <c r="F62" s="62"/>
      <c r="H62" s="62"/>
      <c r="J62" s="62"/>
      <c r="L62" s="62"/>
      <c r="O62" s="102"/>
      <c r="P62" s="102"/>
      <c r="Q62" s="102"/>
      <c r="R62" s="102"/>
    </row>
    <row r="63" spans="1:18" ht="21.75" customHeight="1">
      <c r="A63" s="72"/>
      <c r="D63" s="68"/>
      <c r="E63" s="103"/>
      <c r="F63" s="384" t="s">
        <v>225</v>
      </c>
      <c r="G63" s="384"/>
      <c r="H63" s="384"/>
      <c r="I63" s="196"/>
      <c r="J63" s="382" t="s">
        <v>228</v>
      </c>
      <c r="K63" s="382"/>
      <c r="L63" s="382"/>
    </row>
    <row r="64" spans="1:18" ht="21.75" customHeight="1">
      <c r="A64" s="72"/>
      <c r="D64" s="68"/>
      <c r="E64" s="99"/>
      <c r="F64" s="385" t="s">
        <v>226</v>
      </c>
      <c r="G64" s="385"/>
      <c r="H64" s="385"/>
      <c r="I64" s="198"/>
      <c r="J64" s="383" t="s">
        <v>233</v>
      </c>
      <c r="K64" s="383"/>
      <c r="L64" s="383"/>
    </row>
    <row r="65" spans="1:18" ht="21.75" customHeight="1">
      <c r="A65" s="72"/>
      <c r="D65" s="68"/>
      <c r="E65" s="99"/>
      <c r="F65" s="385" t="s">
        <v>243</v>
      </c>
      <c r="G65" s="385"/>
      <c r="H65" s="385"/>
      <c r="I65" s="198"/>
      <c r="J65" s="383" t="s">
        <v>215</v>
      </c>
      <c r="K65" s="383"/>
      <c r="L65" s="383"/>
    </row>
    <row r="66" spans="1:18" ht="20.45" customHeight="1">
      <c r="L66" s="69">
        <v>4</v>
      </c>
    </row>
    <row r="67" spans="1:18" ht="21.75">
      <c r="D67" s="68"/>
      <c r="L67" s="70" t="s">
        <v>213</v>
      </c>
    </row>
    <row r="68" spans="1:18" ht="21.75">
      <c r="D68" s="68"/>
      <c r="L68" s="70" t="s">
        <v>214</v>
      </c>
    </row>
    <row r="69" spans="1:18" ht="20.45" customHeight="1">
      <c r="A69" s="380" t="s">
        <v>131</v>
      </c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</row>
    <row r="70" spans="1:18" ht="20.45" customHeight="1">
      <c r="A70" s="380" t="e">
        <f>A5</f>
        <v>#REF!</v>
      </c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</row>
    <row r="71" spans="1:18" ht="20.45" customHeight="1">
      <c r="A71" s="380" t="s">
        <v>162</v>
      </c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</row>
    <row r="72" spans="1:18" ht="20.45" customHeight="1">
      <c r="A72" s="380" t="str">
        <f>A7</f>
        <v>FOR THE THREE-MONTH PERIOD ENDED JUNE 30, 2020</v>
      </c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</row>
    <row r="73" spans="1:18" ht="20.45" customHeight="1">
      <c r="D73" s="63"/>
      <c r="E73" s="77"/>
      <c r="H73" s="78"/>
      <c r="I73" s="78"/>
      <c r="L73" s="199" t="s">
        <v>132</v>
      </c>
    </row>
    <row r="74" spans="1:18" ht="20.45" customHeight="1">
      <c r="D74" s="63"/>
      <c r="E74" s="77"/>
      <c r="F74" s="381" t="s">
        <v>218</v>
      </c>
      <c r="G74" s="381"/>
      <c r="H74" s="381"/>
      <c r="I74" s="77"/>
      <c r="J74" s="381" t="s">
        <v>219</v>
      </c>
      <c r="K74" s="381"/>
      <c r="L74" s="381"/>
    </row>
    <row r="75" spans="1:18" ht="20.45" customHeight="1">
      <c r="D75" s="55"/>
      <c r="E75" s="199"/>
      <c r="F75" s="81" t="str">
        <f>F10</f>
        <v>June 30, 2020</v>
      </c>
      <c r="H75" s="81" t="str">
        <f>H10</f>
        <v>June 30, 2019</v>
      </c>
      <c r="I75" s="198"/>
      <c r="J75" s="81" t="str">
        <f>J10</f>
        <v>June 30, 2020</v>
      </c>
      <c r="L75" s="81" t="str">
        <f>L10</f>
        <v>June 30, 2019</v>
      </c>
    </row>
    <row r="76" spans="1:18" ht="20.45" customHeight="1">
      <c r="A76" s="48"/>
      <c r="B76" s="48"/>
      <c r="C76" s="48"/>
      <c r="D76" s="104"/>
      <c r="E76" s="67"/>
      <c r="F76" s="54"/>
      <c r="G76" s="64"/>
      <c r="H76" s="82"/>
      <c r="I76" s="65"/>
      <c r="J76" s="54"/>
      <c r="K76" s="64"/>
      <c r="L76" s="82"/>
    </row>
    <row r="77" spans="1:18" ht="20.45" customHeight="1">
      <c r="A77" s="71" t="s">
        <v>270</v>
      </c>
      <c r="B77" s="48"/>
      <c r="C77" s="48"/>
      <c r="D77" s="105" t="s">
        <v>1</v>
      </c>
      <c r="E77" s="48"/>
      <c r="F77" s="116" t="e">
        <f>F57</f>
        <v>#REF!</v>
      </c>
      <c r="G77" s="117"/>
      <c r="H77" s="116" t="e">
        <f>H57</f>
        <v>#REF!</v>
      </c>
      <c r="I77" s="117"/>
      <c r="J77" s="116" t="e">
        <f>J57</f>
        <v>#REF!</v>
      </c>
      <c r="K77" s="117"/>
      <c r="L77" s="116" t="e">
        <f>L57</f>
        <v>#REF!</v>
      </c>
      <c r="O77" s="76" t="e">
        <f>+F77-'งบกำไรขาดทุน (บาท) 3m'!F76</f>
        <v>#REF!</v>
      </c>
      <c r="P77" s="76" t="e">
        <f>+H77-'งบกำไรขาดทุน (บาท) 3m'!H76</f>
        <v>#REF!</v>
      </c>
      <c r="Q77" s="76" t="e">
        <f>+J77-'งบกำไรขาดทุน (บาท) 3m'!J76</f>
        <v>#REF!</v>
      </c>
      <c r="R77" s="76" t="e">
        <f>+L77-'งบกำไรขาดทุน (บาท) 3m'!L76</f>
        <v>#REF!</v>
      </c>
    </row>
    <row r="78" spans="1:18" ht="20.45" customHeight="1">
      <c r="A78" s="56" t="s">
        <v>274</v>
      </c>
      <c r="B78" s="48"/>
      <c r="C78" s="48"/>
      <c r="D78" s="105"/>
      <c r="E78" s="48"/>
      <c r="F78" s="58"/>
      <c r="G78" s="58"/>
      <c r="H78" s="58"/>
      <c r="I78" s="58"/>
      <c r="J78" s="58"/>
      <c r="K78" s="58"/>
      <c r="L78" s="58"/>
      <c r="O78" s="76">
        <f>+F78-'งบกำไรขาดทุน (บาท) 3m'!F77</f>
        <v>0</v>
      </c>
      <c r="P78" s="76">
        <f>+H78-'งบกำไรขาดทุน (บาท) 3m'!H77</f>
        <v>0</v>
      </c>
      <c r="Q78" s="76">
        <f>+J78-'งบกำไรขาดทุน (บาท) 3m'!J77</f>
        <v>0</v>
      </c>
      <c r="R78" s="76">
        <f>+L78-'งบกำไรขาดทุน (บาท) 3m'!L77</f>
        <v>0</v>
      </c>
    </row>
    <row r="79" spans="1:18" ht="20.45" customHeight="1">
      <c r="A79" s="66" t="s">
        <v>175</v>
      </c>
      <c r="B79" s="48"/>
      <c r="C79" s="48"/>
      <c r="D79" s="106"/>
      <c r="E79" s="48"/>
      <c r="F79" s="118"/>
      <c r="G79" s="118"/>
      <c r="H79" s="118"/>
      <c r="I79" s="118"/>
      <c r="J79" s="118"/>
      <c r="K79" s="118"/>
      <c r="L79" s="118"/>
      <c r="O79" s="76">
        <f>+F79-'งบกำไรขาดทุน (บาท) 3m'!F78</f>
        <v>0</v>
      </c>
      <c r="P79" s="76">
        <f>+H79-'งบกำไรขาดทุน (บาท) 3m'!H78</f>
        <v>0</v>
      </c>
      <c r="Q79" s="76">
        <f>+J79-'งบกำไรขาดทุน (บาท) 3m'!J78</f>
        <v>0</v>
      </c>
      <c r="R79" s="76">
        <f>+L79-'งบกำไรขาดทุน (บาท) 3m'!L78</f>
        <v>0</v>
      </c>
    </row>
    <row r="80" spans="1:18" ht="23.25">
      <c r="A80" s="48"/>
      <c r="B80" s="48" t="s">
        <v>272</v>
      </c>
      <c r="C80" s="48"/>
      <c r="D80" s="106"/>
      <c r="E80" s="48"/>
      <c r="F80" s="86" t="e">
        <f>'งบกำไรขาดทุน (บาท) 3m'!F79</f>
        <v>#REF!</v>
      </c>
      <c r="G80" s="119"/>
      <c r="H80" s="86" t="e">
        <f>'งบกำไรขาดทุน (บาท) 3m'!H79</f>
        <v>#REF!</v>
      </c>
      <c r="I80" s="119"/>
      <c r="J80" s="86" t="e">
        <f>'งบกำไรขาดทุน (บาท) 3m'!J79</f>
        <v>#REF!</v>
      </c>
      <c r="K80" s="119"/>
      <c r="L80" s="86" t="e">
        <f>'งบกำไรขาดทุน (บาท) 3m'!L79</f>
        <v>#REF!</v>
      </c>
      <c r="O80" s="76" t="e">
        <f>+F80-'งบกำไรขาดทุน (บาท) 3m'!F79</f>
        <v>#REF!</v>
      </c>
      <c r="P80" s="76" t="e">
        <f>+H80-'งบกำไรขาดทุน (บาท) 3m'!H79</f>
        <v>#REF!</v>
      </c>
      <c r="Q80" s="76" t="e">
        <f>+J80-'งบกำไรขาดทุน (บาท) 3m'!J79</f>
        <v>#REF!</v>
      </c>
      <c r="R80" s="76" t="e">
        <f>+L80-'งบกำไรขาดทุน (บาท) 3m'!L79</f>
        <v>#REF!</v>
      </c>
    </row>
    <row r="81" spans="1:18" ht="23.25" hidden="1">
      <c r="A81" s="48"/>
      <c r="B81" s="48" t="s">
        <v>163</v>
      </c>
      <c r="C81" s="48"/>
      <c r="D81" s="106"/>
      <c r="E81" s="48"/>
      <c r="F81" s="86"/>
      <c r="G81" s="119"/>
      <c r="H81" s="86"/>
      <c r="I81" s="119"/>
      <c r="J81" s="86"/>
      <c r="K81" s="119"/>
      <c r="L81" s="86"/>
      <c r="O81" s="76" t="e">
        <f>+F81-'งบกำไรขาดทุน (บาท) 3m'!F80</f>
        <v>#REF!</v>
      </c>
      <c r="P81" s="76" t="e">
        <f>+H81-'งบกำไรขาดทุน (บาท) 3m'!H80</f>
        <v>#REF!</v>
      </c>
      <c r="Q81" s="76" t="e">
        <f>+J81-'งบกำไรขาดทุน (บาท) 3m'!J80</f>
        <v>#REF!</v>
      </c>
      <c r="R81" s="76" t="e">
        <f>+L81-'งบกำไรขาดทุน (บาท) 3m'!L80</f>
        <v>#REF!</v>
      </c>
    </row>
    <row r="82" spans="1:18" ht="23.25">
      <c r="A82" s="48"/>
      <c r="B82" s="48" t="s">
        <v>273</v>
      </c>
      <c r="C82" s="48"/>
      <c r="D82" s="106"/>
      <c r="E82" s="48"/>
      <c r="F82" s="90" t="e">
        <f>'งบกำไรขาดทุน (บาท) 3m'!F80</f>
        <v>#REF!</v>
      </c>
      <c r="G82" s="119"/>
      <c r="H82" s="90" t="e">
        <f>'งบกำไรขาดทุน (บาท) 3m'!H80</f>
        <v>#REF!</v>
      </c>
      <c r="I82" s="119"/>
      <c r="J82" s="90" t="e">
        <f>'งบกำไรขาดทุน (บาท) 3m'!J80</f>
        <v>#REF!</v>
      </c>
      <c r="K82" s="119"/>
      <c r="L82" s="90" t="e">
        <f>'งบกำไรขาดทุน (บาท) 3m'!L80</f>
        <v>#REF!</v>
      </c>
      <c r="O82" s="76" t="e">
        <f>+F82-'งบกำไรขาดทุน (บาท) 3m'!F80</f>
        <v>#REF!</v>
      </c>
      <c r="P82" s="76" t="e">
        <f>+H82-'งบกำไรขาดทุน (บาท) 3m'!H80</f>
        <v>#REF!</v>
      </c>
      <c r="Q82" s="76" t="e">
        <f>+J82-'งบกำไรขาดทุน (บาท) 3m'!J80</f>
        <v>#REF!</v>
      </c>
      <c r="R82" s="76" t="e">
        <f>+L82-'งบกำไรขาดทุน (บาท) 3m'!L80</f>
        <v>#REF!</v>
      </c>
    </row>
    <row r="83" spans="1:18" ht="23.25" hidden="1">
      <c r="A83" s="48"/>
      <c r="B83" s="48" t="s">
        <v>164</v>
      </c>
      <c r="C83" s="48"/>
      <c r="D83" s="106"/>
      <c r="E83" s="48"/>
      <c r="F83" s="119"/>
      <c r="G83" s="119"/>
      <c r="H83" s="119"/>
      <c r="I83" s="119"/>
      <c r="J83" s="119"/>
      <c r="K83" s="119"/>
      <c r="L83" s="119"/>
      <c r="O83" s="76">
        <f>+F83-'งบกำไรขาดทุน (บาท) 3m'!F81</f>
        <v>0</v>
      </c>
      <c r="P83" s="76">
        <f>+H83-'งบกำไรขาดทุน (บาท) 3m'!H81</f>
        <v>0</v>
      </c>
      <c r="Q83" s="76">
        <f>+J83-'งบกำไรขาดทุน (บาท) 3m'!J81</f>
        <v>0</v>
      </c>
      <c r="R83" s="76">
        <f>+L83-'งบกำไรขาดทุน (บาท) 3m'!L81</f>
        <v>0</v>
      </c>
    </row>
    <row r="84" spans="1:18" ht="23.25" hidden="1">
      <c r="A84" s="48"/>
      <c r="B84" s="48"/>
      <c r="C84" s="48" t="s">
        <v>165</v>
      </c>
      <c r="D84" s="106"/>
      <c r="E84" s="48"/>
      <c r="F84" s="119">
        <v>0</v>
      </c>
      <c r="G84" s="119"/>
      <c r="H84" s="119"/>
      <c r="I84" s="119"/>
      <c r="J84" s="119">
        <v>0</v>
      </c>
      <c r="K84" s="119"/>
      <c r="L84" s="119"/>
      <c r="O84" s="76" t="e">
        <f>+F84-'งบกำไรขาดทุน (บาท) 3m'!F82</f>
        <v>#REF!</v>
      </c>
      <c r="P84" s="76">
        <f>+H84-'งบกำไรขาดทุน (บาท) 3m'!H82</f>
        <v>0</v>
      </c>
      <c r="Q84" s="76" t="e">
        <f>+J84-'งบกำไรขาดทุน (บาท) 3m'!J82</f>
        <v>#REF!</v>
      </c>
      <c r="R84" s="76">
        <f>+L84-'งบกำไรขาดทุน (บาท) 3m'!L82</f>
        <v>0</v>
      </c>
    </row>
    <row r="85" spans="1:18" ht="23.25">
      <c r="A85" s="48"/>
      <c r="B85" s="48" t="s">
        <v>176</v>
      </c>
      <c r="C85" s="48"/>
      <c r="D85" s="106"/>
      <c r="E85" s="48"/>
      <c r="F85" s="107" t="e">
        <f>SUM(F80:F84)</f>
        <v>#REF!</v>
      </c>
      <c r="G85" s="108"/>
      <c r="H85" s="107" t="e">
        <f>SUM(H80:H84)</f>
        <v>#REF!</v>
      </c>
      <c r="I85" s="108"/>
      <c r="J85" s="107" t="e">
        <f>SUM(J80:J84)</f>
        <v>#REF!</v>
      </c>
      <c r="K85" s="108"/>
      <c r="L85" s="107" t="e">
        <f>SUM(L80:L84)</f>
        <v>#REF!</v>
      </c>
      <c r="O85" s="76" t="e">
        <f>+F85-'งบกำไรขาดทุน (บาท) 3m'!F83</f>
        <v>#REF!</v>
      </c>
      <c r="P85" s="76" t="e">
        <f>+H85-'งบกำไรขาดทุน (บาท) 3m'!H83</f>
        <v>#REF!</v>
      </c>
      <c r="Q85" s="76" t="e">
        <f>+J85-'งบกำไรขาดทุน (บาท) 3m'!J83</f>
        <v>#REF!</v>
      </c>
      <c r="R85" s="76" t="e">
        <f>+L85-'งบกำไรขาดทุน (บาท) 3m'!L83</f>
        <v>#REF!</v>
      </c>
    </row>
    <row r="86" spans="1:18" ht="23.25" hidden="1">
      <c r="A86" s="66" t="s">
        <v>177</v>
      </c>
      <c r="B86" s="48"/>
      <c r="C86" s="48"/>
      <c r="D86" s="106"/>
      <c r="E86" s="48"/>
      <c r="F86" s="52"/>
      <c r="G86" s="52"/>
      <c r="H86" s="52"/>
      <c r="I86" s="52"/>
      <c r="J86" s="52"/>
      <c r="K86" s="52"/>
      <c r="L86" s="52"/>
      <c r="O86" s="76" t="e">
        <f>+F86-'งบกำไรขาดทุน (บาท) 3m'!F84</f>
        <v>#REF!</v>
      </c>
      <c r="P86" s="76">
        <f>+H86-'งบกำไรขาดทุน (บาท) 3m'!H84</f>
        <v>0</v>
      </c>
      <c r="Q86" s="76" t="e">
        <f>+J86-'งบกำไรขาดทุน (บาท) 3m'!J84</f>
        <v>#REF!</v>
      </c>
      <c r="R86" s="76">
        <f>+L86-'งบกำไรขาดทุน (บาท) 3m'!L84</f>
        <v>0</v>
      </c>
    </row>
    <row r="87" spans="1:18" ht="23.25" hidden="1">
      <c r="A87" s="48"/>
      <c r="B87" s="109" t="s">
        <v>195</v>
      </c>
      <c r="C87" s="48"/>
      <c r="D87" s="106"/>
      <c r="E87" s="48"/>
      <c r="F87" s="52">
        <f>+'งบกำไรขาดทุน (บาท) '!F82</f>
        <v>-845244109</v>
      </c>
      <c r="G87" s="52"/>
      <c r="H87" s="52">
        <f>+'งบกำไรขาดทุน (บาท) '!H82</f>
        <v>0</v>
      </c>
      <c r="I87" s="52"/>
      <c r="J87" s="52">
        <f>+'งบกำไรขาดทุน (บาท) '!J82</f>
        <v>-845905729</v>
      </c>
      <c r="K87" s="52"/>
      <c r="L87" s="52">
        <f>+'งบกำไรขาดทุน (บาท) '!L82</f>
        <v>0</v>
      </c>
      <c r="O87" s="76" t="e">
        <f>+F87-'งบกำไรขาดทุน (บาท) 3m'!F85</f>
        <v>#REF!</v>
      </c>
      <c r="P87" s="76" t="e">
        <f>+H87-'งบกำไรขาดทุน (บาท) 3m'!H85</f>
        <v>#REF!</v>
      </c>
      <c r="Q87" s="76" t="e">
        <f>+J87-'งบกำไรขาดทุน (บาท) 3m'!J85</f>
        <v>#REF!</v>
      </c>
      <c r="R87" s="76" t="e">
        <f>+L87-'งบกำไรขาดทุน (บาท) 3m'!L85</f>
        <v>#REF!</v>
      </c>
    </row>
    <row r="88" spans="1:18" ht="23.25" hidden="1">
      <c r="A88" s="48"/>
      <c r="B88" s="109" t="s">
        <v>196</v>
      </c>
      <c r="C88" s="48"/>
      <c r="D88" s="106"/>
      <c r="E88" s="48"/>
      <c r="F88" s="52"/>
      <c r="G88" s="52"/>
      <c r="H88" s="52"/>
      <c r="I88" s="52"/>
      <c r="J88" s="52"/>
      <c r="K88" s="52"/>
      <c r="L88" s="52"/>
      <c r="O88" s="76" t="e">
        <f>+F88-'งบกำไรขาดทุน (บาท) 3m'!F86</f>
        <v>#REF!</v>
      </c>
      <c r="P88" s="76" t="e">
        <f>+H88-'งบกำไรขาดทุน (บาท) 3m'!H86</f>
        <v>#REF!</v>
      </c>
      <c r="Q88" s="76" t="e">
        <f>+J88-'งบกำไรขาดทุน (บาท) 3m'!J86</f>
        <v>#REF!</v>
      </c>
      <c r="R88" s="76" t="e">
        <f>+L88-'งบกำไรขาดทุน (บาท) 3m'!L86</f>
        <v>#REF!</v>
      </c>
    </row>
    <row r="89" spans="1:18" ht="23.25" hidden="1">
      <c r="A89" s="48"/>
      <c r="B89" s="48" t="s">
        <v>197</v>
      </c>
      <c r="D89" s="106"/>
      <c r="E89" s="48"/>
      <c r="F89" s="50">
        <f>+'งบกำไรขาดทุน (บาท) '!F83</f>
        <v>169048822</v>
      </c>
      <c r="G89" s="52"/>
      <c r="H89" s="50">
        <f>+'งบกำไรขาดทุน (บาท) '!H83</f>
        <v>0</v>
      </c>
      <c r="I89" s="52"/>
      <c r="J89" s="50">
        <f>+'งบกำไรขาดทุน (บาท) '!J83</f>
        <v>169181146</v>
      </c>
      <c r="K89" s="52"/>
      <c r="L89" s="50">
        <f>+'งบกำไรขาดทุน (บาท) '!L83</f>
        <v>0</v>
      </c>
      <c r="O89" s="76" t="e">
        <f>+F89-'งบกำไรขาดทุน (บาท) 3m'!F87</f>
        <v>#REF!</v>
      </c>
      <c r="P89" s="76" t="e">
        <f>+H89-'งบกำไรขาดทุน (บาท) 3m'!H87</f>
        <v>#REF!</v>
      </c>
      <c r="Q89" s="76" t="e">
        <f>+J89-'งบกำไรขาดทุน (บาท) 3m'!J87</f>
        <v>#REF!</v>
      </c>
      <c r="R89" s="76" t="e">
        <f>+L89-'งบกำไรขาดทุน (บาท) 3m'!L87</f>
        <v>#REF!</v>
      </c>
    </row>
    <row r="90" spans="1:18" ht="23.25" hidden="1">
      <c r="A90" s="48"/>
      <c r="B90" s="48" t="s">
        <v>178</v>
      </c>
      <c r="C90" s="48"/>
      <c r="D90" s="106"/>
      <c r="E90" s="48"/>
      <c r="F90" s="110">
        <f>SUM(F87:F89)</f>
        <v>-676195287</v>
      </c>
      <c r="H90" s="50">
        <f>+'งบกำไรขาดทุน (บาท) '!H84</f>
        <v>0</v>
      </c>
      <c r="J90" s="50">
        <f>+'งบกำไรขาดทุน (บาท) '!J84</f>
        <v>-676724583</v>
      </c>
      <c r="K90" s="52"/>
      <c r="L90" s="50">
        <f>+'งบกำไรขาดทุน (บาท) '!L84</f>
        <v>0</v>
      </c>
      <c r="O90" s="76" t="e">
        <f>+F90-'งบกำไรขาดทุน (บาท) 3m'!F88</f>
        <v>#REF!</v>
      </c>
      <c r="P90" s="76" t="e">
        <f>+H90-'งบกำไรขาดทุน (บาท) 3m'!H88</f>
        <v>#REF!</v>
      </c>
      <c r="Q90" s="76" t="e">
        <f>+J90-'งบกำไรขาดทุน (บาท) 3m'!J88</f>
        <v>#REF!</v>
      </c>
      <c r="R90" s="76" t="e">
        <f>+L90-'งบกำไรขาดทุน (บาท) 3m'!L88</f>
        <v>#REF!</v>
      </c>
    </row>
    <row r="91" spans="1:18" ht="20.45" customHeight="1">
      <c r="A91" s="57" t="s">
        <v>277</v>
      </c>
      <c r="B91" s="48"/>
      <c r="C91" s="48"/>
      <c r="D91" s="106"/>
      <c r="E91" s="48"/>
      <c r="F91" s="111" t="e">
        <f>F90+F85</f>
        <v>#REF!</v>
      </c>
      <c r="G91" s="51"/>
      <c r="H91" s="111" t="e">
        <f>H90+H85</f>
        <v>#REF!</v>
      </c>
      <c r="I91" s="51"/>
      <c r="J91" s="111" t="e">
        <f>J90+J85</f>
        <v>#REF!</v>
      </c>
      <c r="K91" s="51"/>
      <c r="L91" s="111" t="e">
        <f>L90+L85</f>
        <v>#REF!</v>
      </c>
      <c r="O91" s="76" t="e">
        <f>+F91-'งบกำไรขาดทุน (บาท) 3m'!F88</f>
        <v>#REF!</v>
      </c>
      <c r="P91" s="76" t="e">
        <f>+H91-'งบกำไรขาดทุน (บาท) 3m'!H88</f>
        <v>#REF!</v>
      </c>
      <c r="Q91" s="76" t="e">
        <f>+J91-'งบกำไรขาดทุน (บาท) 3m'!J88</f>
        <v>#REF!</v>
      </c>
      <c r="R91" s="76" t="e">
        <f>+L91-'งบกำไรขาดทุน (บาท) 3m'!L88</f>
        <v>#REF!</v>
      </c>
    </row>
    <row r="92" spans="1:18" ht="20.45" customHeight="1" thickBot="1">
      <c r="A92" s="57" t="s">
        <v>234</v>
      </c>
      <c r="B92" s="48"/>
      <c r="C92" s="48"/>
      <c r="D92" s="106"/>
      <c r="E92" s="48"/>
      <c r="F92" s="53" t="e">
        <f>+F77+F91</f>
        <v>#REF!</v>
      </c>
      <c r="G92" s="51"/>
      <c r="H92" s="53" t="e">
        <f>+H77+H91</f>
        <v>#REF!</v>
      </c>
      <c r="I92" s="51"/>
      <c r="J92" s="53" t="e">
        <f>+J77+J91</f>
        <v>#REF!</v>
      </c>
      <c r="K92" s="51"/>
      <c r="L92" s="53" t="e">
        <f>+L77+L91</f>
        <v>#REF!</v>
      </c>
      <c r="O92" s="76" t="e">
        <f>+F92-'งบกำไรขาดทุน (บาท) 3m'!F89</f>
        <v>#REF!</v>
      </c>
      <c r="P92" s="76" t="e">
        <f>+H92-'งบกำไรขาดทุน (บาท) 3m'!H89</f>
        <v>#REF!</v>
      </c>
      <c r="Q92" s="76" t="e">
        <f>+J92-'งบกำไรขาดทุน (บาท) 3m'!J89</f>
        <v>#REF!</v>
      </c>
      <c r="R92" s="76" t="e">
        <f>+L92-'งบกำไรขาดทุน (บาท) 3m'!L89</f>
        <v>#REF!</v>
      </c>
    </row>
    <row r="93" spans="1:18" ht="20.45" customHeight="1" thickTop="1">
      <c r="A93" s="57" t="s">
        <v>278</v>
      </c>
      <c r="B93" s="48"/>
      <c r="C93" s="48"/>
      <c r="D93" s="106"/>
      <c r="E93" s="48"/>
      <c r="F93" s="52"/>
      <c r="G93" s="52"/>
      <c r="H93" s="52"/>
      <c r="I93" s="52"/>
      <c r="J93" s="52"/>
      <c r="K93" s="52"/>
      <c r="L93" s="52"/>
      <c r="O93" s="76">
        <f>+F93-'งบกำไรขาดทุน (บาท) 3m'!F90</f>
        <v>0</v>
      </c>
      <c r="P93" s="76">
        <f>+H93-'งบกำไรขาดทุน (บาท) 3m'!H90</f>
        <v>0</v>
      </c>
      <c r="Q93" s="76">
        <f>+J93-'งบกำไรขาดทุน (บาท) 3m'!J90</f>
        <v>0</v>
      </c>
      <c r="R93" s="76">
        <f>+L93-'งบกำไรขาดทุน (บาท) 3m'!L90</f>
        <v>0</v>
      </c>
    </row>
    <row r="94" spans="1:18" ht="20.45" customHeight="1">
      <c r="A94" s="112"/>
      <c r="B94" s="68" t="s">
        <v>238</v>
      </c>
      <c r="C94" s="48"/>
      <c r="D94" s="106"/>
      <c r="E94" s="48"/>
      <c r="F94" s="52" t="e">
        <f>'งบกำไรขาดทุน (บาท) 3m'!F91</f>
        <v>#REF!</v>
      </c>
      <c r="G94" s="52"/>
      <c r="H94" s="52" t="e">
        <f>'งบกำไรขาดทุน (บาท) 3m'!H91</f>
        <v>#REF!</v>
      </c>
      <c r="I94" s="52"/>
      <c r="J94" s="52" t="e">
        <f>'งบกำไรขาดทุน (บาท) 3m'!J91</f>
        <v>#REF!</v>
      </c>
      <c r="K94" s="52"/>
      <c r="L94" s="52" t="e">
        <f>'งบกำไรขาดทุน (บาท) 3m'!L91</f>
        <v>#REF!</v>
      </c>
      <c r="O94" s="76" t="e">
        <f>+F94-'งบกำไรขาดทุน (บาท) 3m'!F91</f>
        <v>#REF!</v>
      </c>
      <c r="P94" s="76" t="e">
        <f>+H94-'งบกำไรขาดทุน (บาท) 3m'!H91</f>
        <v>#REF!</v>
      </c>
      <c r="Q94" s="76" t="e">
        <f>+J94-'งบกำไรขาดทุน (บาท) 3m'!J91</f>
        <v>#REF!</v>
      </c>
      <c r="R94" s="76" t="e">
        <f>+L94-'งบกำไรขาดทุน (บาท) 3m'!L91</f>
        <v>#REF!</v>
      </c>
    </row>
    <row r="95" spans="1:18" ht="20.45" customHeight="1">
      <c r="A95" s="73"/>
      <c r="B95" s="68" t="s">
        <v>134</v>
      </c>
      <c r="C95" s="48"/>
      <c r="D95" s="106"/>
      <c r="E95" s="48"/>
      <c r="F95" s="52" t="e">
        <f>'งบกำไรขาดทุน (บาท) 3m'!F92</f>
        <v>#REF!</v>
      </c>
      <c r="G95" s="52"/>
      <c r="H95" s="52" t="e">
        <f>'งบกำไรขาดทุน (บาท) 3m'!H92</f>
        <v>#REF!</v>
      </c>
      <c r="I95" s="52"/>
      <c r="J95" s="52" t="e">
        <f>'งบกำไรขาดทุน (บาท) 3m'!J92</f>
        <v>#REF!</v>
      </c>
      <c r="K95" s="52"/>
      <c r="L95" s="52" t="e">
        <f>'งบกำไรขาดทุน (บาท) 3m'!L92</f>
        <v>#REF!</v>
      </c>
      <c r="O95" s="76" t="e">
        <f>+F95-'งบกำไรขาดทุน (บาท) 3m'!F92</f>
        <v>#REF!</v>
      </c>
      <c r="P95" s="76" t="e">
        <f>+H95-'งบกำไรขาดทุน (บาท) 3m'!H92</f>
        <v>#REF!</v>
      </c>
      <c r="Q95" s="76" t="e">
        <f>+J95-'งบกำไรขาดทุน (บาท) 3m'!J92</f>
        <v>#REF!</v>
      </c>
      <c r="R95" s="76" t="e">
        <f>+L95-'งบกำไรขาดทุน (บาท) 3m'!L92</f>
        <v>#REF!</v>
      </c>
    </row>
    <row r="96" spans="1:18" ht="20.45" customHeight="1" thickBot="1">
      <c r="A96" s="56"/>
      <c r="B96" s="48"/>
      <c r="C96" s="48"/>
      <c r="D96" s="106"/>
      <c r="E96" s="48"/>
      <c r="F96" s="113" t="e">
        <f>+F92</f>
        <v>#REF!</v>
      </c>
      <c r="G96" s="89"/>
      <c r="H96" s="113" t="e">
        <f>+H92</f>
        <v>#REF!</v>
      </c>
      <c r="I96" s="89"/>
      <c r="J96" s="113" t="e">
        <f>+J92</f>
        <v>#REF!</v>
      </c>
      <c r="K96" s="89"/>
      <c r="L96" s="113" t="e">
        <f>+L92</f>
        <v>#REF!</v>
      </c>
      <c r="O96" s="76" t="e">
        <f>+F96-'งบกำไรขาดทุน (บาท) 3m'!F93</f>
        <v>#REF!</v>
      </c>
      <c r="P96" s="76" t="e">
        <f>+H96-'งบกำไรขาดทุน (บาท) 3m'!H93</f>
        <v>#REF!</v>
      </c>
      <c r="Q96" s="76" t="e">
        <f>+J96-'งบกำไรขาดทุน (บาท) 3m'!J93</f>
        <v>#REF!</v>
      </c>
      <c r="R96" s="76" t="e">
        <f>+L96-'งบกำไรขาดทุน (บาท) 3m'!L93</f>
        <v>#REF!</v>
      </c>
    </row>
    <row r="97" spans="1:18" s="71" customFormat="1" ht="26.25" customHeight="1" thickTop="1">
      <c r="A97" s="72" t="s">
        <v>242</v>
      </c>
      <c r="D97" s="57"/>
      <c r="J97" s="120"/>
      <c r="O97" s="121"/>
      <c r="P97" s="121"/>
      <c r="Q97" s="121"/>
      <c r="R97" s="121"/>
    </row>
    <row r="98" spans="1:18" s="48" customFormat="1" ht="23.25">
      <c r="A98" s="57"/>
      <c r="D98" s="61"/>
      <c r="E98" s="61"/>
      <c r="F98" s="62"/>
      <c r="H98" s="62"/>
      <c r="J98" s="62"/>
      <c r="L98" s="62"/>
      <c r="O98" s="102"/>
      <c r="P98" s="102"/>
      <c r="Q98" s="102"/>
      <c r="R98" s="102"/>
    </row>
    <row r="99" spans="1:18" s="48" customFormat="1" ht="23.25">
      <c r="A99" s="57"/>
      <c r="D99" s="61"/>
      <c r="E99" s="61"/>
      <c r="F99" s="62"/>
      <c r="H99" s="62"/>
      <c r="J99" s="62"/>
      <c r="L99" s="62"/>
      <c r="O99" s="102"/>
      <c r="P99" s="102"/>
      <c r="Q99" s="102"/>
      <c r="R99" s="102"/>
    </row>
    <row r="100" spans="1:18" ht="20.45" customHeight="1">
      <c r="A100" s="48"/>
      <c r="B100" s="48"/>
      <c r="C100" s="48"/>
      <c r="D100" s="68"/>
      <c r="E100" s="103"/>
      <c r="F100" s="384" t="s">
        <v>225</v>
      </c>
      <c r="G100" s="384"/>
      <c r="H100" s="384"/>
      <c r="I100" s="196"/>
      <c r="J100" s="382" t="s">
        <v>228</v>
      </c>
      <c r="K100" s="382"/>
      <c r="L100" s="382"/>
    </row>
    <row r="101" spans="1:18" ht="20.45" customHeight="1">
      <c r="A101" s="48"/>
      <c r="B101" s="48"/>
      <c r="C101" s="48"/>
      <c r="D101" s="68"/>
      <c r="E101" s="99"/>
      <c r="F101" s="385" t="s">
        <v>226</v>
      </c>
      <c r="G101" s="385"/>
      <c r="H101" s="385"/>
      <c r="I101" s="198"/>
      <c r="J101" s="383" t="s">
        <v>233</v>
      </c>
      <c r="K101" s="383"/>
      <c r="L101" s="383"/>
    </row>
    <row r="102" spans="1:18" ht="20.45" customHeight="1">
      <c r="A102" s="48"/>
      <c r="B102" s="48"/>
      <c r="C102" s="48"/>
      <c r="D102" s="68"/>
      <c r="E102" s="99"/>
      <c r="F102" s="385" t="s">
        <v>243</v>
      </c>
      <c r="G102" s="385"/>
      <c r="H102" s="385"/>
      <c r="I102" s="198"/>
      <c r="J102" s="383" t="s">
        <v>215</v>
      </c>
      <c r="K102" s="383"/>
      <c r="L102" s="383"/>
    </row>
  </sheetData>
  <mergeCells count="24">
    <mergeCell ref="F63:H63"/>
    <mergeCell ref="J63:L63"/>
    <mergeCell ref="F64:H64"/>
    <mergeCell ref="J64:L64"/>
    <mergeCell ref="F65:H65"/>
    <mergeCell ref="J65:L65"/>
    <mergeCell ref="J100:L100"/>
    <mergeCell ref="J101:L101"/>
    <mergeCell ref="J102:L102"/>
    <mergeCell ref="F100:H100"/>
    <mergeCell ref="F101:H101"/>
    <mergeCell ref="F102:H102"/>
    <mergeCell ref="A4:L4"/>
    <mergeCell ref="A5:L5"/>
    <mergeCell ref="A6:L6"/>
    <mergeCell ref="A7:L7"/>
    <mergeCell ref="F9:H9"/>
    <mergeCell ref="J9:L9"/>
    <mergeCell ref="A69:L69"/>
    <mergeCell ref="A70:L70"/>
    <mergeCell ref="A71:L71"/>
    <mergeCell ref="A72:L72"/>
    <mergeCell ref="F74:H74"/>
    <mergeCell ref="J74:L74"/>
  </mergeCells>
  <conditionalFormatting sqref="A69:C69 E69:L69">
    <cfRule type="cellIs" dxfId="5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  <rowBreaks count="1" manualBreakCount="1">
    <brk id="65" max="11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99"/>
  <sheetViews>
    <sheetView tabSelected="1" zoomScale="85" zoomScaleNormal="85" zoomScaleSheetLayoutView="70" workbookViewId="0">
      <selection activeCell="N130" sqref="N130"/>
    </sheetView>
  </sheetViews>
  <sheetFormatPr defaultRowHeight="23.25"/>
  <cols>
    <col min="1" max="1" width="5.140625" style="48" customWidth="1"/>
    <col min="2" max="2" width="2.7109375" style="48" customWidth="1"/>
    <col min="3" max="3" width="33.140625" style="48" customWidth="1"/>
    <col min="4" max="4" width="10.140625" style="48" customWidth="1"/>
    <col min="5" max="5" width="2" style="48" customWidth="1"/>
    <col min="6" max="6" width="20.42578125" style="48" customWidth="1"/>
    <col min="7" max="7" width="1.140625" style="48" customWidth="1"/>
    <col min="8" max="8" width="20.42578125" style="48" bestFit="1" customWidth="1"/>
    <col min="9" max="9" width="1.140625" style="48" customWidth="1"/>
    <col min="10" max="10" width="20.42578125" style="48" hidden="1" customWidth="1"/>
    <col min="11" max="11" width="1" style="48" hidden="1" customWidth="1"/>
    <col min="12" max="12" width="20.42578125" style="48" bestFit="1" customWidth="1"/>
    <col min="13" max="13" width="1.140625" style="48" customWidth="1"/>
    <col min="14" max="14" width="20.42578125" style="48" customWidth="1"/>
    <col min="15" max="15" width="1.140625" style="48" hidden="1" customWidth="1"/>
    <col min="16" max="16" width="20.42578125" style="48" hidden="1" customWidth="1"/>
    <col min="17" max="16384" width="9.140625" style="48"/>
  </cols>
  <sheetData>
    <row r="1" spans="1:16">
      <c r="A1" s="214"/>
      <c r="B1" s="214"/>
      <c r="C1" s="214"/>
      <c r="D1" s="214"/>
      <c r="E1" s="214"/>
      <c r="F1" s="279"/>
      <c r="G1" s="214"/>
      <c r="H1" s="214"/>
      <c r="I1" s="214"/>
      <c r="J1" s="214"/>
      <c r="K1" s="214"/>
      <c r="L1" s="214"/>
      <c r="M1" s="214"/>
      <c r="N1" s="207">
        <v>1</v>
      </c>
      <c r="O1" s="214"/>
    </row>
    <row r="2" spans="1:16" ht="5.25" customHeigh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280"/>
      <c r="P2" s="280"/>
    </row>
    <row r="3" spans="1:16" ht="22.5" customHeight="1">
      <c r="A3" s="387" t="s">
        <v>0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238"/>
      <c r="P3" s="238"/>
    </row>
    <row r="4" spans="1:16" ht="22.5" customHeight="1">
      <c r="A4" s="387" t="s">
        <v>86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238"/>
      <c r="P4" s="238"/>
    </row>
    <row r="5" spans="1:16" ht="22.5" customHeight="1">
      <c r="A5" s="387" t="s">
        <v>288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238"/>
      <c r="P5" s="238"/>
    </row>
    <row r="6" spans="1:16" s="226" customFormat="1" ht="18" customHeight="1">
      <c r="A6" s="281"/>
      <c r="B6" s="281"/>
      <c r="C6" s="281"/>
      <c r="D6" s="282"/>
      <c r="E6" s="282"/>
      <c r="F6" s="283"/>
      <c r="G6" s="281"/>
      <c r="H6" s="282"/>
      <c r="I6" s="281"/>
      <c r="J6" s="282"/>
      <c r="K6" s="281"/>
      <c r="L6" s="281"/>
      <c r="M6" s="281"/>
      <c r="N6" s="331" t="s">
        <v>88</v>
      </c>
      <c r="O6" s="281"/>
    </row>
    <row r="7" spans="1:16" ht="22.5" customHeight="1">
      <c r="A7" s="214"/>
      <c r="B7" s="214"/>
      <c r="C7" s="214"/>
      <c r="D7" s="284"/>
      <c r="E7" s="284"/>
      <c r="F7" s="389" t="s">
        <v>52</v>
      </c>
      <c r="G7" s="389"/>
      <c r="H7" s="389"/>
      <c r="I7" s="329"/>
      <c r="J7" s="328"/>
      <c r="K7" s="214"/>
      <c r="L7" s="388" t="s">
        <v>282</v>
      </c>
      <c r="M7" s="388"/>
      <c r="N7" s="388"/>
      <c r="O7" s="388"/>
      <c r="P7" s="388"/>
    </row>
    <row r="8" spans="1:16" ht="22.5" customHeight="1">
      <c r="A8" s="214"/>
      <c r="B8" s="214"/>
      <c r="C8" s="214"/>
      <c r="D8" s="285" t="s">
        <v>1</v>
      </c>
      <c r="E8" s="238"/>
      <c r="F8" s="286" t="s">
        <v>287</v>
      </c>
      <c r="G8" s="214"/>
      <c r="H8" s="286" t="s">
        <v>245</v>
      </c>
      <c r="I8" s="214"/>
      <c r="J8" s="300" t="s">
        <v>293</v>
      </c>
      <c r="K8" s="278"/>
      <c r="L8" s="308" t="s">
        <v>287</v>
      </c>
      <c r="M8" s="214"/>
      <c r="N8" s="285" t="s">
        <v>245</v>
      </c>
      <c r="O8" s="214"/>
      <c r="P8" s="300" t="s">
        <v>293</v>
      </c>
    </row>
    <row r="9" spans="1:16" s="227" customFormat="1" ht="19.5">
      <c r="A9" s="287"/>
      <c r="B9" s="287"/>
      <c r="C9" s="287"/>
      <c r="D9" s="288" t="s">
        <v>187</v>
      </c>
      <c r="E9" s="288"/>
      <c r="F9" s="325"/>
      <c r="G9" s="287"/>
      <c r="H9" s="289"/>
      <c r="I9" s="287"/>
      <c r="J9" s="289"/>
      <c r="K9" s="287"/>
      <c r="L9" s="289"/>
      <c r="M9" s="287"/>
      <c r="N9" s="289"/>
      <c r="O9" s="287"/>
      <c r="P9" s="289"/>
    </row>
    <row r="10" spans="1:16" ht="22.5" customHeight="1">
      <c r="A10" s="214"/>
      <c r="B10" s="290"/>
      <c r="C10" s="220" t="s">
        <v>2</v>
      </c>
      <c r="D10" s="214"/>
      <c r="E10" s="214"/>
      <c r="F10" s="326"/>
      <c r="G10" s="214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6" ht="22.5" customHeight="1">
      <c r="A11" s="233" t="s">
        <v>4</v>
      </c>
      <c r="B11" s="233"/>
      <c r="C11" s="214"/>
      <c r="D11" s="278"/>
      <c r="E11" s="278"/>
      <c r="F11" s="206" t="s">
        <v>3</v>
      </c>
      <c r="G11" s="214"/>
      <c r="H11" s="207" t="s">
        <v>3</v>
      </c>
      <c r="I11" s="207"/>
      <c r="J11" s="207" t="s">
        <v>3</v>
      </c>
      <c r="K11" s="207"/>
      <c r="L11" s="206" t="s">
        <v>3</v>
      </c>
      <c r="M11" s="207"/>
      <c r="N11" s="207" t="s">
        <v>3</v>
      </c>
      <c r="O11" s="207"/>
      <c r="P11" s="207" t="s">
        <v>3</v>
      </c>
    </row>
    <row r="12" spans="1:16" ht="22.5" customHeight="1">
      <c r="A12" s="214"/>
      <c r="B12" s="214" t="s">
        <v>5</v>
      </c>
      <c r="C12" s="214"/>
      <c r="D12" s="304" t="s">
        <v>302</v>
      </c>
      <c r="E12" s="278"/>
      <c r="F12" s="206">
        <v>5828085548</v>
      </c>
      <c r="G12" s="214"/>
      <c r="H12" s="207">
        <v>9932464620</v>
      </c>
      <c r="I12" s="207"/>
      <c r="J12" s="207">
        <v>0</v>
      </c>
      <c r="K12" s="207"/>
      <c r="L12" s="206">
        <v>5450228488</v>
      </c>
      <c r="M12" s="207"/>
      <c r="N12" s="207">
        <v>9515245835</v>
      </c>
      <c r="O12" s="207"/>
      <c r="P12" s="207">
        <v>0</v>
      </c>
    </row>
    <row r="13" spans="1:16" ht="22.5" customHeight="1">
      <c r="A13" s="214"/>
      <c r="B13" s="214" t="s">
        <v>6</v>
      </c>
      <c r="C13" s="214"/>
      <c r="D13" s="304" t="s">
        <v>303</v>
      </c>
      <c r="E13" s="278"/>
      <c r="F13" s="206">
        <v>37729476268</v>
      </c>
      <c r="G13" s="214"/>
      <c r="H13" s="207">
        <v>65976857445</v>
      </c>
      <c r="I13" s="207"/>
      <c r="J13" s="207">
        <v>0</v>
      </c>
      <c r="K13" s="207"/>
      <c r="L13" s="206">
        <v>37709268423</v>
      </c>
      <c r="M13" s="207"/>
      <c r="N13" s="207">
        <v>65956857445</v>
      </c>
      <c r="O13" s="207"/>
      <c r="P13" s="207">
        <v>0</v>
      </c>
    </row>
    <row r="14" spans="1:16" ht="22.5" customHeight="1">
      <c r="A14" s="214"/>
      <c r="B14" s="214" t="s">
        <v>91</v>
      </c>
      <c r="C14" s="214"/>
      <c r="D14" s="304" t="s">
        <v>304</v>
      </c>
      <c r="E14" s="278"/>
      <c r="F14" s="206">
        <v>3225187099</v>
      </c>
      <c r="G14" s="214"/>
      <c r="H14" s="207">
        <v>3582046826</v>
      </c>
      <c r="I14" s="207"/>
      <c r="J14" s="207">
        <v>0</v>
      </c>
      <c r="K14" s="207"/>
      <c r="L14" s="206">
        <v>3137194467</v>
      </c>
      <c r="M14" s="207"/>
      <c r="N14" s="207">
        <v>3466700094</v>
      </c>
      <c r="O14" s="207"/>
      <c r="P14" s="207">
        <v>0</v>
      </c>
    </row>
    <row r="15" spans="1:16" ht="22.5" customHeight="1">
      <c r="A15" s="214"/>
      <c r="B15" s="214" t="s">
        <v>7</v>
      </c>
      <c r="C15" s="214"/>
      <c r="D15" s="304" t="s">
        <v>305</v>
      </c>
      <c r="E15" s="278"/>
      <c r="F15" s="206">
        <v>2789129846</v>
      </c>
      <c r="G15" s="214"/>
      <c r="H15" s="207">
        <v>382830977</v>
      </c>
      <c r="I15" s="207"/>
      <c r="J15" s="207">
        <v>0</v>
      </c>
      <c r="K15" s="207"/>
      <c r="L15" s="206">
        <v>2804049593</v>
      </c>
      <c r="M15" s="207"/>
      <c r="N15" s="207">
        <v>377736543</v>
      </c>
      <c r="O15" s="207"/>
      <c r="P15" s="207">
        <v>0</v>
      </c>
    </row>
    <row r="16" spans="1:16" ht="22.5" customHeight="1">
      <c r="A16" s="214"/>
      <c r="B16" s="214" t="s">
        <v>92</v>
      </c>
      <c r="C16" s="214"/>
      <c r="D16" s="304" t="s">
        <v>306</v>
      </c>
      <c r="E16" s="278"/>
      <c r="F16" s="206">
        <v>340225460</v>
      </c>
      <c r="G16" s="214"/>
      <c r="H16" s="207">
        <v>334707300</v>
      </c>
      <c r="I16" s="207"/>
      <c r="J16" s="207">
        <v>0</v>
      </c>
      <c r="K16" s="207"/>
      <c r="L16" s="206">
        <v>326509952</v>
      </c>
      <c r="M16" s="207"/>
      <c r="N16" s="207">
        <v>329509355</v>
      </c>
      <c r="O16" s="207"/>
      <c r="P16" s="207">
        <v>0</v>
      </c>
    </row>
    <row r="17" spans="1:16" ht="22.5" hidden="1" customHeight="1">
      <c r="A17" s="214"/>
      <c r="B17" s="214" t="s">
        <v>8</v>
      </c>
      <c r="C17" s="214"/>
      <c r="D17" s="304"/>
      <c r="E17" s="278"/>
      <c r="F17" s="206">
        <v>0</v>
      </c>
      <c r="G17" s="214"/>
      <c r="H17" s="207">
        <v>0</v>
      </c>
      <c r="I17" s="207"/>
      <c r="J17" s="207">
        <v>0</v>
      </c>
      <c r="K17" s="207"/>
      <c r="L17" s="206">
        <v>0</v>
      </c>
      <c r="M17" s="207"/>
      <c r="N17" s="207">
        <v>0</v>
      </c>
      <c r="O17" s="207"/>
      <c r="P17" s="207">
        <v>0</v>
      </c>
    </row>
    <row r="18" spans="1:16" ht="22.5" customHeight="1">
      <c r="A18" s="214"/>
      <c r="B18" s="214" t="s">
        <v>9</v>
      </c>
      <c r="C18" s="214"/>
      <c r="D18" s="304" t="s">
        <v>307</v>
      </c>
      <c r="E18" s="278"/>
      <c r="F18" s="206">
        <v>579334696</v>
      </c>
      <c r="G18" s="214"/>
      <c r="H18" s="207">
        <v>578238653</v>
      </c>
      <c r="I18" s="207"/>
      <c r="J18" s="207">
        <v>0</v>
      </c>
      <c r="K18" s="207"/>
      <c r="L18" s="206">
        <v>623716582</v>
      </c>
      <c r="M18" s="207"/>
      <c r="N18" s="208">
        <v>571746494</v>
      </c>
      <c r="O18" s="207"/>
      <c r="P18" s="207">
        <v>0</v>
      </c>
    </row>
    <row r="19" spans="1:16" ht="22.5" customHeight="1">
      <c r="A19" s="233"/>
      <c r="B19" s="233" t="s">
        <v>10</v>
      </c>
      <c r="C19" s="214"/>
      <c r="D19" s="304"/>
      <c r="E19" s="278"/>
      <c r="F19" s="301">
        <v>50491438917</v>
      </c>
      <c r="G19" s="233"/>
      <c r="H19" s="210">
        <v>80787145821</v>
      </c>
      <c r="I19" s="209"/>
      <c r="J19" s="210">
        <v>0</v>
      </c>
      <c r="K19" s="207"/>
      <c r="L19" s="301">
        <v>50050967505</v>
      </c>
      <c r="M19" s="209"/>
      <c r="N19" s="210">
        <v>80217795766</v>
      </c>
      <c r="O19" s="209"/>
      <c r="P19" s="210">
        <v>0</v>
      </c>
    </row>
    <row r="20" spans="1:16" ht="22.5" customHeight="1">
      <c r="A20" s="233" t="s">
        <v>11</v>
      </c>
      <c r="B20" s="233"/>
      <c r="C20" s="214"/>
      <c r="D20" s="304"/>
      <c r="E20" s="278"/>
      <c r="F20" s="211"/>
      <c r="G20" s="214"/>
      <c r="H20" s="207"/>
      <c r="I20" s="207"/>
      <c r="J20" s="207"/>
      <c r="K20" s="207"/>
      <c r="L20" s="211"/>
      <c r="M20" s="207"/>
      <c r="N20" s="207"/>
      <c r="O20" s="207"/>
      <c r="P20" s="207"/>
    </row>
    <row r="21" spans="1:16" ht="21.75" hidden="1" customHeight="1">
      <c r="A21" s="214"/>
      <c r="B21" s="214" t="s">
        <v>123</v>
      </c>
      <c r="C21" s="233"/>
      <c r="D21" s="304"/>
      <c r="E21" s="278"/>
      <c r="F21" s="206">
        <v>0</v>
      </c>
      <c r="G21" s="214"/>
      <c r="H21" s="207">
        <v>0</v>
      </c>
      <c r="I21" s="207"/>
      <c r="J21" s="207">
        <v>0</v>
      </c>
      <c r="K21" s="207"/>
      <c r="L21" s="206">
        <v>0</v>
      </c>
      <c r="M21" s="207"/>
      <c r="N21" s="207">
        <v>0</v>
      </c>
      <c r="O21" s="207"/>
      <c r="P21" s="207">
        <v>0</v>
      </c>
    </row>
    <row r="22" spans="1:16" ht="22.5" customHeight="1">
      <c r="A22" s="214"/>
      <c r="B22" s="214" t="s">
        <v>124</v>
      </c>
      <c r="C22" s="292"/>
      <c r="D22" s="304" t="s">
        <v>308</v>
      </c>
      <c r="E22" s="278"/>
      <c r="F22" s="206">
        <v>0</v>
      </c>
      <c r="G22" s="214"/>
      <c r="H22" s="207">
        <v>54416213</v>
      </c>
      <c r="I22" s="207"/>
      <c r="J22" s="207">
        <v>0</v>
      </c>
      <c r="K22" s="207"/>
      <c r="L22" s="206">
        <v>0</v>
      </c>
      <c r="M22" s="207"/>
      <c r="N22" s="207">
        <v>54416213</v>
      </c>
      <c r="O22" s="207"/>
      <c r="P22" s="207">
        <v>0</v>
      </c>
    </row>
    <row r="23" spans="1:16" ht="22.5" customHeight="1">
      <c r="A23" s="214"/>
      <c r="B23" s="214" t="s">
        <v>82</v>
      </c>
      <c r="C23" s="233"/>
      <c r="D23" s="304" t="s">
        <v>309</v>
      </c>
      <c r="E23" s="278"/>
      <c r="F23" s="206">
        <v>646670062</v>
      </c>
      <c r="G23" s="214"/>
      <c r="H23" s="207">
        <v>1032952545</v>
      </c>
      <c r="I23" s="207"/>
      <c r="J23" s="207">
        <v>0</v>
      </c>
      <c r="K23" s="207"/>
      <c r="L23" s="206">
        <v>646670062</v>
      </c>
      <c r="M23" s="207"/>
      <c r="N23" s="207">
        <v>1032952545</v>
      </c>
      <c r="O23" s="207"/>
      <c r="P23" s="207">
        <v>0</v>
      </c>
    </row>
    <row r="24" spans="1:16" ht="22.5" customHeight="1">
      <c r="A24" s="214"/>
      <c r="B24" s="214" t="s">
        <v>113</v>
      </c>
      <c r="C24" s="233"/>
      <c r="D24" s="304" t="s">
        <v>310</v>
      </c>
      <c r="E24" s="278"/>
      <c r="F24" s="206">
        <v>0</v>
      </c>
      <c r="G24" s="214"/>
      <c r="H24" s="207">
        <v>0</v>
      </c>
      <c r="I24" s="207"/>
      <c r="J24" s="207">
        <v>0</v>
      </c>
      <c r="K24" s="207"/>
      <c r="L24" s="206">
        <v>978168000</v>
      </c>
      <c r="M24" s="207"/>
      <c r="N24" s="207">
        <v>806668000</v>
      </c>
      <c r="O24" s="207"/>
      <c r="P24" s="207">
        <v>0</v>
      </c>
    </row>
    <row r="25" spans="1:16" ht="22.5" customHeight="1">
      <c r="A25" s="214"/>
      <c r="B25" s="214" t="s">
        <v>61</v>
      </c>
      <c r="C25" s="233"/>
      <c r="D25" s="304" t="s">
        <v>311</v>
      </c>
      <c r="E25" s="278"/>
      <c r="F25" s="206">
        <v>997015</v>
      </c>
      <c r="G25" s="214"/>
      <c r="H25" s="207">
        <v>0</v>
      </c>
      <c r="I25" s="207"/>
      <c r="J25" s="207">
        <v>0</v>
      </c>
      <c r="K25" s="207"/>
      <c r="L25" s="206">
        <v>1000000</v>
      </c>
      <c r="M25" s="207"/>
      <c r="N25" s="207">
        <v>0</v>
      </c>
      <c r="O25" s="207"/>
      <c r="P25" s="207">
        <v>0</v>
      </c>
    </row>
    <row r="26" spans="1:16" ht="22.5" customHeight="1">
      <c r="A26" s="214"/>
      <c r="B26" s="214" t="s">
        <v>119</v>
      </c>
      <c r="C26" s="292"/>
      <c r="D26" s="304" t="s">
        <v>312</v>
      </c>
      <c r="E26" s="278"/>
      <c r="F26" s="206">
        <v>74550000</v>
      </c>
      <c r="G26" s="214"/>
      <c r="H26" s="207">
        <v>74550000</v>
      </c>
      <c r="I26" s="207"/>
      <c r="J26" s="207">
        <v>0</v>
      </c>
      <c r="K26" s="207"/>
      <c r="L26" s="206">
        <v>74550000</v>
      </c>
      <c r="M26" s="207"/>
      <c r="N26" s="207">
        <v>74550000</v>
      </c>
      <c r="O26" s="207"/>
      <c r="P26" s="207">
        <v>0</v>
      </c>
    </row>
    <row r="27" spans="1:16" ht="22.5" customHeight="1">
      <c r="A27" s="214"/>
      <c r="B27" s="214" t="s">
        <v>93</v>
      </c>
      <c r="C27" s="292"/>
      <c r="D27" s="304" t="s">
        <v>313</v>
      </c>
      <c r="E27" s="278"/>
      <c r="F27" s="206">
        <v>8478563251</v>
      </c>
      <c r="G27" s="214"/>
      <c r="H27" s="207">
        <v>8206015510</v>
      </c>
      <c r="I27" s="207"/>
      <c r="J27" s="207">
        <v>0</v>
      </c>
      <c r="K27" s="207"/>
      <c r="L27" s="206">
        <v>8478563251</v>
      </c>
      <c r="M27" s="207"/>
      <c r="N27" s="207">
        <v>8206015510</v>
      </c>
      <c r="O27" s="207"/>
      <c r="P27" s="207">
        <v>0</v>
      </c>
    </row>
    <row r="28" spans="1:16" ht="22.5" customHeight="1">
      <c r="A28" s="214"/>
      <c r="B28" s="214" t="s">
        <v>122</v>
      </c>
      <c r="C28" s="214"/>
      <c r="D28" s="304" t="s">
        <v>314</v>
      </c>
      <c r="E28" s="278"/>
      <c r="F28" s="206">
        <v>110129810248</v>
      </c>
      <c r="G28" s="214"/>
      <c r="H28" s="207">
        <v>104069405559</v>
      </c>
      <c r="I28" s="207"/>
      <c r="J28" s="207">
        <v>0</v>
      </c>
      <c r="K28" s="207"/>
      <c r="L28" s="206">
        <v>108804959506</v>
      </c>
      <c r="M28" s="207"/>
      <c r="N28" s="207">
        <v>102750510510</v>
      </c>
      <c r="O28" s="207"/>
      <c r="P28" s="207">
        <v>0</v>
      </c>
    </row>
    <row r="29" spans="1:16" ht="23.25" hidden="1" customHeight="1">
      <c r="A29" s="214"/>
      <c r="B29" s="214" t="s">
        <v>12</v>
      </c>
      <c r="C29" s="233"/>
      <c r="D29" s="304"/>
      <c r="E29" s="278"/>
      <c r="F29" s="206">
        <v>0</v>
      </c>
      <c r="G29" s="214"/>
      <c r="H29" s="207">
        <v>0</v>
      </c>
      <c r="I29" s="207"/>
      <c r="J29" s="207">
        <v>0</v>
      </c>
      <c r="K29" s="207"/>
      <c r="L29" s="206">
        <v>0</v>
      </c>
      <c r="M29" s="207"/>
      <c r="N29" s="207">
        <v>0</v>
      </c>
      <c r="O29" s="207"/>
      <c r="P29" s="207">
        <v>0</v>
      </c>
    </row>
    <row r="30" spans="1:16" ht="22.5" customHeight="1">
      <c r="A30" s="214"/>
      <c r="B30" s="214" t="s">
        <v>94</v>
      </c>
      <c r="C30" s="214"/>
      <c r="D30" s="304" t="s">
        <v>315</v>
      </c>
      <c r="E30" s="278"/>
      <c r="F30" s="206">
        <v>534819782</v>
      </c>
      <c r="G30" s="214"/>
      <c r="H30" s="207">
        <v>433903013</v>
      </c>
      <c r="I30" s="207"/>
      <c r="J30" s="207">
        <v>0</v>
      </c>
      <c r="K30" s="207"/>
      <c r="L30" s="206">
        <v>533012490</v>
      </c>
      <c r="M30" s="207"/>
      <c r="N30" s="207">
        <v>433903013</v>
      </c>
      <c r="O30" s="207"/>
      <c r="P30" s="207">
        <v>0</v>
      </c>
    </row>
    <row r="31" spans="1:16" ht="22.5" customHeight="1">
      <c r="A31" s="214"/>
      <c r="B31" s="214" t="s">
        <v>95</v>
      </c>
      <c r="C31" s="214"/>
      <c r="D31" s="304" t="s">
        <v>316</v>
      </c>
      <c r="E31" s="278"/>
      <c r="F31" s="206">
        <v>1584807416</v>
      </c>
      <c r="G31" s="214"/>
      <c r="H31" s="207">
        <v>1232115655</v>
      </c>
      <c r="I31" s="207"/>
      <c r="J31" s="207">
        <v>0</v>
      </c>
      <c r="K31" s="207"/>
      <c r="L31" s="206">
        <v>1574868137</v>
      </c>
      <c r="M31" s="207"/>
      <c r="N31" s="207">
        <v>1230957970</v>
      </c>
      <c r="O31" s="207"/>
      <c r="P31" s="207">
        <v>0</v>
      </c>
    </row>
    <row r="32" spans="1:16" ht="22.5" customHeight="1">
      <c r="A32" s="214"/>
      <c r="B32" s="214" t="s">
        <v>13</v>
      </c>
      <c r="C32" s="233"/>
      <c r="D32" s="304" t="s">
        <v>247</v>
      </c>
      <c r="E32" s="278"/>
      <c r="F32" s="302">
        <v>1616914305</v>
      </c>
      <c r="G32" s="214"/>
      <c r="H32" s="207">
        <v>2491054507</v>
      </c>
      <c r="I32" s="207"/>
      <c r="J32" s="207">
        <v>0</v>
      </c>
      <c r="K32" s="207"/>
      <c r="L32" s="302">
        <v>1614182385</v>
      </c>
      <c r="M32" s="207"/>
      <c r="N32" s="207">
        <v>2489703296</v>
      </c>
      <c r="O32" s="207"/>
      <c r="P32" s="207">
        <v>0</v>
      </c>
    </row>
    <row r="33" spans="1:16" ht="22.5" customHeight="1">
      <c r="A33" s="214"/>
      <c r="B33" s="233" t="s">
        <v>14</v>
      </c>
      <c r="C33" s="233"/>
      <c r="D33" s="278"/>
      <c r="E33" s="278"/>
      <c r="F33" s="301">
        <v>123067132079</v>
      </c>
      <c r="G33" s="233"/>
      <c r="H33" s="210">
        <v>117594413002</v>
      </c>
      <c r="I33" s="209"/>
      <c r="J33" s="210">
        <v>0</v>
      </c>
      <c r="K33" s="209"/>
      <c r="L33" s="301">
        <v>122705973831</v>
      </c>
      <c r="M33" s="209"/>
      <c r="N33" s="210">
        <v>117079677057</v>
      </c>
      <c r="O33" s="209"/>
      <c r="P33" s="210">
        <v>0</v>
      </c>
    </row>
    <row r="34" spans="1:16" ht="22.5" customHeight="1" thickBot="1">
      <c r="A34" s="233" t="s">
        <v>15</v>
      </c>
      <c r="B34" s="233"/>
      <c r="C34" s="214"/>
      <c r="D34" s="214"/>
      <c r="E34" s="214"/>
      <c r="F34" s="303">
        <v>173558570996</v>
      </c>
      <c r="G34" s="233"/>
      <c r="H34" s="212">
        <v>198381558823</v>
      </c>
      <c r="I34" s="209"/>
      <c r="J34" s="212">
        <v>0</v>
      </c>
      <c r="K34" s="209"/>
      <c r="L34" s="303">
        <v>172756941336</v>
      </c>
      <c r="M34" s="209"/>
      <c r="N34" s="212">
        <v>197297472823</v>
      </c>
      <c r="O34" s="209"/>
      <c r="P34" s="212">
        <v>0</v>
      </c>
    </row>
    <row r="35" spans="1:16" ht="32.25" customHeight="1" thickTop="1">
      <c r="A35" s="293" t="s">
        <v>246</v>
      </c>
      <c r="B35" s="214"/>
      <c r="C35" s="214"/>
      <c r="D35" s="214"/>
      <c r="E35" s="214"/>
      <c r="F35" s="213"/>
      <c r="G35" s="214"/>
      <c r="H35" s="214"/>
      <c r="I35" s="214"/>
      <c r="J35" s="214"/>
      <c r="K35" s="214"/>
      <c r="L35" s="234"/>
      <c r="M35" s="214"/>
      <c r="N35" s="214"/>
      <c r="O35" s="214"/>
      <c r="P35" s="214"/>
    </row>
    <row r="36" spans="1:16" ht="20.25" customHeight="1">
      <c r="A36" s="214"/>
      <c r="B36" s="233"/>
      <c r="C36" s="214"/>
      <c r="D36" s="214"/>
      <c r="E36" s="214"/>
      <c r="F36" s="206"/>
      <c r="G36" s="214"/>
      <c r="H36" s="214"/>
      <c r="I36" s="214"/>
      <c r="J36" s="214"/>
      <c r="K36" s="214"/>
      <c r="L36" s="234"/>
      <c r="M36" s="214"/>
      <c r="N36" s="214"/>
      <c r="O36" s="214"/>
      <c r="P36" s="214"/>
    </row>
    <row r="37" spans="1:16">
      <c r="A37" s="214"/>
      <c r="B37" s="214"/>
      <c r="C37" s="214"/>
      <c r="D37" s="214"/>
      <c r="E37" s="214"/>
      <c r="F37" s="307"/>
      <c r="G37" s="214"/>
      <c r="H37" s="214"/>
      <c r="I37" s="214"/>
      <c r="J37" s="214"/>
      <c r="K37" s="214"/>
      <c r="L37" s="234"/>
      <c r="M37" s="214"/>
      <c r="N37" s="214"/>
      <c r="O37" s="214"/>
      <c r="P37" s="214"/>
    </row>
    <row r="38" spans="1:16">
      <c r="A38" s="214"/>
      <c r="B38" s="214"/>
      <c r="C38" s="291"/>
      <c r="D38" s="291"/>
      <c r="E38" s="291"/>
      <c r="F38" s="306"/>
      <c r="G38" s="214"/>
      <c r="H38" s="214"/>
      <c r="I38" s="214"/>
      <c r="J38" s="214"/>
      <c r="K38" s="214"/>
      <c r="L38" s="294"/>
      <c r="M38" s="214"/>
      <c r="N38" s="214"/>
      <c r="O38" s="214"/>
      <c r="P38" s="214"/>
    </row>
    <row r="39" spans="1:16">
      <c r="A39" s="214"/>
      <c r="B39" s="214"/>
      <c r="C39" s="214"/>
      <c r="D39" s="214"/>
      <c r="E39" s="214"/>
      <c r="F39" s="307"/>
      <c r="G39" s="214"/>
      <c r="H39" s="214"/>
      <c r="I39" s="214"/>
      <c r="J39" s="214"/>
      <c r="K39" s="214"/>
      <c r="L39" s="234"/>
      <c r="M39" s="214"/>
      <c r="N39" s="214"/>
      <c r="O39" s="214"/>
      <c r="P39" s="214"/>
    </row>
    <row r="40" spans="1:16">
      <c r="A40" s="214"/>
      <c r="B40" s="214"/>
      <c r="C40" s="214"/>
      <c r="D40" s="214"/>
      <c r="E40" s="214"/>
      <c r="F40" s="307"/>
      <c r="G40" s="214"/>
      <c r="H40" s="214"/>
      <c r="I40" s="214"/>
      <c r="J40" s="214"/>
      <c r="K40" s="214"/>
      <c r="L40" s="307"/>
      <c r="M40" s="214"/>
      <c r="N40" s="207">
        <v>2</v>
      </c>
      <c r="O40" s="214"/>
    </row>
    <row r="41" spans="1:16" ht="5.25" customHeight="1">
      <c r="A41" s="386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280"/>
      <c r="P41" s="280"/>
    </row>
    <row r="42" spans="1:16" ht="22.5" customHeight="1">
      <c r="A42" s="387" t="s">
        <v>0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238"/>
      <c r="P42" s="238"/>
    </row>
    <row r="43" spans="1:16" ht="22.5" customHeight="1">
      <c r="A43" s="387" t="s">
        <v>86</v>
      </c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238"/>
      <c r="P43" s="238"/>
    </row>
    <row r="44" spans="1:16">
      <c r="A44" s="387" t="s">
        <v>288</v>
      </c>
      <c r="B44" s="387"/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238"/>
      <c r="P44" s="238"/>
    </row>
    <row r="45" spans="1:16" s="226" customFormat="1" ht="18" customHeight="1">
      <c r="A45" s="281"/>
      <c r="B45" s="281"/>
      <c r="C45" s="281"/>
      <c r="D45" s="282"/>
      <c r="E45" s="282"/>
      <c r="F45" s="295"/>
      <c r="G45" s="281"/>
      <c r="H45" s="282"/>
      <c r="I45" s="281"/>
      <c r="J45" s="282"/>
      <c r="K45" s="281"/>
      <c r="L45" s="295"/>
      <c r="M45" s="281"/>
      <c r="N45" s="331" t="s">
        <v>88</v>
      </c>
      <c r="O45" s="281"/>
    </row>
    <row r="46" spans="1:16">
      <c r="A46" s="214"/>
      <c r="B46" s="214"/>
      <c r="C46" s="214"/>
      <c r="D46" s="284"/>
      <c r="E46" s="284"/>
      <c r="F46" s="389" t="s">
        <v>52</v>
      </c>
      <c r="G46" s="389"/>
      <c r="H46" s="389"/>
      <c r="I46" s="329"/>
      <c r="J46" s="328"/>
      <c r="K46" s="214"/>
      <c r="L46" s="388" t="s">
        <v>282</v>
      </c>
      <c r="M46" s="388"/>
      <c r="N46" s="388"/>
      <c r="O46" s="388"/>
      <c r="P46" s="388"/>
    </row>
    <row r="47" spans="1:16" ht="24" customHeight="1">
      <c r="A47" s="214"/>
      <c r="B47" s="214"/>
      <c r="C47" s="214"/>
      <c r="D47" s="285" t="s">
        <v>1</v>
      </c>
      <c r="E47" s="238"/>
      <c r="F47" s="308" t="s">
        <v>287</v>
      </c>
      <c r="G47" s="214"/>
      <c r="H47" s="285" t="s">
        <v>245</v>
      </c>
      <c r="I47" s="214"/>
      <c r="J47" s="285" t="s">
        <v>293</v>
      </c>
      <c r="K47" s="214"/>
      <c r="L47" s="308" t="s">
        <v>287</v>
      </c>
      <c r="M47" s="214"/>
      <c r="N47" s="285" t="s">
        <v>245</v>
      </c>
      <c r="O47" s="214"/>
      <c r="P47" s="285" t="s">
        <v>293</v>
      </c>
    </row>
    <row r="48" spans="1:16" s="227" customFormat="1" ht="19.5">
      <c r="A48" s="287"/>
      <c r="B48" s="287"/>
      <c r="C48" s="287"/>
      <c r="D48" s="288"/>
      <c r="E48" s="288"/>
      <c r="F48" s="289"/>
      <c r="G48" s="287"/>
      <c r="H48" s="289"/>
      <c r="I48" s="287"/>
      <c r="J48" s="289"/>
      <c r="K48" s="287"/>
      <c r="L48" s="289"/>
      <c r="M48" s="287"/>
      <c r="N48" s="289"/>
      <c r="O48" s="287"/>
      <c r="P48" s="289"/>
    </row>
    <row r="49" spans="1:16">
      <c r="A49" s="214"/>
      <c r="B49" s="214"/>
      <c r="C49" s="233" t="s">
        <v>202</v>
      </c>
      <c r="D49" s="214"/>
      <c r="E49" s="214"/>
      <c r="F49" s="207"/>
      <c r="G49" s="214"/>
      <c r="H49" s="214"/>
      <c r="I49" s="214"/>
      <c r="J49" s="214"/>
      <c r="K49" s="214"/>
      <c r="L49" s="214"/>
      <c r="M49" s="214"/>
      <c r="N49" s="214"/>
      <c r="O49" s="214"/>
      <c r="P49" s="214"/>
    </row>
    <row r="50" spans="1:16">
      <c r="A50" s="233" t="s">
        <v>16</v>
      </c>
      <c r="B50" s="214"/>
      <c r="C50" s="214"/>
      <c r="D50" s="214"/>
      <c r="E50" s="214"/>
      <c r="F50" s="207"/>
      <c r="G50" s="214"/>
      <c r="H50" s="214"/>
      <c r="I50" s="214"/>
      <c r="J50" s="214"/>
      <c r="K50" s="214"/>
      <c r="L50" s="214"/>
      <c r="M50" s="214"/>
      <c r="N50" s="214"/>
      <c r="O50" s="214"/>
      <c r="P50" s="214"/>
    </row>
    <row r="51" spans="1:16" hidden="1">
      <c r="A51" s="233"/>
      <c r="B51" s="214" t="s">
        <v>174</v>
      </c>
      <c r="C51" s="214"/>
      <c r="D51" s="278"/>
      <c r="E51" s="214"/>
      <c r="F51" s="215">
        <v>0</v>
      </c>
      <c r="G51" s="214"/>
      <c r="H51" s="278">
        <v>0</v>
      </c>
      <c r="I51" s="214"/>
      <c r="J51" s="278">
        <v>0</v>
      </c>
      <c r="K51" s="214"/>
      <c r="L51" s="310">
        <v>0</v>
      </c>
      <c r="M51" s="278"/>
      <c r="N51" s="278">
        <v>0</v>
      </c>
      <c r="O51" s="214"/>
      <c r="P51" s="278">
        <v>0</v>
      </c>
    </row>
    <row r="52" spans="1:16">
      <c r="A52" s="233"/>
      <c r="B52" s="214" t="s">
        <v>17</v>
      </c>
      <c r="C52" s="214"/>
      <c r="D52" s="296"/>
      <c r="E52" s="214"/>
      <c r="F52" s="215">
        <v>1808528257</v>
      </c>
      <c r="G52" s="214"/>
      <c r="H52" s="215">
        <v>1509260722</v>
      </c>
      <c r="I52" s="207"/>
      <c r="J52" s="215">
        <v>0</v>
      </c>
      <c r="K52" s="207"/>
      <c r="L52" s="215">
        <v>1780606632</v>
      </c>
      <c r="M52" s="215"/>
      <c r="N52" s="215">
        <v>1462198339</v>
      </c>
      <c r="O52" s="207"/>
      <c r="P52" s="215">
        <v>0</v>
      </c>
    </row>
    <row r="53" spans="1:16">
      <c r="A53" s="214"/>
      <c r="B53" s="214" t="s">
        <v>54</v>
      </c>
      <c r="C53" s="214"/>
      <c r="D53" s="278"/>
      <c r="E53" s="214"/>
      <c r="F53" s="215">
        <v>2363762473</v>
      </c>
      <c r="G53" s="214"/>
      <c r="H53" s="215">
        <v>4433920154</v>
      </c>
      <c r="I53" s="207"/>
      <c r="J53" s="215">
        <v>0</v>
      </c>
      <c r="K53" s="207"/>
      <c r="L53" s="215">
        <v>2363762473</v>
      </c>
      <c r="M53" s="207"/>
      <c r="N53" s="215">
        <v>4433920154</v>
      </c>
      <c r="O53" s="207"/>
      <c r="P53" s="215">
        <v>0</v>
      </c>
    </row>
    <row r="54" spans="1:16">
      <c r="A54" s="214"/>
      <c r="B54" s="214" t="s">
        <v>129</v>
      </c>
      <c r="C54" s="214"/>
      <c r="D54" s="304" t="s">
        <v>324</v>
      </c>
      <c r="E54" s="214"/>
      <c r="F54" s="215">
        <v>6565258074</v>
      </c>
      <c r="G54" s="214"/>
      <c r="H54" s="215">
        <v>11187259884</v>
      </c>
      <c r="I54" s="207"/>
      <c r="J54" s="215">
        <v>0</v>
      </c>
      <c r="K54" s="207"/>
      <c r="L54" s="215">
        <v>6693982536</v>
      </c>
      <c r="M54" s="207"/>
      <c r="N54" s="215">
        <v>11155427821</v>
      </c>
      <c r="O54" s="207"/>
      <c r="P54" s="215">
        <v>0</v>
      </c>
    </row>
    <row r="55" spans="1:16">
      <c r="A55" s="214"/>
      <c r="B55" s="214" t="s">
        <v>20</v>
      </c>
      <c r="C55" s="214"/>
      <c r="D55" s="304"/>
      <c r="E55" s="278"/>
      <c r="F55" s="215"/>
      <c r="G55" s="214"/>
      <c r="H55" s="215"/>
      <c r="I55" s="207"/>
      <c r="J55" s="215"/>
      <c r="K55" s="207"/>
      <c r="L55" s="215"/>
      <c r="M55" s="207"/>
      <c r="N55" s="215"/>
      <c r="O55" s="207"/>
      <c r="P55" s="215"/>
    </row>
    <row r="56" spans="1:16">
      <c r="A56" s="214"/>
      <c r="B56" s="214"/>
      <c r="C56" s="214" t="s">
        <v>21</v>
      </c>
      <c r="D56" s="304" t="s">
        <v>317</v>
      </c>
      <c r="E56" s="278"/>
      <c r="F56" s="215">
        <v>2847969357</v>
      </c>
      <c r="G56" s="214"/>
      <c r="H56" s="215">
        <v>3180752608</v>
      </c>
      <c r="I56" s="207"/>
      <c r="J56" s="215">
        <v>0</v>
      </c>
      <c r="K56" s="207"/>
      <c r="L56" s="215">
        <v>2807066471</v>
      </c>
      <c r="M56" s="207"/>
      <c r="N56" s="215">
        <v>3127164034</v>
      </c>
      <c r="O56" s="207"/>
      <c r="P56" s="215">
        <v>0</v>
      </c>
    </row>
    <row r="57" spans="1:16" hidden="1">
      <c r="A57" s="214"/>
      <c r="B57" s="214" t="s">
        <v>59</v>
      </c>
      <c r="C57" s="214"/>
      <c r="D57" s="304"/>
      <c r="E57" s="278"/>
      <c r="F57" s="215">
        <v>0</v>
      </c>
      <c r="G57" s="214"/>
      <c r="H57" s="215">
        <v>0</v>
      </c>
      <c r="I57" s="207"/>
      <c r="J57" s="215">
        <v>0</v>
      </c>
      <c r="K57" s="207"/>
      <c r="L57" s="215">
        <v>0</v>
      </c>
      <c r="M57" s="207"/>
      <c r="N57" s="215">
        <v>0</v>
      </c>
      <c r="O57" s="207"/>
      <c r="P57" s="215">
        <v>0</v>
      </c>
    </row>
    <row r="58" spans="1:16">
      <c r="A58" s="214"/>
      <c r="B58" s="214" t="s">
        <v>18</v>
      </c>
      <c r="C58" s="214"/>
      <c r="D58" s="304"/>
      <c r="E58" s="214"/>
      <c r="F58" s="215">
        <v>1802922</v>
      </c>
      <c r="G58" s="214"/>
      <c r="H58" s="215">
        <v>2458079362</v>
      </c>
      <c r="I58" s="207"/>
      <c r="J58" s="215">
        <v>0</v>
      </c>
      <c r="K58" s="207"/>
      <c r="L58" s="215">
        <v>0</v>
      </c>
      <c r="M58" s="207"/>
      <c r="N58" s="215">
        <v>2436383905</v>
      </c>
      <c r="O58" s="207"/>
      <c r="P58" s="215">
        <v>0</v>
      </c>
    </row>
    <row r="59" spans="1:16" hidden="1">
      <c r="A59" s="214"/>
      <c r="B59" s="214" t="s">
        <v>19</v>
      </c>
      <c r="C59" s="214"/>
      <c r="D59" s="304"/>
      <c r="E59" s="278"/>
      <c r="F59" s="215">
        <v>0</v>
      </c>
      <c r="G59" s="214"/>
      <c r="H59" s="215">
        <v>0</v>
      </c>
      <c r="I59" s="207"/>
      <c r="J59" s="215">
        <v>0</v>
      </c>
      <c r="K59" s="207"/>
      <c r="L59" s="215">
        <v>0</v>
      </c>
      <c r="M59" s="207"/>
      <c r="N59" s="215">
        <v>0</v>
      </c>
      <c r="O59" s="207"/>
      <c r="P59" s="215">
        <v>0</v>
      </c>
    </row>
    <row r="60" spans="1:16" ht="23.25" hidden="1" customHeight="1">
      <c r="A60" s="214"/>
      <c r="B60" s="214" t="s">
        <v>22</v>
      </c>
      <c r="C60" s="214"/>
      <c r="D60" s="304"/>
      <c r="E60" s="214"/>
      <c r="F60" s="215">
        <v>0</v>
      </c>
      <c r="G60" s="214"/>
      <c r="H60" s="215">
        <v>0</v>
      </c>
      <c r="I60" s="207"/>
      <c r="J60" s="215">
        <v>0</v>
      </c>
      <c r="K60" s="207"/>
      <c r="L60" s="215">
        <v>0</v>
      </c>
      <c r="M60" s="207"/>
      <c r="N60" s="215">
        <v>0</v>
      </c>
      <c r="O60" s="207"/>
      <c r="P60" s="215">
        <v>0</v>
      </c>
    </row>
    <row r="61" spans="1:16">
      <c r="A61" s="214"/>
      <c r="B61" s="214" t="s">
        <v>75</v>
      </c>
      <c r="C61" s="214"/>
      <c r="D61" s="304" t="s">
        <v>301</v>
      </c>
      <c r="E61" s="214"/>
      <c r="F61" s="215">
        <v>114927594</v>
      </c>
      <c r="G61" s="214"/>
      <c r="H61" s="215">
        <v>287168390</v>
      </c>
      <c r="I61" s="207"/>
      <c r="J61" s="215">
        <v>0</v>
      </c>
      <c r="K61" s="207"/>
      <c r="L61" s="215">
        <v>114927594</v>
      </c>
      <c r="M61" s="207"/>
      <c r="N61" s="215">
        <v>287168390</v>
      </c>
      <c r="O61" s="207"/>
      <c r="P61" s="215">
        <v>0</v>
      </c>
    </row>
    <row r="62" spans="1:16">
      <c r="A62" s="214"/>
      <c r="B62" s="214" t="s">
        <v>23</v>
      </c>
      <c r="C62" s="214"/>
      <c r="D62" s="304" t="s">
        <v>292</v>
      </c>
      <c r="E62" s="214"/>
      <c r="F62" s="215">
        <v>1630897533</v>
      </c>
      <c r="G62" s="214"/>
      <c r="H62" s="215">
        <v>3125599875</v>
      </c>
      <c r="I62" s="207"/>
      <c r="J62" s="215">
        <v>0</v>
      </c>
      <c r="K62" s="207"/>
      <c r="L62" s="215">
        <v>1593387788</v>
      </c>
      <c r="M62" s="207"/>
      <c r="N62" s="215">
        <v>3064778247</v>
      </c>
      <c r="O62" s="207"/>
      <c r="P62" s="215">
        <v>-1</v>
      </c>
    </row>
    <row r="63" spans="1:16">
      <c r="A63" s="233"/>
      <c r="B63" s="233" t="s">
        <v>24</v>
      </c>
      <c r="C63" s="214"/>
      <c r="D63" s="304"/>
      <c r="E63" s="214"/>
      <c r="F63" s="210">
        <v>15333146210</v>
      </c>
      <c r="G63" s="233"/>
      <c r="H63" s="210">
        <v>26182040995</v>
      </c>
      <c r="I63" s="209"/>
      <c r="J63" s="210">
        <v>0</v>
      </c>
      <c r="K63" s="207"/>
      <c r="L63" s="210">
        <v>15353733494</v>
      </c>
      <c r="M63" s="209"/>
      <c r="N63" s="210">
        <v>25967040890</v>
      </c>
      <c r="O63" s="209"/>
      <c r="P63" s="210">
        <v>-1</v>
      </c>
    </row>
    <row r="64" spans="1:16">
      <c r="A64" s="233" t="s">
        <v>25</v>
      </c>
      <c r="B64" s="233"/>
      <c r="C64" s="214"/>
      <c r="D64" s="304"/>
      <c r="E64" s="214"/>
      <c r="F64" s="207"/>
      <c r="G64" s="214"/>
      <c r="H64" s="207"/>
      <c r="I64" s="207"/>
      <c r="J64" s="207"/>
      <c r="K64" s="207"/>
      <c r="L64" s="207"/>
      <c r="M64" s="207"/>
      <c r="N64" s="207"/>
      <c r="O64" s="207"/>
      <c r="P64" s="207"/>
    </row>
    <row r="65" spans="1:16">
      <c r="A65" s="214"/>
      <c r="B65" s="214" t="s">
        <v>60</v>
      </c>
      <c r="C65" s="214"/>
      <c r="D65" s="304" t="s">
        <v>318</v>
      </c>
      <c r="E65" s="214"/>
      <c r="F65" s="207">
        <v>8245000482</v>
      </c>
      <c r="G65" s="214"/>
      <c r="H65" s="207">
        <v>10515935332</v>
      </c>
      <c r="I65" s="207"/>
      <c r="J65" s="207">
        <v>0</v>
      </c>
      <c r="K65" s="207"/>
      <c r="L65" s="207">
        <v>8153436086</v>
      </c>
      <c r="M65" s="207"/>
      <c r="N65" s="207">
        <v>10308380221</v>
      </c>
      <c r="O65" s="207"/>
      <c r="P65" s="207">
        <v>0</v>
      </c>
    </row>
    <row r="66" spans="1:16">
      <c r="A66" s="214"/>
      <c r="B66" s="214" t="s">
        <v>72</v>
      </c>
      <c r="C66" s="214"/>
      <c r="D66" s="304" t="s">
        <v>319</v>
      </c>
      <c r="E66" s="214"/>
      <c r="F66" s="207">
        <v>29874072</v>
      </c>
      <c r="G66" s="214"/>
      <c r="H66" s="207">
        <v>55484920</v>
      </c>
      <c r="I66" s="207"/>
      <c r="J66" s="207">
        <v>0</v>
      </c>
      <c r="K66" s="207"/>
      <c r="L66" s="207">
        <v>29874072</v>
      </c>
      <c r="M66" s="207"/>
      <c r="N66" s="207">
        <v>55484920</v>
      </c>
      <c r="O66" s="207"/>
      <c r="P66" s="207">
        <v>0</v>
      </c>
    </row>
    <row r="67" spans="1:16" hidden="1">
      <c r="A67" s="214"/>
      <c r="B67" s="214" t="s">
        <v>26</v>
      </c>
      <c r="C67" s="214"/>
      <c r="D67" s="304"/>
      <c r="E67" s="278"/>
      <c r="F67" s="207">
        <v>0</v>
      </c>
      <c r="G67" s="214"/>
      <c r="H67" s="207">
        <v>0</v>
      </c>
      <c r="I67" s="207"/>
      <c r="J67" s="207">
        <v>0</v>
      </c>
      <c r="K67" s="207"/>
      <c r="L67" s="207">
        <v>0</v>
      </c>
      <c r="M67" s="207"/>
      <c r="N67" s="207">
        <v>0</v>
      </c>
      <c r="O67" s="207"/>
      <c r="P67" s="207">
        <v>0</v>
      </c>
    </row>
    <row r="68" spans="1:16" hidden="1">
      <c r="A68" s="214"/>
      <c r="B68" s="214"/>
      <c r="C68" s="214" t="s">
        <v>27</v>
      </c>
      <c r="D68" s="304"/>
      <c r="E68" s="278"/>
      <c r="F68" s="207">
        <v>0</v>
      </c>
      <c r="G68" s="214"/>
      <c r="H68" s="207">
        <v>0</v>
      </c>
      <c r="I68" s="207"/>
      <c r="J68" s="207">
        <v>0</v>
      </c>
      <c r="K68" s="207"/>
      <c r="L68" s="207">
        <v>0</v>
      </c>
      <c r="M68" s="207"/>
      <c r="N68" s="207">
        <v>0</v>
      </c>
      <c r="O68" s="207"/>
      <c r="P68" s="207">
        <v>0</v>
      </c>
    </row>
    <row r="69" spans="1:16" hidden="1">
      <c r="A69" s="214"/>
      <c r="B69" s="214" t="s">
        <v>53</v>
      </c>
      <c r="C69" s="214"/>
      <c r="D69" s="304"/>
      <c r="E69" s="278"/>
      <c r="F69" s="207">
        <v>0</v>
      </c>
      <c r="G69" s="214"/>
      <c r="H69" s="207">
        <v>0</v>
      </c>
      <c r="I69" s="207"/>
      <c r="J69" s="207">
        <v>0</v>
      </c>
      <c r="K69" s="207"/>
      <c r="L69" s="207">
        <v>0</v>
      </c>
      <c r="M69" s="207"/>
      <c r="N69" s="207">
        <v>0</v>
      </c>
      <c r="O69" s="207"/>
      <c r="P69" s="207">
        <v>0</v>
      </c>
    </row>
    <row r="70" spans="1:16" hidden="1">
      <c r="A70" s="214"/>
      <c r="B70" s="214" t="s">
        <v>105</v>
      </c>
      <c r="C70" s="214"/>
      <c r="D70" s="304">
        <v>21</v>
      </c>
      <c r="E70" s="278"/>
      <c r="F70" s="207">
        <v>0</v>
      </c>
      <c r="G70" s="214"/>
      <c r="H70" s="207">
        <v>0</v>
      </c>
      <c r="I70" s="207"/>
      <c r="J70" s="207">
        <v>0</v>
      </c>
      <c r="K70" s="207"/>
      <c r="L70" s="207">
        <v>0</v>
      </c>
      <c r="M70" s="207"/>
      <c r="N70" s="207">
        <v>0</v>
      </c>
      <c r="O70" s="207"/>
      <c r="P70" s="207">
        <v>0</v>
      </c>
    </row>
    <row r="71" spans="1:16">
      <c r="A71" s="214"/>
      <c r="B71" s="214" t="s">
        <v>78</v>
      </c>
      <c r="C71" s="214"/>
      <c r="D71" s="304" t="s">
        <v>320</v>
      </c>
      <c r="E71" s="278"/>
      <c r="F71" s="207">
        <v>4288158380</v>
      </c>
      <c r="G71" s="214"/>
      <c r="H71" s="207">
        <v>3246410889</v>
      </c>
      <c r="I71" s="207"/>
      <c r="J71" s="207">
        <v>0</v>
      </c>
      <c r="K71" s="207"/>
      <c r="L71" s="207">
        <v>4252464454</v>
      </c>
      <c r="M71" s="207"/>
      <c r="N71" s="207">
        <v>3240891397</v>
      </c>
      <c r="O71" s="207"/>
      <c r="P71" s="207">
        <v>0</v>
      </c>
    </row>
    <row r="72" spans="1:16">
      <c r="A72" s="214"/>
      <c r="B72" s="214" t="s">
        <v>76</v>
      </c>
      <c r="C72" s="214"/>
      <c r="D72" s="304" t="s">
        <v>301</v>
      </c>
      <c r="E72" s="278"/>
      <c r="F72" s="207">
        <v>108284859</v>
      </c>
      <c r="G72" s="214"/>
      <c r="H72" s="207">
        <v>633803259</v>
      </c>
      <c r="I72" s="207"/>
      <c r="J72" s="207">
        <v>0</v>
      </c>
      <c r="K72" s="207"/>
      <c r="L72" s="207">
        <v>108284859</v>
      </c>
      <c r="M72" s="207"/>
      <c r="N72" s="207">
        <v>633803259</v>
      </c>
      <c r="O72" s="207"/>
      <c r="P72" s="207">
        <v>0</v>
      </c>
    </row>
    <row r="73" spans="1:16">
      <c r="A73" s="214"/>
      <c r="B73" s="214" t="s">
        <v>28</v>
      </c>
      <c r="C73" s="214"/>
      <c r="D73" s="304" t="s">
        <v>321</v>
      </c>
      <c r="E73" s="278"/>
      <c r="F73" s="207">
        <v>2522436402</v>
      </c>
      <c r="G73" s="214"/>
      <c r="H73" s="207">
        <v>3209248931</v>
      </c>
      <c r="I73" s="207"/>
      <c r="J73" s="207">
        <v>0</v>
      </c>
      <c r="K73" s="207"/>
      <c r="L73" s="207">
        <v>2636027631</v>
      </c>
      <c r="M73" s="207"/>
      <c r="N73" s="207">
        <v>3224419702</v>
      </c>
      <c r="O73" s="207"/>
      <c r="P73" s="207">
        <v>-1</v>
      </c>
    </row>
    <row r="74" spans="1:16">
      <c r="A74" s="214"/>
      <c r="B74" s="233" t="s">
        <v>29</v>
      </c>
      <c r="C74" s="214"/>
      <c r="D74" s="304"/>
      <c r="E74" s="278"/>
      <c r="F74" s="210">
        <v>15193754195</v>
      </c>
      <c r="G74" s="233"/>
      <c r="H74" s="210">
        <v>17660883331</v>
      </c>
      <c r="I74" s="209"/>
      <c r="J74" s="210">
        <v>0</v>
      </c>
      <c r="K74" s="207"/>
      <c r="L74" s="210">
        <v>15180087102</v>
      </c>
      <c r="M74" s="209"/>
      <c r="N74" s="210">
        <v>17462979499</v>
      </c>
      <c r="O74" s="209"/>
      <c r="P74" s="210">
        <v>-1</v>
      </c>
    </row>
    <row r="75" spans="1:16">
      <c r="A75" s="233" t="s">
        <v>130</v>
      </c>
      <c r="B75" s="233"/>
      <c r="C75" s="214"/>
      <c r="D75" s="304"/>
      <c r="E75" s="214"/>
      <c r="F75" s="210">
        <v>30526900405</v>
      </c>
      <c r="G75" s="233"/>
      <c r="H75" s="210">
        <v>43842924326</v>
      </c>
      <c r="I75" s="209"/>
      <c r="J75" s="210">
        <v>0</v>
      </c>
      <c r="K75" s="207"/>
      <c r="L75" s="210">
        <v>30533820596</v>
      </c>
      <c r="M75" s="209"/>
      <c r="N75" s="210">
        <v>43430020389</v>
      </c>
      <c r="O75" s="209"/>
      <c r="P75" s="210">
        <v>-2</v>
      </c>
    </row>
    <row r="76" spans="1:16">
      <c r="A76" s="233" t="s">
        <v>203</v>
      </c>
      <c r="B76" s="214"/>
      <c r="C76" s="214"/>
      <c r="D76" s="304"/>
      <c r="E76" s="214"/>
      <c r="F76" s="207"/>
      <c r="G76" s="214"/>
      <c r="H76" s="207"/>
      <c r="I76" s="207"/>
      <c r="J76" s="207"/>
      <c r="K76" s="207"/>
      <c r="L76" s="207"/>
      <c r="M76" s="207"/>
      <c r="N76" s="207"/>
      <c r="O76" s="207"/>
      <c r="P76" s="207"/>
    </row>
    <row r="77" spans="1:16">
      <c r="A77" s="233"/>
      <c r="B77" s="214" t="s">
        <v>30</v>
      </c>
      <c r="C77" s="214"/>
      <c r="D77" s="304"/>
      <c r="E77" s="214"/>
      <c r="F77" s="207"/>
      <c r="G77" s="214"/>
      <c r="H77" s="207"/>
      <c r="I77" s="207"/>
      <c r="J77" s="207"/>
      <c r="K77" s="207"/>
      <c r="L77" s="207"/>
      <c r="M77" s="207"/>
      <c r="N77" s="207"/>
      <c r="O77" s="207"/>
      <c r="P77" s="207"/>
    </row>
    <row r="78" spans="1:16">
      <c r="A78" s="214"/>
      <c r="B78" s="214"/>
      <c r="C78" s="214" t="s">
        <v>31</v>
      </c>
      <c r="D78" s="214"/>
      <c r="E78" s="214"/>
      <c r="F78" s="207"/>
      <c r="G78" s="214"/>
      <c r="H78" s="207"/>
      <c r="I78" s="207"/>
      <c r="J78" s="207"/>
      <c r="K78" s="207"/>
      <c r="L78" s="207"/>
      <c r="M78" s="207"/>
      <c r="N78" s="207"/>
      <c r="O78" s="207"/>
      <c r="P78" s="207"/>
    </row>
    <row r="79" spans="1:16">
      <c r="A79" s="214"/>
      <c r="B79" s="214"/>
      <c r="C79" s="214" t="s">
        <v>189</v>
      </c>
      <c r="D79" s="214"/>
      <c r="E79" s="214"/>
      <c r="F79" s="207"/>
      <c r="G79" s="214"/>
      <c r="H79" s="207"/>
      <c r="I79" s="207"/>
      <c r="J79" s="207"/>
      <c r="K79" s="207"/>
      <c r="L79" s="207"/>
      <c r="M79" s="207"/>
      <c r="N79" s="207"/>
      <c r="O79" s="207"/>
      <c r="P79" s="207"/>
    </row>
    <row r="80" spans="1:16" ht="24" thickBot="1">
      <c r="A80" s="214"/>
      <c r="B80" s="214"/>
      <c r="C80" s="214" t="s">
        <v>211</v>
      </c>
      <c r="D80" s="214"/>
      <c r="E80" s="214"/>
      <c r="F80" s="216">
        <v>14285700000</v>
      </c>
      <c r="G80" s="214"/>
      <c r="H80" s="216">
        <v>14285700000</v>
      </c>
      <c r="I80" s="207"/>
      <c r="J80" s="216">
        <v>0</v>
      </c>
      <c r="K80" s="207"/>
      <c r="L80" s="216">
        <v>14285700000</v>
      </c>
      <c r="M80" s="207"/>
      <c r="N80" s="216">
        <v>14285700000</v>
      </c>
      <c r="O80" s="207"/>
      <c r="P80" s="216">
        <v>0</v>
      </c>
    </row>
    <row r="81" spans="1:16" ht="24" thickTop="1">
      <c r="A81" s="214"/>
      <c r="B81" s="214"/>
      <c r="C81" s="214" t="s">
        <v>96</v>
      </c>
      <c r="D81" s="214"/>
      <c r="E81" s="214"/>
      <c r="F81" s="207"/>
      <c r="G81" s="214"/>
      <c r="H81" s="207"/>
      <c r="I81" s="207"/>
      <c r="J81" s="207"/>
      <c r="K81" s="207"/>
      <c r="L81" s="207"/>
      <c r="M81" s="207"/>
      <c r="N81" s="207"/>
      <c r="O81" s="207"/>
      <c r="P81" s="207"/>
    </row>
    <row r="82" spans="1:16">
      <c r="A82" s="214"/>
      <c r="B82" s="214"/>
      <c r="C82" s="214" t="s">
        <v>190</v>
      </c>
      <c r="D82" s="305"/>
      <c r="E82" s="214"/>
      <c r="F82" s="207"/>
      <c r="G82" s="214"/>
      <c r="H82" s="207"/>
      <c r="I82" s="207"/>
      <c r="J82" s="207"/>
      <c r="K82" s="207"/>
      <c r="L82" s="207"/>
      <c r="M82" s="207"/>
      <c r="N82" s="207"/>
      <c r="O82" s="207"/>
      <c r="P82" s="207"/>
    </row>
    <row r="83" spans="1:16">
      <c r="A83" s="214"/>
      <c r="B83" s="214"/>
      <c r="C83" s="214" t="s">
        <v>212</v>
      </c>
      <c r="D83" s="304" t="s">
        <v>322</v>
      </c>
      <c r="E83" s="214"/>
      <c r="F83" s="207">
        <v>14285700000</v>
      </c>
      <c r="G83" s="214"/>
      <c r="H83" s="207">
        <v>14285700000</v>
      </c>
      <c r="I83" s="207"/>
      <c r="J83" s="207">
        <v>0</v>
      </c>
      <c r="K83" s="207"/>
      <c r="L83" s="207">
        <v>14285700000</v>
      </c>
      <c r="M83" s="207"/>
      <c r="N83" s="207">
        <v>14285700000</v>
      </c>
      <c r="O83" s="207"/>
      <c r="P83" s="207">
        <v>0</v>
      </c>
    </row>
    <row r="84" spans="1:16">
      <c r="A84" s="214"/>
      <c r="B84" s="214" t="s">
        <v>32</v>
      </c>
      <c r="C84" s="214"/>
      <c r="D84" s="304" t="s">
        <v>322</v>
      </c>
      <c r="E84" s="214"/>
      <c r="F84" s="207">
        <v>12567669243</v>
      </c>
      <c r="G84" s="214"/>
      <c r="H84" s="207">
        <v>12567669243</v>
      </c>
      <c r="I84" s="207"/>
      <c r="J84" s="207">
        <v>0</v>
      </c>
      <c r="K84" s="207"/>
      <c r="L84" s="207">
        <v>12567669243</v>
      </c>
      <c r="M84" s="207"/>
      <c r="N84" s="207">
        <v>12567669243</v>
      </c>
      <c r="O84" s="207"/>
      <c r="P84" s="207">
        <v>0</v>
      </c>
    </row>
    <row r="85" spans="1:16">
      <c r="A85" s="214"/>
      <c r="B85" s="214" t="s">
        <v>33</v>
      </c>
      <c r="C85" s="214"/>
      <c r="D85" s="304"/>
      <c r="E85" s="214"/>
      <c r="F85" s="207"/>
      <c r="G85" s="214"/>
      <c r="H85" s="207"/>
      <c r="I85" s="207"/>
      <c r="J85" s="207"/>
      <c r="K85" s="207"/>
      <c r="L85" s="207"/>
      <c r="M85" s="207"/>
      <c r="N85" s="207"/>
      <c r="O85" s="207"/>
      <c r="P85" s="207"/>
    </row>
    <row r="86" spans="1:16">
      <c r="A86" s="214"/>
      <c r="B86" s="214" t="s">
        <v>3</v>
      </c>
      <c r="C86" s="214" t="s">
        <v>34</v>
      </c>
      <c r="D86" s="304" t="s">
        <v>323</v>
      </c>
      <c r="E86" s="214"/>
      <c r="F86" s="207">
        <v>1428570000</v>
      </c>
      <c r="G86" s="214"/>
      <c r="H86" s="207">
        <v>1428570000</v>
      </c>
      <c r="I86" s="207"/>
      <c r="J86" s="207">
        <v>0</v>
      </c>
      <c r="K86" s="207"/>
      <c r="L86" s="207">
        <v>1428570000</v>
      </c>
      <c r="M86" s="207"/>
      <c r="N86" s="207">
        <v>1428570000</v>
      </c>
      <c r="O86" s="207"/>
      <c r="P86" s="207">
        <v>0</v>
      </c>
    </row>
    <row r="87" spans="1:16">
      <c r="A87" s="214"/>
      <c r="B87" s="214"/>
      <c r="C87" s="214" t="s">
        <v>35</v>
      </c>
      <c r="D87" s="305"/>
      <c r="E87" s="214"/>
      <c r="F87" s="207">
        <v>113453902035</v>
      </c>
      <c r="G87" s="233"/>
      <c r="H87" s="207">
        <v>124808412637</v>
      </c>
      <c r="I87" s="209"/>
      <c r="J87" s="207">
        <v>-1</v>
      </c>
      <c r="K87" s="207"/>
      <c r="L87" s="207">
        <v>113441445447</v>
      </c>
      <c r="M87" s="209"/>
      <c r="N87" s="207">
        <v>124776751155</v>
      </c>
      <c r="O87" s="209"/>
      <c r="P87" s="207">
        <v>0</v>
      </c>
    </row>
    <row r="88" spans="1:16">
      <c r="A88" s="214"/>
      <c r="B88" s="214" t="s">
        <v>204</v>
      </c>
      <c r="C88" s="214"/>
      <c r="D88" s="214"/>
      <c r="E88" s="214"/>
      <c r="F88" s="207">
        <v>499736050</v>
      </c>
      <c r="G88" s="214"/>
      <c r="H88" s="207">
        <v>808762036</v>
      </c>
      <c r="I88" s="207"/>
      <c r="J88" s="207">
        <v>0</v>
      </c>
      <c r="K88" s="207"/>
      <c r="L88" s="207">
        <v>499736050</v>
      </c>
      <c r="M88" s="207"/>
      <c r="N88" s="207">
        <v>808762036</v>
      </c>
      <c r="O88" s="207"/>
      <c r="P88" s="207">
        <v>0</v>
      </c>
    </row>
    <row r="89" spans="1:16">
      <c r="A89" s="233"/>
      <c r="B89" s="233" t="s">
        <v>207</v>
      </c>
      <c r="C89" s="214"/>
      <c r="D89" s="214"/>
      <c r="E89" s="214"/>
      <c r="F89" s="217">
        <v>142235577328</v>
      </c>
      <c r="G89" s="233"/>
      <c r="H89" s="217">
        <v>153899113916</v>
      </c>
      <c r="I89" s="209"/>
      <c r="J89" s="217">
        <v>-1</v>
      </c>
      <c r="K89" s="207"/>
      <c r="L89" s="217">
        <v>142223120740</v>
      </c>
      <c r="M89" s="209"/>
      <c r="N89" s="217">
        <v>153867452434</v>
      </c>
      <c r="O89" s="209"/>
      <c r="P89" s="217">
        <v>0</v>
      </c>
    </row>
    <row r="90" spans="1:16">
      <c r="A90" s="214"/>
      <c r="B90" s="214" t="s">
        <v>77</v>
      </c>
      <c r="C90" s="214"/>
      <c r="D90" s="214"/>
      <c r="E90" s="214"/>
      <c r="F90" s="208">
        <v>796093263</v>
      </c>
      <c r="G90" s="233"/>
      <c r="H90" s="208">
        <v>639520581</v>
      </c>
      <c r="I90" s="209"/>
      <c r="J90" s="208">
        <v>0</v>
      </c>
      <c r="K90" s="207"/>
      <c r="L90" s="207">
        <v>0</v>
      </c>
      <c r="M90" s="209"/>
      <c r="N90" s="208">
        <v>0</v>
      </c>
      <c r="O90" s="209"/>
      <c r="P90" s="208">
        <v>0</v>
      </c>
    </row>
    <row r="91" spans="1:16">
      <c r="A91" s="233" t="s">
        <v>200</v>
      </c>
      <c r="B91" s="214"/>
      <c r="C91" s="214"/>
      <c r="D91" s="214"/>
      <c r="E91" s="214"/>
      <c r="F91" s="218">
        <v>143031670591</v>
      </c>
      <c r="G91" s="233"/>
      <c r="H91" s="218">
        <v>154538634497</v>
      </c>
      <c r="I91" s="209"/>
      <c r="J91" s="218">
        <v>-1</v>
      </c>
      <c r="K91" s="207"/>
      <c r="L91" s="210">
        <v>142223120740</v>
      </c>
      <c r="M91" s="209"/>
      <c r="N91" s="218">
        <v>153867452434</v>
      </c>
      <c r="O91" s="209"/>
      <c r="P91" s="218">
        <v>0</v>
      </c>
    </row>
    <row r="92" spans="1:16" ht="24" thickBot="1">
      <c r="A92" s="233" t="s">
        <v>201</v>
      </c>
      <c r="B92" s="214"/>
      <c r="C92" s="214"/>
      <c r="D92" s="297"/>
      <c r="E92" s="297"/>
      <c r="F92" s="212">
        <v>173558570996</v>
      </c>
      <c r="G92" s="214"/>
      <c r="H92" s="212">
        <v>198381558823</v>
      </c>
      <c r="I92" s="207"/>
      <c r="J92" s="212">
        <v>-1</v>
      </c>
      <c r="K92" s="207"/>
      <c r="L92" s="212">
        <v>172756941336</v>
      </c>
      <c r="M92" s="207"/>
      <c r="N92" s="212">
        <v>197297472823</v>
      </c>
      <c r="O92" s="207"/>
      <c r="P92" s="212">
        <v>-2</v>
      </c>
    </row>
    <row r="93" spans="1:16" ht="32.25" customHeight="1" thickTop="1">
      <c r="A93" s="293" t="s">
        <v>246</v>
      </c>
      <c r="B93" s="214"/>
      <c r="C93" s="214"/>
      <c r="D93" s="214"/>
      <c r="E93" s="214"/>
      <c r="F93" s="213"/>
      <c r="G93" s="214"/>
      <c r="H93" s="207"/>
      <c r="I93" s="207"/>
      <c r="J93" s="207"/>
      <c r="K93" s="207"/>
      <c r="L93" s="211"/>
      <c r="M93" s="207"/>
      <c r="N93" s="207"/>
      <c r="O93" s="207"/>
      <c r="P93" s="207"/>
    </row>
    <row r="94" spans="1:16" ht="31.5" customHeight="1">
      <c r="A94" s="233"/>
      <c r="B94" s="214"/>
      <c r="C94" s="214"/>
      <c r="D94" s="297"/>
      <c r="E94" s="297"/>
      <c r="F94" s="233"/>
      <c r="G94" s="214"/>
      <c r="H94" s="233"/>
      <c r="I94" s="214"/>
      <c r="J94" s="233"/>
      <c r="K94" s="214"/>
      <c r="L94" s="233"/>
      <c r="M94" s="214"/>
      <c r="N94" s="233"/>
      <c r="O94" s="214"/>
      <c r="P94" s="233"/>
    </row>
    <row r="95" spans="1:16" ht="31.5" customHeight="1">
      <c r="A95" s="233"/>
      <c r="B95" s="214"/>
      <c r="C95" s="214"/>
      <c r="D95" s="297"/>
      <c r="E95" s="297"/>
      <c r="F95" s="233"/>
      <c r="G95" s="214"/>
      <c r="H95" s="233"/>
      <c r="I95" s="214"/>
      <c r="J95" s="233"/>
      <c r="K95" s="214"/>
      <c r="L95" s="233"/>
      <c r="M95" s="214"/>
      <c r="N95" s="233"/>
      <c r="O95" s="214"/>
      <c r="P95" s="233"/>
    </row>
    <row r="96" spans="1:16" s="226" customFormat="1">
      <c r="A96" s="281"/>
      <c r="B96" s="281"/>
      <c r="C96" s="281"/>
      <c r="D96" s="281"/>
      <c r="E96" s="281"/>
      <c r="F96" s="298" t="s">
        <v>248</v>
      </c>
      <c r="G96" s="214"/>
      <c r="H96" s="214"/>
      <c r="I96" s="214"/>
      <c r="J96" s="214"/>
      <c r="K96" s="214"/>
      <c r="L96" s="299"/>
      <c r="M96" s="298" t="s">
        <v>224</v>
      </c>
      <c r="N96" s="299"/>
    </row>
    <row r="97" spans="1:16" s="226" customFormat="1">
      <c r="A97" s="281"/>
      <c r="B97" s="281"/>
      <c r="C97" s="281"/>
      <c r="D97" s="281"/>
      <c r="E97" s="281"/>
      <c r="F97" s="298" t="s">
        <v>249</v>
      </c>
      <c r="G97" s="298"/>
      <c r="H97" s="299"/>
      <c r="I97" s="298"/>
      <c r="J97" s="299"/>
      <c r="K97" s="298"/>
      <c r="L97" s="299"/>
      <c r="M97" s="298" t="s">
        <v>89</v>
      </c>
      <c r="N97" s="299"/>
    </row>
    <row r="98" spans="1:16">
      <c r="A98" s="214"/>
      <c r="B98" s="214"/>
      <c r="C98" s="214"/>
      <c r="D98" s="214"/>
      <c r="E98" s="214"/>
      <c r="F98" s="310"/>
      <c r="G98" s="214"/>
      <c r="H98" s="214"/>
      <c r="I98" s="214"/>
      <c r="J98" s="214"/>
      <c r="K98" s="214"/>
      <c r="L98" s="214"/>
      <c r="M98" s="214"/>
      <c r="N98" s="214"/>
      <c r="O98" s="214"/>
      <c r="P98" s="214"/>
    </row>
    <row r="99" spans="1:16">
      <c r="A99" s="214"/>
      <c r="B99" s="214"/>
      <c r="C99" s="214"/>
      <c r="D99" s="214"/>
      <c r="E99" s="214"/>
      <c r="F99" s="214">
        <v>0</v>
      </c>
      <c r="G99" s="214">
        <v>0</v>
      </c>
      <c r="H99" s="214">
        <v>0</v>
      </c>
      <c r="I99" s="214">
        <v>0</v>
      </c>
      <c r="J99" s="214">
        <v>-1</v>
      </c>
      <c r="K99" s="214">
        <v>0</v>
      </c>
      <c r="L99" s="214">
        <v>0</v>
      </c>
      <c r="M99" s="214">
        <v>0</v>
      </c>
      <c r="N99" s="214">
        <v>0</v>
      </c>
      <c r="O99" s="214">
        <v>0</v>
      </c>
      <c r="P99" s="214">
        <v>-2</v>
      </c>
    </row>
  </sheetData>
  <mergeCells count="12">
    <mergeCell ref="A41:N41"/>
    <mergeCell ref="A42:N42"/>
    <mergeCell ref="A43:N43"/>
    <mergeCell ref="A44:N44"/>
    <mergeCell ref="L46:P46"/>
    <mergeCell ref="F46:H46"/>
    <mergeCell ref="A2:N2"/>
    <mergeCell ref="A3:N3"/>
    <mergeCell ref="A4:N4"/>
    <mergeCell ref="A5:N5"/>
    <mergeCell ref="L7:P7"/>
    <mergeCell ref="F7:H7"/>
  </mergeCells>
  <conditionalFormatting sqref="N96">
    <cfRule type="cellIs" dxfId="4" priority="3" stopIfTrue="1" operator="equal">
      <formula>0</formula>
    </cfRule>
  </conditionalFormatting>
  <pageMargins left="0.85" right="0.19685039370078741" top="0.39370078740157483" bottom="0" header="0.31496062992125984" footer="0"/>
  <pageSetup paperSize="9" scale="71" fitToHeight="2" orientation="portrait" r:id="rId1"/>
  <headerFooter alignWithMargins="0">
    <oddHeader xml:space="preserve">&amp;C&amp;K000000
</oddHeader>
  </headerFooter>
  <rowBreaks count="1" manualBreakCount="1">
    <brk id="39" max="15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97"/>
  <sheetViews>
    <sheetView zoomScale="55" zoomScaleNormal="55" zoomScaleSheetLayoutView="85" zoomScalePageLayoutView="85" workbookViewId="0">
      <selection activeCell="N130" sqref="N130"/>
    </sheetView>
  </sheetViews>
  <sheetFormatPr defaultRowHeight="20.45" customHeight="1"/>
  <cols>
    <col min="1" max="1" width="6.42578125" style="48" customWidth="1"/>
    <col min="2" max="2" width="2.85546875" style="48" customWidth="1"/>
    <col min="3" max="3" width="56.5703125" style="48" customWidth="1"/>
    <col min="4" max="4" width="9.85546875" style="48" customWidth="1"/>
    <col min="5" max="5" width="1.5703125" style="48" customWidth="1"/>
    <col min="6" max="6" width="17.7109375" style="48" customWidth="1"/>
    <col min="7" max="7" width="1.140625" style="48" customWidth="1"/>
    <col min="8" max="8" width="17.7109375" style="48" customWidth="1"/>
    <col min="9" max="9" width="1.140625" style="48" customWidth="1"/>
    <col min="10" max="10" width="17.7109375" style="48" customWidth="1"/>
    <col min="11" max="11" width="1.140625" style="48" customWidth="1"/>
    <col min="12" max="12" width="17.7109375" style="48" customWidth="1"/>
    <col min="13" max="16384" width="9.140625" style="48"/>
  </cols>
  <sheetData>
    <row r="1" spans="1:12" ht="19.5" customHeight="1">
      <c r="L1" s="225">
        <v>3</v>
      </c>
    </row>
    <row r="2" spans="1:12" ht="5.2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 ht="21" customHeight="1">
      <c r="A3" s="63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21" customHeight="1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22.5" customHeight="1">
      <c r="A5" s="63" t="s">
        <v>289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22.5" customHeight="1">
      <c r="D6" s="55"/>
      <c r="E6" s="55"/>
      <c r="H6" s="268"/>
      <c r="I6" s="268"/>
      <c r="L6" s="331" t="s">
        <v>88</v>
      </c>
    </row>
    <row r="7" spans="1:12" ht="22.5" customHeight="1">
      <c r="D7" s="55"/>
      <c r="E7" s="55"/>
      <c r="F7" s="390" t="s">
        <v>52</v>
      </c>
      <c r="G7" s="391"/>
      <c r="H7" s="391"/>
      <c r="J7" s="391" t="s">
        <v>282</v>
      </c>
      <c r="K7" s="391"/>
      <c r="L7" s="391"/>
    </row>
    <row r="8" spans="1:12" ht="21" customHeight="1">
      <c r="D8" s="274" t="s">
        <v>1</v>
      </c>
      <c r="E8" s="273"/>
      <c r="F8" s="46" t="s">
        <v>287</v>
      </c>
      <c r="H8" s="46" t="s">
        <v>245</v>
      </c>
      <c r="I8" s="60"/>
      <c r="J8" s="269" t="s">
        <v>287</v>
      </c>
      <c r="L8" s="269" t="s">
        <v>245</v>
      </c>
    </row>
    <row r="9" spans="1:12" ht="22.5" customHeight="1">
      <c r="D9" s="273"/>
      <c r="E9" s="273"/>
      <c r="F9" s="54"/>
      <c r="G9" s="64"/>
      <c r="H9" s="54"/>
      <c r="I9" s="65"/>
      <c r="J9" s="54"/>
      <c r="K9" s="64"/>
      <c r="L9" s="54"/>
    </row>
    <row r="10" spans="1:12" ht="22.5" customHeight="1">
      <c r="A10" s="56" t="s">
        <v>111</v>
      </c>
    </row>
    <row r="11" spans="1:12" ht="20.100000000000001" customHeight="1">
      <c r="B11" s="48" t="s">
        <v>168</v>
      </c>
      <c r="F11" s="207">
        <v>3788812591</v>
      </c>
      <c r="G11" s="207"/>
      <c r="H11" s="207">
        <v>7425747229</v>
      </c>
      <c r="I11" s="207"/>
      <c r="J11" s="207">
        <v>3788812591</v>
      </c>
      <c r="K11" s="207"/>
      <c r="L11" s="207">
        <v>7425747229</v>
      </c>
    </row>
    <row r="12" spans="1:12" ht="22.5" customHeight="1">
      <c r="B12" s="48" t="s">
        <v>169</v>
      </c>
      <c r="F12" s="207">
        <v>12351285738</v>
      </c>
      <c r="G12" s="207"/>
      <c r="H12" s="207">
        <v>26742552330</v>
      </c>
      <c r="I12" s="207"/>
      <c r="J12" s="207">
        <v>12351285738</v>
      </c>
      <c r="K12" s="207"/>
      <c r="L12" s="207">
        <v>26742552330</v>
      </c>
    </row>
    <row r="13" spans="1:12" ht="22.5" customHeight="1">
      <c r="B13" s="48" t="s">
        <v>38</v>
      </c>
      <c r="F13" s="207">
        <v>485589490</v>
      </c>
      <c r="G13" s="207"/>
      <c r="H13" s="207">
        <v>841844560</v>
      </c>
      <c r="I13" s="207"/>
      <c r="J13" s="207">
        <v>485589490</v>
      </c>
      <c r="K13" s="207"/>
      <c r="L13" s="207">
        <v>841844560</v>
      </c>
    </row>
    <row r="14" spans="1:12" ht="22.5" customHeight="1">
      <c r="B14" s="48" t="s">
        <v>39</v>
      </c>
      <c r="F14" s="207">
        <v>1838383685</v>
      </c>
      <c r="G14" s="207"/>
      <c r="H14" s="207">
        <v>2296464095</v>
      </c>
      <c r="I14" s="207"/>
      <c r="J14" s="207">
        <v>1864819645</v>
      </c>
      <c r="K14" s="207"/>
      <c r="L14" s="207">
        <v>2320191911</v>
      </c>
    </row>
    <row r="15" spans="1:12" ht="22.5" customHeight="1">
      <c r="B15" s="48" t="s">
        <v>40</v>
      </c>
      <c r="F15" s="207">
        <v>4550260216</v>
      </c>
      <c r="G15" s="207"/>
      <c r="H15" s="207">
        <v>8009679099</v>
      </c>
      <c r="I15" s="207"/>
      <c r="J15" s="207">
        <v>3846300164</v>
      </c>
      <c r="K15" s="207"/>
      <c r="L15" s="207">
        <v>6953121037</v>
      </c>
    </row>
    <row r="16" spans="1:12" ht="22.5" customHeight="1">
      <c r="B16" s="48" t="s">
        <v>41</v>
      </c>
      <c r="F16" s="207">
        <v>8164767181</v>
      </c>
      <c r="G16" s="207"/>
      <c r="H16" s="207">
        <v>17467129475</v>
      </c>
      <c r="I16" s="207"/>
      <c r="J16" s="207">
        <v>8191283390</v>
      </c>
      <c r="K16" s="207"/>
      <c r="L16" s="207">
        <v>17500455566</v>
      </c>
    </row>
    <row r="17" spans="1:12" ht="22.5" customHeight="1">
      <c r="A17" s="56" t="s">
        <v>112</v>
      </c>
      <c r="F17" s="210">
        <v>31179098901</v>
      </c>
      <c r="G17" s="209"/>
      <c r="H17" s="210">
        <v>62783416788</v>
      </c>
      <c r="I17" s="209"/>
      <c r="J17" s="210">
        <v>30528091018</v>
      </c>
      <c r="K17" s="209"/>
      <c r="L17" s="210">
        <v>61783912633</v>
      </c>
    </row>
    <row r="18" spans="1:12" ht="22.5" customHeight="1">
      <c r="A18" s="57" t="s">
        <v>45</v>
      </c>
      <c r="D18" s="276"/>
      <c r="F18" s="207"/>
      <c r="G18" s="207"/>
      <c r="H18" s="207"/>
      <c r="I18" s="207"/>
      <c r="J18" s="207"/>
      <c r="K18" s="207"/>
      <c r="L18" s="207"/>
    </row>
    <row r="19" spans="1:12" ht="22.5" hidden="1" customHeight="1">
      <c r="D19" s="276"/>
      <c r="F19" s="215"/>
      <c r="G19" s="207"/>
      <c r="H19" s="207"/>
      <c r="I19" s="207"/>
      <c r="J19" s="215"/>
      <c r="K19" s="207"/>
      <c r="L19" s="207"/>
    </row>
    <row r="20" spans="1:12" ht="23.25" hidden="1">
      <c r="B20" s="48" t="s">
        <v>66</v>
      </c>
      <c r="D20" s="276"/>
      <c r="F20" s="215"/>
      <c r="G20" s="207"/>
      <c r="H20" s="207"/>
      <c r="I20" s="207"/>
      <c r="J20" s="215"/>
      <c r="K20" s="207"/>
      <c r="L20" s="207"/>
    </row>
    <row r="21" spans="1:12" ht="23.25">
      <c r="B21" s="48" t="s">
        <v>118</v>
      </c>
      <c r="D21" s="276">
        <v>32</v>
      </c>
      <c r="F21" s="215">
        <v>141596260</v>
      </c>
      <c r="G21" s="207"/>
      <c r="H21" s="207">
        <v>178646378</v>
      </c>
      <c r="I21" s="207"/>
      <c r="J21" s="207">
        <v>141573594</v>
      </c>
      <c r="K21" s="207"/>
      <c r="L21" s="207">
        <v>178636526</v>
      </c>
    </row>
    <row r="22" spans="1:12" ht="23.25">
      <c r="B22" s="48" t="s">
        <v>46</v>
      </c>
      <c r="D22" s="276"/>
      <c r="F22" s="207">
        <v>990890934</v>
      </c>
      <c r="G22" s="207"/>
      <c r="H22" s="207">
        <v>1168243769</v>
      </c>
      <c r="I22" s="207"/>
      <c r="J22" s="207">
        <v>989268714</v>
      </c>
      <c r="K22" s="207"/>
      <c r="L22" s="207">
        <v>1167309828</v>
      </c>
    </row>
    <row r="23" spans="1:12" ht="23.25">
      <c r="B23" s="48" t="s">
        <v>90</v>
      </c>
      <c r="D23" s="276"/>
      <c r="F23" s="215">
        <v>3969317</v>
      </c>
      <c r="G23" s="207"/>
      <c r="H23" s="207">
        <v>3395476</v>
      </c>
      <c r="I23" s="207"/>
      <c r="J23" s="215">
        <v>3950850</v>
      </c>
      <c r="K23" s="207"/>
      <c r="L23" s="207">
        <v>4090666</v>
      </c>
    </row>
    <row r="24" spans="1:12" ht="23.25" hidden="1">
      <c r="B24" s="48" t="s">
        <v>65</v>
      </c>
      <c r="D24" s="276"/>
      <c r="F24" s="215">
        <v>0</v>
      </c>
      <c r="G24" s="207"/>
      <c r="H24" s="215">
        <v>0</v>
      </c>
      <c r="I24" s="207"/>
      <c r="J24" s="215">
        <v>0</v>
      </c>
      <c r="K24" s="207"/>
      <c r="L24" s="215">
        <v>0</v>
      </c>
    </row>
    <row r="25" spans="1:12" ht="23.25" hidden="1">
      <c r="B25" s="48" t="s">
        <v>181</v>
      </c>
      <c r="D25" s="276"/>
      <c r="F25" s="215">
        <v>0</v>
      </c>
      <c r="G25" s="207"/>
      <c r="H25" s="215">
        <v>0</v>
      </c>
      <c r="I25" s="207"/>
      <c r="J25" s="215">
        <v>0</v>
      </c>
      <c r="K25" s="207"/>
      <c r="L25" s="215">
        <v>0</v>
      </c>
    </row>
    <row r="26" spans="1:12" ht="23.25">
      <c r="B26" s="48" t="s">
        <v>63</v>
      </c>
      <c r="D26" s="276">
        <v>33</v>
      </c>
      <c r="F26" s="207">
        <v>959959507</v>
      </c>
      <c r="G26" s="207"/>
      <c r="H26" s="207">
        <v>433091060</v>
      </c>
      <c r="I26" s="207"/>
      <c r="J26" s="207">
        <v>933350050</v>
      </c>
      <c r="K26" s="207"/>
      <c r="L26" s="207">
        <v>351411410</v>
      </c>
    </row>
    <row r="27" spans="1:12" ht="23.25">
      <c r="A27" s="57" t="s">
        <v>47</v>
      </c>
      <c r="D27" s="276"/>
      <c r="E27" s="276"/>
      <c r="F27" s="210">
        <v>2096416018</v>
      </c>
      <c r="G27" s="209"/>
      <c r="H27" s="210">
        <v>1783376683</v>
      </c>
      <c r="I27" s="209"/>
      <c r="J27" s="210">
        <v>2068143208</v>
      </c>
      <c r="K27" s="209"/>
      <c r="L27" s="210">
        <v>1701448430</v>
      </c>
    </row>
    <row r="28" spans="1:12" ht="22.5" customHeight="1">
      <c r="A28" s="57" t="s">
        <v>102</v>
      </c>
      <c r="F28" s="210">
        <v>33275514919</v>
      </c>
      <c r="G28" s="209"/>
      <c r="H28" s="210">
        <v>64566793471</v>
      </c>
      <c r="I28" s="209"/>
      <c r="J28" s="210">
        <v>32596234226</v>
      </c>
      <c r="K28" s="209"/>
      <c r="L28" s="210">
        <v>63485361063</v>
      </c>
    </row>
    <row r="29" spans="1:12" ht="22.5" customHeight="1">
      <c r="A29" s="56" t="s">
        <v>103</v>
      </c>
      <c r="F29" s="207"/>
      <c r="G29" s="207"/>
      <c r="H29" s="207"/>
      <c r="I29" s="207"/>
      <c r="J29" s="207"/>
      <c r="K29" s="207"/>
      <c r="L29" s="207"/>
    </row>
    <row r="30" spans="1:12" ht="22.5" hidden="1" customHeight="1">
      <c r="A30" s="56"/>
      <c r="F30" s="207"/>
      <c r="G30" s="207"/>
      <c r="H30" s="207"/>
      <c r="I30" s="207"/>
      <c r="J30" s="207"/>
      <c r="K30" s="207"/>
      <c r="L30" s="207"/>
    </row>
    <row r="31" spans="1:12" ht="23.25" hidden="1">
      <c r="D31" s="276"/>
      <c r="F31" s="207">
        <v>0</v>
      </c>
      <c r="G31" s="207"/>
      <c r="H31" s="207">
        <v>0</v>
      </c>
      <c r="I31" s="207"/>
      <c r="J31" s="207">
        <v>0</v>
      </c>
      <c r="K31" s="207"/>
      <c r="L31" s="207">
        <v>0</v>
      </c>
    </row>
    <row r="32" spans="1:12" ht="23.25" hidden="1" customHeight="1">
      <c r="B32" s="48" t="s">
        <v>64</v>
      </c>
      <c r="D32" s="276">
        <v>7.24</v>
      </c>
      <c r="F32" s="207"/>
      <c r="G32" s="207"/>
      <c r="H32" s="207"/>
      <c r="I32" s="207"/>
      <c r="J32" s="207"/>
      <c r="K32" s="207"/>
      <c r="L32" s="207"/>
    </row>
    <row r="33" spans="1:12" ht="23.25" customHeight="1">
      <c r="B33" s="48" t="s">
        <v>79</v>
      </c>
      <c r="D33" s="276"/>
      <c r="F33" s="207">
        <v>6314228047</v>
      </c>
      <c r="G33" s="207"/>
      <c r="H33" s="207">
        <v>8204211834</v>
      </c>
      <c r="I33" s="207"/>
      <c r="J33" s="207">
        <v>5721854853</v>
      </c>
      <c r="K33" s="207"/>
      <c r="L33" s="207">
        <v>8103821759</v>
      </c>
    </row>
    <row r="34" spans="1:12" ht="23.25">
      <c r="B34" s="48" t="s">
        <v>121</v>
      </c>
      <c r="D34" s="276"/>
      <c r="F34" s="207">
        <v>2215701910</v>
      </c>
      <c r="G34" s="207"/>
      <c r="H34" s="207">
        <v>2688270604</v>
      </c>
      <c r="I34" s="207"/>
      <c r="J34" s="207">
        <v>2190408645</v>
      </c>
      <c r="K34" s="207"/>
      <c r="L34" s="207">
        <v>2660648673</v>
      </c>
    </row>
    <row r="35" spans="1:12" ht="22.5" customHeight="1">
      <c r="B35" s="48" t="s">
        <v>120</v>
      </c>
      <c r="D35" s="276"/>
      <c r="F35" s="207">
        <v>4030442851</v>
      </c>
      <c r="G35" s="207"/>
      <c r="H35" s="207">
        <v>5893845193</v>
      </c>
      <c r="I35" s="207"/>
      <c r="J35" s="207">
        <v>4380130282</v>
      </c>
      <c r="K35" s="207"/>
      <c r="L35" s="207">
        <v>5647538704</v>
      </c>
    </row>
    <row r="36" spans="1:12" ht="22.5" customHeight="1">
      <c r="B36" s="48" t="s">
        <v>74</v>
      </c>
      <c r="D36" s="276"/>
      <c r="F36" s="207">
        <v>3045525734</v>
      </c>
      <c r="G36" s="207"/>
      <c r="H36" s="207">
        <v>2802277311</v>
      </c>
      <c r="I36" s="207"/>
      <c r="J36" s="207">
        <v>3036381946</v>
      </c>
      <c r="K36" s="207"/>
      <c r="L36" s="207">
        <v>2791710195</v>
      </c>
    </row>
    <row r="37" spans="1:12" ht="22.5" customHeight="1">
      <c r="B37" s="48" t="s">
        <v>188</v>
      </c>
      <c r="D37" s="49">
        <v>34</v>
      </c>
      <c r="F37" s="207">
        <v>2393307000</v>
      </c>
      <c r="G37" s="207"/>
      <c r="H37" s="207">
        <v>4357484489</v>
      </c>
      <c r="I37" s="207"/>
      <c r="J37" s="207">
        <v>2393307000</v>
      </c>
      <c r="K37" s="207"/>
      <c r="L37" s="207">
        <v>4357484489</v>
      </c>
    </row>
    <row r="38" spans="1:12" ht="22.5" customHeight="1">
      <c r="B38" s="48" t="s">
        <v>44</v>
      </c>
      <c r="D38" s="276"/>
      <c r="F38" s="207">
        <v>5441250923</v>
      </c>
      <c r="G38" s="207"/>
      <c r="H38" s="207">
        <v>5851465742</v>
      </c>
      <c r="I38" s="207"/>
      <c r="J38" s="207">
        <v>5379222149</v>
      </c>
      <c r="K38" s="207"/>
      <c r="L38" s="207">
        <v>5791532296</v>
      </c>
    </row>
    <row r="39" spans="1:12" ht="22.5" hidden="1" customHeight="1">
      <c r="B39" s="48" t="s">
        <v>192</v>
      </c>
      <c r="D39" s="276"/>
      <c r="F39" s="207">
        <v>0</v>
      </c>
      <c r="G39" s="207"/>
      <c r="H39" s="207">
        <v>0</v>
      </c>
      <c r="I39" s="207"/>
      <c r="J39" s="207">
        <v>0</v>
      </c>
      <c r="K39" s="207"/>
      <c r="L39" s="207">
        <v>0</v>
      </c>
    </row>
    <row r="40" spans="1:12" ht="23.25">
      <c r="B40" s="44" t="s">
        <v>283</v>
      </c>
      <c r="D40" s="276">
        <v>35</v>
      </c>
      <c r="F40" s="207">
        <v>1228257561</v>
      </c>
      <c r="G40" s="207"/>
      <c r="H40" s="207">
        <v>-427275135</v>
      </c>
      <c r="I40" s="207"/>
      <c r="J40" s="207">
        <v>1228257561</v>
      </c>
      <c r="K40" s="207"/>
      <c r="L40" s="207">
        <v>-427275135</v>
      </c>
    </row>
    <row r="41" spans="1:12" ht="23.25" hidden="1">
      <c r="B41" s="48" t="s">
        <v>180</v>
      </c>
      <c r="D41" s="49">
        <v>24</v>
      </c>
      <c r="F41" s="207">
        <v>0</v>
      </c>
      <c r="G41" s="207"/>
      <c r="H41" s="207"/>
      <c r="I41" s="207"/>
      <c r="J41" s="207">
        <v>0</v>
      </c>
      <c r="K41" s="207"/>
      <c r="L41" s="207">
        <v>0</v>
      </c>
    </row>
    <row r="42" spans="1:12" ht="23.25" hidden="1">
      <c r="B42" s="48" t="s">
        <v>222</v>
      </c>
      <c r="D42" s="276"/>
      <c r="F42" s="207">
        <v>0</v>
      </c>
      <c r="G42" s="207"/>
      <c r="H42" s="207">
        <v>0</v>
      </c>
      <c r="I42" s="207"/>
      <c r="J42" s="207">
        <v>0</v>
      </c>
      <c r="K42" s="207"/>
      <c r="L42" s="207">
        <v>0</v>
      </c>
    </row>
    <row r="43" spans="1:12" ht="23.25" hidden="1">
      <c r="B43" s="48" t="s">
        <v>70</v>
      </c>
      <c r="D43" s="276"/>
      <c r="F43" s="207">
        <v>0</v>
      </c>
      <c r="G43" s="207"/>
      <c r="H43" s="207">
        <v>0</v>
      </c>
      <c r="I43" s="207"/>
      <c r="J43" s="207">
        <v>0</v>
      </c>
      <c r="K43" s="207"/>
      <c r="L43" s="207">
        <v>0</v>
      </c>
    </row>
    <row r="44" spans="1:12" ht="23.25" hidden="1">
      <c r="B44" s="48" t="s">
        <v>250</v>
      </c>
      <c r="D44" s="276"/>
      <c r="F44" s="207">
        <v>0</v>
      </c>
      <c r="G44" s="207"/>
      <c r="H44" s="207">
        <v>0</v>
      </c>
      <c r="I44" s="207"/>
      <c r="J44" s="207">
        <v>0</v>
      </c>
      <c r="K44" s="207"/>
      <c r="L44" s="207">
        <v>0</v>
      </c>
    </row>
    <row r="45" spans="1:12" ht="23.25">
      <c r="B45" s="48" t="s">
        <v>57</v>
      </c>
      <c r="D45" s="276">
        <v>36</v>
      </c>
      <c r="F45" s="207">
        <v>2624020182</v>
      </c>
      <c r="G45" s="207"/>
      <c r="H45" s="207">
        <v>2897665139</v>
      </c>
      <c r="I45" s="207"/>
      <c r="J45" s="207">
        <v>2250848639</v>
      </c>
      <c r="K45" s="207"/>
      <c r="L45" s="207">
        <v>2475569776</v>
      </c>
    </row>
    <row r="46" spans="1:12" ht="23.25">
      <c r="A46" s="219"/>
      <c r="B46" s="48" t="s">
        <v>71</v>
      </c>
      <c r="D46" s="276">
        <v>37</v>
      </c>
      <c r="F46" s="207">
        <v>646202257</v>
      </c>
      <c r="G46" s="207"/>
      <c r="H46" s="207">
        <v>814534799</v>
      </c>
      <c r="I46" s="207"/>
      <c r="J46" s="207">
        <v>638993017</v>
      </c>
      <c r="K46" s="207"/>
      <c r="L46" s="207">
        <v>802334718</v>
      </c>
    </row>
    <row r="47" spans="1:12" ht="23.25">
      <c r="A47" s="220"/>
      <c r="B47" s="48" t="s">
        <v>251</v>
      </c>
      <c r="D47" s="276"/>
      <c r="F47" s="207">
        <v>2985</v>
      </c>
      <c r="G47" s="207"/>
      <c r="H47" s="207">
        <v>0</v>
      </c>
      <c r="I47" s="207"/>
      <c r="J47" s="207">
        <v>0</v>
      </c>
      <c r="K47" s="207"/>
      <c r="L47" s="207">
        <v>0</v>
      </c>
    </row>
    <row r="48" spans="1:12" ht="23.25">
      <c r="A48" s="56" t="s">
        <v>104</v>
      </c>
      <c r="D48" s="276"/>
      <c r="F48" s="210">
        <v>27938939450</v>
      </c>
      <c r="G48" s="209"/>
      <c r="H48" s="210">
        <v>33082479976</v>
      </c>
      <c r="I48" s="209"/>
      <c r="J48" s="210">
        <v>27219404092</v>
      </c>
      <c r="K48" s="209"/>
      <c r="L48" s="210">
        <v>32203365475</v>
      </c>
    </row>
    <row r="49" spans="1:12" ht="23.25">
      <c r="A49" s="220" t="s">
        <v>67</v>
      </c>
      <c r="F49" s="209">
        <v>5336575469</v>
      </c>
      <c r="G49" s="209"/>
      <c r="H49" s="209">
        <v>31484313495</v>
      </c>
      <c r="I49" s="209"/>
      <c r="J49" s="209">
        <v>5376830134</v>
      </c>
      <c r="K49" s="209"/>
      <c r="L49" s="209">
        <v>31281995588</v>
      </c>
    </row>
    <row r="50" spans="1:12" ht="22.5" customHeight="1">
      <c r="A50" s="219" t="s">
        <v>106</v>
      </c>
      <c r="B50" s="221"/>
      <c r="D50" s="276"/>
      <c r="F50" s="207">
        <v>1038039438</v>
      </c>
      <c r="G50" s="207"/>
      <c r="H50" s="207">
        <v>6388763248</v>
      </c>
      <c r="I50" s="207"/>
      <c r="J50" s="207">
        <v>1036632595</v>
      </c>
      <c r="K50" s="207"/>
      <c r="L50" s="207">
        <v>6348446925</v>
      </c>
    </row>
    <row r="51" spans="1:12" ht="22.5" customHeight="1" thickBot="1">
      <c r="A51" s="220" t="s">
        <v>223</v>
      </c>
      <c r="F51" s="222">
        <v>4298536031</v>
      </c>
      <c r="G51" s="209"/>
      <c r="H51" s="222">
        <v>25095550247</v>
      </c>
      <c r="I51" s="209"/>
      <c r="J51" s="222">
        <v>4340197539</v>
      </c>
      <c r="K51" s="209"/>
      <c r="L51" s="222">
        <v>24933548663</v>
      </c>
    </row>
    <row r="52" spans="1:12" ht="22.5" customHeight="1" thickTop="1">
      <c r="A52" s="180" t="s">
        <v>262</v>
      </c>
      <c r="F52" s="207"/>
      <c r="G52" s="207"/>
      <c r="H52" s="207"/>
      <c r="I52" s="207"/>
      <c r="J52" s="207"/>
      <c r="K52" s="207"/>
      <c r="L52" s="207"/>
    </row>
    <row r="53" spans="1:12" ht="22.5" customHeight="1">
      <c r="A53" s="220"/>
      <c r="B53" s="48" t="s">
        <v>208</v>
      </c>
      <c r="F53" s="207">
        <v>4320675067</v>
      </c>
      <c r="G53" s="207"/>
      <c r="H53" s="207">
        <v>25026369058</v>
      </c>
      <c r="I53" s="207"/>
      <c r="J53" s="207">
        <v>4340197539</v>
      </c>
      <c r="K53" s="207"/>
      <c r="L53" s="207">
        <v>24933548663</v>
      </c>
    </row>
    <row r="54" spans="1:12" ht="22.5" customHeight="1">
      <c r="A54" s="214"/>
      <c r="B54" s="48" t="s">
        <v>81</v>
      </c>
      <c r="F54" s="207">
        <v>-22139036</v>
      </c>
      <c r="G54" s="207"/>
      <c r="H54" s="207">
        <v>69181189</v>
      </c>
      <c r="I54" s="207"/>
      <c r="J54" s="215">
        <v>0</v>
      </c>
      <c r="K54" s="207"/>
      <c r="L54" s="207">
        <v>0</v>
      </c>
    </row>
    <row r="55" spans="1:12" ht="22.5" customHeight="1" thickBot="1">
      <c r="A55" s="220"/>
      <c r="F55" s="223">
        <v>4298536031</v>
      </c>
      <c r="G55" s="207"/>
      <c r="H55" s="223">
        <v>25095550247</v>
      </c>
      <c r="I55" s="207"/>
      <c r="J55" s="223">
        <v>4340197539</v>
      </c>
      <c r="K55" s="207"/>
      <c r="L55" s="223">
        <v>24933548663</v>
      </c>
    </row>
    <row r="56" spans="1:12" ht="22.5" customHeight="1" thickTop="1">
      <c r="A56" s="220" t="s">
        <v>97</v>
      </c>
      <c r="D56" s="276"/>
      <c r="F56" s="215"/>
      <c r="G56" s="207"/>
      <c r="H56" s="215"/>
      <c r="I56" s="207"/>
      <c r="J56" s="215"/>
      <c r="K56" s="207"/>
      <c r="L56" s="215"/>
    </row>
    <row r="57" spans="1:12" ht="23.25">
      <c r="A57" s="220"/>
      <c r="B57" s="48" t="s">
        <v>68</v>
      </c>
      <c r="D57" s="276">
        <v>38</v>
      </c>
      <c r="F57" s="310">
        <v>0.30244755713755711</v>
      </c>
      <c r="H57" s="310">
        <v>1.7518475859075859</v>
      </c>
      <c r="J57" s="310">
        <v>0.30381413154413156</v>
      </c>
      <c r="L57" s="310">
        <v>1.7453501517601517</v>
      </c>
    </row>
    <row r="58" spans="1:12" ht="22.5" customHeight="1">
      <c r="A58" s="45" t="s">
        <v>246</v>
      </c>
      <c r="F58" s="311"/>
      <c r="L58" s="228"/>
    </row>
    <row r="59" spans="1:12" ht="22.5" customHeight="1">
      <c r="A59" s="57"/>
      <c r="D59" s="61"/>
      <c r="E59" s="61"/>
      <c r="F59" s="62"/>
      <c r="H59" s="62"/>
      <c r="J59" s="62"/>
      <c r="L59" s="62"/>
    </row>
    <row r="60" spans="1:12" ht="32.25" customHeight="1">
      <c r="A60" s="57"/>
      <c r="D60" s="61"/>
      <c r="E60" s="61"/>
      <c r="F60" s="62"/>
      <c r="H60" s="62"/>
      <c r="J60" s="62"/>
      <c r="L60" s="62"/>
    </row>
    <row r="61" spans="1:12" ht="31.5" customHeight="1">
      <c r="F61" s="309" t="s">
        <v>248</v>
      </c>
      <c r="G61" s="214"/>
      <c r="H61" s="214"/>
      <c r="I61" s="214"/>
      <c r="J61" s="44"/>
      <c r="K61" s="309" t="s">
        <v>224</v>
      </c>
      <c r="L61" s="277"/>
    </row>
    <row r="62" spans="1:12" ht="31.5" customHeight="1">
      <c r="F62" s="309" t="s">
        <v>249</v>
      </c>
      <c r="G62" s="309"/>
      <c r="H62" s="44"/>
      <c r="I62" s="309"/>
      <c r="J62" s="44"/>
      <c r="K62" s="309" t="s">
        <v>89</v>
      </c>
      <c r="L62" s="44"/>
    </row>
    <row r="63" spans="1:12" ht="23.25">
      <c r="L63" s="225">
        <v>4</v>
      </c>
    </row>
    <row r="64" spans="1:12" ht="5.25" customHeight="1">
      <c r="A64" s="276"/>
      <c r="B64" s="276"/>
      <c r="C64" s="276"/>
      <c r="D64" s="276"/>
      <c r="E64" s="276"/>
      <c r="F64" s="312"/>
      <c r="G64" s="312"/>
      <c r="H64" s="312"/>
      <c r="I64" s="312"/>
      <c r="J64" s="312"/>
      <c r="K64" s="312"/>
      <c r="L64" s="230" t="s">
        <v>117</v>
      </c>
    </row>
    <row r="65" spans="1:12" ht="22.5" customHeight="1">
      <c r="A65" s="63" t="s">
        <v>0</v>
      </c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</row>
    <row r="66" spans="1:12" ht="22.5" customHeight="1">
      <c r="A66" s="63" t="s">
        <v>80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</row>
    <row r="67" spans="1:12" ht="22.5" customHeight="1">
      <c r="A67" s="63" t="s">
        <v>289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</row>
    <row r="68" spans="1:12" ht="22.5" customHeight="1">
      <c r="D68" s="55"/>
      <c r="E68" s="55"/>
      <c r="H68" s="268"/>
      <c r="I68" s="268"/>
      <c r="L68" s="331" t="s">
        <v>88</v>
      </c>
    </row>
    <row r="69" spans="1:12" ht="22.5" customHeight="1">
      <c r="D69" s="55"/>
      <c r="E69" s="55"/>
      <c r="F69" s="390" t="s">
        <v>52</v>
      </c>
      <c r="G69" s="391"/>
      <c r="H69" s="391"/>
      <c r="J69" s="391" t="s">
        <v>282</v>
      </c>
      <c r="K69" s="391"/>
      <c r="L69" s="391"/>
    </row>
    <row r="70" spans="1:12" ht="22.5" customHeight="1">
      <c r="D70" s="273"/>
      <c r="E70" s="270"/>
      <c r="F70" s="271" t="s">
        <v>287</v>
      </c>
      <c r="G70" s="272"/>
      <c r="H70" s="271" t="s">
        <v>245</v>
      </c>
      <c r="I70" s="59"/>
      <c r="J70" s="229" t="s">
        <v>287</v>
      </c>
      <c r="K70" s="272"/>
      <c r="L70" s="229" t="s">
        <v>245</v>
      </c>
    </row>
    <row r="71" spans="1:12" ht="22.5" customHeight="1">
      <c r="D71" s="273"/>
      <c r="E71" s="273"/>
      <c r="F71" s="54"/>
      <c r="G71" s="64"/>
      <c r="H71" s="54"/>
      <c r="I71" s="65"/>
      <c r="J71" s="54"/>
      <c r="K71" s="64"/>
      <c r="L71" s="54"/>
    </row>
    <row r="72" spans="1:12" ht="22.5" customHeight="1">
      <c r="A72" s="56" t="s">
        <v>223</v>
      </c>
      <c r="F72" s="209">
        <v>4298536031</v>
      </c>
      <c r="G72" s="209"/>
      <c r="H72" s="209">
        <v>25095550247</v>
      </c>
      <c r="I72" s="209"/>
      <c r="J72" s="209">
        <v>4340197539</v>
      </c>
      <c r="K72" s="209"/>
      <c r="L72" s="209">
        <v>24933548663</v>
      </c>
    </row>
    <row r="73" spans="1:12" ht="22.5" customHeight="1">
      <c r="A73" s="56" t="s">
        <v>263</v>
      </c>
      <c r="F73" s="209"/>
      <c r="G73" s="207"/>
      <c r="H73" s="207"/>
      <c r="I73" s="207"/>
      <c r="J73" s="207"/>
      <c r="K73" s="207"/>
      <c r="L73" s="207"/>
    </row>
    <row r="74" spans="1:12" ht="22.5" customHeight="1">
      <c r="A74" s="66" t="s">
        <v>173</v>
      </c>
      <c r="F74" s="207"/>
      <c r="G74" s="207"/>
      <c r="H74" s="207"/>
      <c r="I74" s="207"/>
      <c r="J74" s="207"/>
      <c r="K74" s="207"/>
      <c r="L74" s="207"/>
    </row>
    <row r="75" spans="1:12" ht="22.5" customHeight="1">
      <c r="B75" s="48" t="s">
        <v>284</v>
      </c>
      <c r="F75" s="207">
        <v>-386282483</v>
      </c>
      <c r="G75" s="207"/>
      <c r="H75" s="207">
        <v>-39560985</v>
      </c>
      <c r="I75" s="207"/>
      <c r="J75" s="207">
        <v>-386282483</v>
      </c>
      <c r="K75" s="207"/>
      <c r="L75" s="207">
        <v>-39560985</v>
      </c>
    </row>
    <row r="76" spans="1:12" ht="23.25" hidden="1">
      <c r="F76" s="207"/>
      <c r="G76" s="207"/>
      <c r="H76" s="207"/>
      <c r="I76" s="207"/>
      <c r="J76" s="207"/>
      <c r="K76" s="207"/>
      <c r="L76" s="207"/>
    </row>
    <row r="77" spans="1:12" ht="23.25">
      <c r="B77" s="48" t="s">
        <v>229</v>
      </c>
      <c r="F77" s="208">
        <v>77256497</v>
      </c>
      <c r="G77" s="207"/>
      <c r="H77" s="208">
        <v>7912197</v>
      </c>
      <c r="I77" s="207"/>
      <c r="J77" s="208">
        <v>77256497</v>
      </c>
      <c r="K77" s="207"/>
      <c r="L77" s="208">
        <v>7912197</v>
      </c>
    </row>
    <row r="78" spans="1:12" ht="23.25" hidden="1">
      <c r="B78" s="48" t="s">
        <v>100</v>
      </c>
      <c r="F78" s="207"/>
      <c r="G78" s="207"/>
      <c r="H78" s="207"/>
      <c r="I78" s="207"/>
      <c r="J78" s="207"/>
      <c r="K78" s="207"/>
      <c r="L78" s="207"/>
    </row>
    <row r="79" spans="1:12" ht="22.5" hidden="1" customHeight="1">
      <c r="C79" s="48" t="s">
        <v>101</v>
      </c>
      <c r="F79" s="208">
        <v>0</v>
      </c>
      <c r="G79" s="207"/>
      <c r="H79" s="208">
        <v>0</v>
      </c>
      <c r="I79" s="207"/>
      <c r="J79" s="208">
        <v>0</v>
      </c>
      <c r="K79" s="207"/>
      <c r="L79" s="208">
        <v>0</v>
      </c>
    </row>
    <row r="80" spans="1:12" ht="23.25">
      <c r="B80" s="48" t="s">
        <v>172</v>
      </c>
      <c r="F80" s="208">
        <v>-309025986</v>
      </c>
      <c r="G80" s="207"/>
      <c r="H80" s="208">
        <v>-31648788</v>
      </c>
      <c r="I80" s="207"/>
      <c r="J80" s="208">
        <v>-309025986</v>
      </c>
      <c r="K80" s="207"/>
      <c r="L80" s="208">
        <v>-31648788</v>
      </c>
    </row>
    <row r="81" spans="1:12" ht="23.25">
      <c r="A81" s="66" t="s">
        <v>171</v>
      </c>
      <c r="F81" s="209"/>
      <c r="G81" s="207"/>
      <c r="H81" s="207"/>
      <c r="I81" s="207"/>
      <c r="J81" s="207"/>
      <c r="K81" s="207"/>
      <c r="L81" s="207"/>
    </row>
    <row r="82" spans="1:12" ht="22.5" customHeight="1">
      <c r="B82" s="48" t="s">
        <v>300</v>
      </c>
      <c r="F82" s="207">
        <v>-845244109</v>
      </c>
      <c r="G82" s="207"/>
      <c r="H82" s="207">
        <v>0</v>
      </c>
      <c r="I82" s="207"/>
      <c r="J82" s="207">
        <v>-845905729</v>
      </c>
      <c r="K82" s="207"/>
      <c r="L82" s="207">
        <v>0</v>
      </c>
    </row>
    <row r="83" spans="1:12" ht="23.25">
      <c r="B83" s="48" t="s">
        <v>296</v>
      </c>
      <c r="F83" s="208">
        <v>169048822</v>
      </c>
      <c r="G83" s="207"/>
      <c r="H83" s="208">
        <v>0</v>
      </c>
      <c r="I83" s="207"/>
      <c r="J83" s="208">
        <v>169181146</v>
      </c>
      <c r="K83" s="207"/>
      <c r="L83" s="208">
        <v>0</v>
      </c>
    </row>
    <row r="84" spans="1:12" ht="23.25">
      <c r="A84" s="56"/>
      <c r="B84" s="48" t="s">
        <v>170</v>
      </c>
      <c r="F84" s="208">
        <v>-676195287</v>
      </c>
      <c r="G84" s="207"/>
      <c r="H84" s="208">
        <v>0</v>
      </c>
      <c r="I84" s="207"/>
      <c r="J84" s="208">
        <v>-676724583</v>
      </c>
      <c r="K84" s="207"/>
      <c r="L84" s="208">
        <v>0</v>
      </c>
    </row>
    <row r="85" spans="1:12" ht="23.25">
      <c r="A85" s="57" t="s">
        <v>285</v>
      </c>
      <c r="F85" s="210">
        <v>-985221273</v>
      </c>
      <c r="G85" s="209"/>
      <c r="H85" s="210">
        <v>-31648788</v>
      </c>
      <c r="I85" s="209"/>
      <c r="J85" s="210">
        <v>-985750569</v>
      </c>
      <c r="K85" s="209"/>
      <c r="L85" s="210">
        <v>-31648788</v>
      </c>
    </row>
    <row r="86" spans="1:12" ht="24" thickBot="1">
      <c r="A86" s="45" t="s">
        <v>286</v>
      </c>
      <c r="F86" s="222">
        <v>3313314758</v>
      </c>
      <c r="G86" s="209"/>
      <c r="H86" s="222">
        <v>25063901459</v>
      </c>
      <c r="I86" s="209"/>
      <c r="J86" s="222">
        <v>3354446970</v>
      </c>
      <c r="K86" s="209"/>
      <c r="L86" s="222">
        <v>24901899875</v>
      </c>
    </row>
    <row r="87" spans="1:12" ht="22.5" customHeight="1" thickTop="1">
      <c r="A87" s="330" t="s">
        <v>265</v>
      </c>
      <c r="F87" s="207"/>
      <c r="G87" s="207"/>
      <c r="H87" s="207"/>
      <c r="I87" s="207"/>
      <c r="J87" s="207"/>
      <c r="K87" s="207"/>
      <c r="L87" s="207"/>
    </row>
    <row r="88" spans="1:12" ht="23.25">
      <c r="A88" s="220"/>
      <c r="B88" s="48" t="s">
        <v>208</v>
      </c>
      <c r="F88" s="207">
        <v>3335242076</v>
      </c>
      <c r="G88" s="207"/>
      <c r="H88" s="207">
        <v>24994720270</v>
      </c>
      <c r="I88" s="207"/>
      <c r="J88" s="207">
        <v>3354446970</v>
      </c>
      <c r="K88" s="207"/>
      <c r="L88" s="207">
        <v>24901899875</v>
      </c>
    </row>
    <row r="89" spans="1:12" ht="22.5" customHeight="1">
      <c r="A89" s="214"/>
      <c r="B89" s="48" t="s">
        <v>81</v>
      </c>
      <c r="F89" s="208">
        <v>-21927318</v>
      </c>
      <c r="G89" s="207"/>
      <c r="H89" s="208">
        <v>69181189</v>
      </c>
      <c r="I89" s="207"/>
      <c r="J89" s="208">
        <v>0</v>
      </c>
      <c r="K89" s="207"/>
      <c r="L89" s="208">
        <v>0</v>
      </c>
    </row>
    <row r="90" spans="1:12" ht="22.5" customHeight="1" thickBot="1">
      <c r="A90" s="56"/>
      <c r="F90" s="224">
        <v>3313314758</v>
      </c>
      <c r="G90" s="207"/>
      <c r="H90" s="224">
        <v>25063901459</v>
      </c>
      <c r="I90" s="207"/>
      <c r="J90" s="224">
        <v>3354446970</v>
      </c>
      <c r="K90" s="207"/>
      <c r="L90" s="224">
        <v>24901899875</v>
      </c>
    </row>
    <row r="91" spans="1:12" ht="22.5" customHeight="1" thickTop="1">
      <c r="A91" s="45" t="s">
        <v>246</v>
      </c>
      <c r="F91" s="213"/>
      <c r="G91" s="207"/>
      <c r="H91" s="207"/>
      <c r="I91" s="207"/>
      <c r="J91" s="207"/>
      <c r="K91" s="207"/>
      <c r="L91" s="207"/>
    </row>
    <row r="92" spans="1:12" ht="22.5" customHeight="1">
      <c r="A92" s="57"/>
      <c r="D92" s="61"/>
      <c r="E92" s="61"/>
      <c r="F92" s="62"/>
      <c r="H92" s="62"/>
      <c r="J92" s="62"/>
      <c r="L92" s="62"/>
    </row>
    <row r="93" spans="1:12" ht="32.25" customHeight="1">
      <c r="A93" s="57"/>
      <c r="D93" s="61"/>
      <c r="E93" s="61"/>
      <c r="F93" s="62"/>
      <c r="H93" s="62"/>
      <c r="J93" s="62"/>
      <c r="L93" s="62"/>
    </row>
    <row r="94" spans="1:12" ht="31.5" customHeight="1">
      <c r="F94" s="309" t="s">
        <v>248</v>
      </c>
      <c r="G94" s="214"/>
      <c r="H94" s="214"/>
      <c r="I94" s="214"/>
      <c r="J94" s="44"/>
      <c r="K94" s="309" t="s">
        <v>224</v>
      </c>
      <c r="L94" s="277"/>
    </row>
    <row r="95" spans="1:12" ht="31.5" customHeight="1">
      <c r="F95" s="309" t="s">
        <v>249</v>
      </c>
      <c r="G95" s="309"/>
      <c r="H95" s="44"/>
      <c r="I95" s="309"/>
      <c r="J95" s="44"/>
      <c r="K95" s="309" t="s">
        <v>89</v>
      </c>
      <c r="L95" s="44"/>
    </row>
    <row r="96" spans="1:12" ht="23.25"/>
    <row r="97" ht="23.25"/>
  </sheetData>
  <mergeCells count="5">
    <mergeCell ref="F69:H69"/>
    <mergeCell ref="J69:L69"/>
    <mergeCell ref="F7:H7"/>
    <mergeCell ref="J7:L7"/>
    <mergeCell ref="A2:L2"/>
  </mergeCells>
  <conditionalFormatting sqref="L61">
    <cfRule type="cellIs" dxfId="3" priority="2" stopIfTrue="1" operator="equal">
      <formula>0</formula>
    </cfRule>
  </conditionalFormatting>
  <conditionalFormatting sqref="L94">
    <cfRule type="cellIs" dxfId="2" priority="1" stopIfTrue="1" operator="equal">
      <formula>0</formula>
    </cfRule>
  </conditionalFormatting>
  <pageMargins left="0.9055118110236221" right="0.27559055118110237" top="0.39370078740157483" bottom="0" header="0.31496062992125984" footer="0"/>
  <pageSetup paperSize="9" scale="65" fitToHeight="2" orientation="portrait" r:id="rId1"/>
  <headerFooter alignWithMargins="0">
    <oddHeader xml:space="preserve">&amp;C&amp;K000000
</oddHeader>
  </headerFooter>
  <rowBreaks count="1" manualBreakCount="1">
    <brk id="62" max="11" man="1"/>
  </rowBreaks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7"/>
  <sheetViews>
    <sheetView topLeftCell="A10" zoomScaleNormal="100" zoomScaleSheetLayoutView="85" workbookViewId="0">
      <selection activeCell="N130" sqref="N130"/>
    </sheetView>
  </sheetViews>
  <sheetFormatPr defaultRowHeight="21.75" customHeight="1"/>
  <cols>
    <col min="1" max="1" width="38.5703125" style="214" customWidth="1"/>
    <col min="2" max="2" width="8.85546875" style="48" customWidth="1"/>
    <col min="3" max="3" width="17.42578125" style="214" customWidth="1"/>
    <col min="4" max="4" width="18" style="214" customWidth="1"/>
    <col min="5" max="5" width="17.42578125" style="214" bestFit="1" customWidth="1"/>
    <col min="6" max="6" width="22.28515625" style="214" bestFit="1" customWidth="1"/>
    <col min="7" max="7" width="22.140625" style="214" bestFit="1" customWidth="1"/>
    <col min="8" max="8" width="27.7109375" style="214" hidden="1" customWidth="1"/>
    <col min="9" max="9" width="20.140625" style="214" bestFit="1" customWidth="1"/>
    <col min="10" max="10" width="17" style="214" bestFit="1" customWidth="1"/>
    <col min="11" max="11" width="19.28515625" style="214" customWidth="1"/>
    <col min="12" max="13" width="17" style="214" bestFit="1" customWidth="1"/>
    <col min="14" max="14" width="16" style="214" bestFit="1" customWidth="1"/>
    <col min="15" max="15" width="18.140625" style="214" bestFit="1" customWidth="1"/>
    <col min="16" max="16" width="14.5703125" style="214" bestFit="1" customWidth="1"/>
    <col min="17" max="17" width="18.140625" style="214" bestFit="1" customWidth="1"/>
    <col min="18" max="18" width="18.85546875" style="214" bestFit="1" customWidth="1"/>
    <col min="19" max="19" width="20.42578125" style="214" bestFit="1" customWidth="1"/>
    <col min="20" max="20" width="18" style="214" bestFit="1" customWidth="1"/>
    <col min="21" max="21" width="20.42578125" style="214" bestFit="1" customWidth="1"/>
    <col min="22" max="22" width="17.5703125" style="48" bestFit="1" customWidth="1"/>
    <col min="23" max="16384" width="9.140625" style="48"/>
  </cols>
  <sheetData>
    <row r="1" spans="1:22" ht="21.75" customHeight="1">
      <c r="K1" s="225">
        <v>5</v>
      </c>
    </row>
    <row r="2" spans="1:22" ht="4.5" customHeight="1">
      <c r="A2" s="402"/>
      <c r="B2" s="402"/>
      <c r="C2" s="402"/>
      <c r="D2" s="402"/>
      <c r="E2" s="402"/>
      <c r="F2" s="402"/>
      <c r="G2" s="402"/>
      <c r="H2" s="402"/>
      <c r="I2" s="402"/>
      <c r="J2" s="402"/>
      <c r="K2" s="402"/>
    </row>
    <row r="3" spans="1:22" ht="22.5" customHeight="1">
      <c r="A3" s="275"/>
      <c r="B3" s="275"/>
      <c r="C3" s="275"/>
      <c r="D3" s="275"/>
      <c r="E3" s="275"/>
      <c r="F3" s="275"/>
      <c r="G3" s="275"/>
      <c r="H3" s="315"/>
      <c r="I3" s="275"/>
      <c r="J3" s="275"/>
      <c r="K3" s="230"/>
    </row>
    <row r="4" spans="1:22" ht="22.5" customHeight="1">
      <c r="A4" s="275"/>
      <c r="B4" s="275"/>
      <c r="C4" s="275"/>
      <c r="D4" s="275"/>
      <c r="E4" s="275"/>
      <c r="F4" s="275"/>
      <c r="G4" s="275"/>
      <c r="H4" s="315"/>
      <c r="I4" s="275"/>
      <c r="J4" s="275"/>
      <c r="K4" s="230"/>
    </row>
    <row r="5" spans="1:22" s="57" customFormat="1" ht="22.5" customHeight="1">
      <c r="A5" s="403" t="s">
        <v>0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N5" s="233"/>
      <c r="O5" s="233"/>
      <c r="P5" s="233"/>
      <c r="Q5" s="233"/>
      <c r="R5" s="233"/>
      <c r="S5" s="233"/>
      <c r="T5" s="233"/>
      <c r="U5" s="233"/>
    </row>
    <row r="6" spans="1:22" s="57" customFormat="1" ht="22.5" customHeight="1">
      <c r="A6" s="403" t="s">
        <v>205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N6" s="233"/>
      <c r="O6" s="233"/>
      <c r="P6" s="233"/>
      <c r="Q6" s="233"/>
      <c r="R6" s="233"/>
      <c r="S6" s="233"/>
      <c r="T6" s="233"/>
      <c r="U6" s="233"/>
    </row>
    <row r="7" spans="1:22" s="57" customFormat="1" ht="22.5" customHeight="1">
      <c r="A7" s="403" t="s">
        <v>289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N7" s="233"/>
      <c r="O7" s="233"/>
      <c r="P7" s="233"/>
      <c r="Q7" s="233"/>
      <c r="R7" s="233"/>
      <c r="S7" s="233"/>
      <c r="T7" s="233"/>
      <c r="U7" s="233"/>
    </row>
    <row r="8" spans="1:22" s="57" customFormat="1" ht="22.5" customHeight="1">
      <c r="A8" s="403" t="s">
        <v>52</v>
      </c>
      <c r="B8" s="403"/>
      <c r="C8" s="403"/>
      <c r="D8" s="403"/>
      <c r="E8" s="403"/>
      <c r="F8" s="403"/>
      <c r="G8" s="403"/>
      <c r="H8" s="403"/>
      <c r="I8" s="403"/>
      <c r="J8" s="403"/>
      <c r="K8" s="403"/>
      <c r="N8" s="233"/>
      <c r="O8" s="233"/>
      <c r="P8" s="233"/>
      <c r="Q8" s="233"/>
      <c r="R8" s="233"/>
      <c r="S8" s="233"/>
      <c r="T8" s="233"/>
      <c r="U8" s="233"/>
    </row>
    <row r="9" spans="1:22" s="57" customFormat="1" ht="22.5" customHeight="1">
      <c r="A9" s="233"/>
      <c r="B9" s="57" t="s">
        <v>3</v>
      </c>
      <c r="C9" s="233" t="s">
        <v>3</v>
      </c>
      <c r="D9" s="233"/>
      <c r="E9" s="233"/>
      <c r="F9" s="233"/>
      <c r="G9" s="233"/>
      <c r="H9" s="233"/>
      <c r="I9" s="233"/>
      <c r="J9" s="233"/>
      <c r="K9" s="234" t="s">
        <v>88</v>
      </c>
      <c r="L9" s="233"/>
      <c r="M9" s="233"/>
      <c r="N9" s="233"/>
      <c r="O9" s="233"/>
      <c r="P9" s="233"/>
      <c r="Q9" s="233"/>
      <c r="R9" s="233"/>
      <c r="S9" s="233"/>
      <c r="T9" s="233"/>
      <c r="U9" s="233"/>
    </row>
    <row r="10" spans="1:22" s="57" customFormat="1" ht="22.5" customHeight="1">
      <c r="A10" s="240"/>
      <c r="B10" s="400" t="s">
        <v>1</v>
      </c>
      <c r="C10" s="397" t="s">
        <v>209</v>
      </c>
      <c r="D10" s="398"/>
      <c r="E10" s="398"/>
      <c r="F10" s="398"/>
      <c r="G10" s="398"/>
      <c r="H10" s="398"/>
      <c r="I10" s="399"/>
      <c r="J10" s="240"/>
      <c r="K10" s="262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2" s="273" customFormat="1" ht="22.5" customHeight="1">
      <c r="A11" s="235"/>
      <c r="B11" s="401"/>
      <c r="C11" s="237"/>
      <c r="D11" s="237"/>
      <c r="E11" s="393" t="s">
        <v>33</v>
      </c>
      <c r="F11" s="394"/>
      <c r="G11" s="404" t="s">
        <v>109</v>
      </c>
      <c r="H11" s="405"/>
      <c r="I11" s="237"/>
      <c r="J11" s="236"/>
      <c r="K11" s="236"/>
      <c r="L11" s="238"/>
      <c r="M11" s="238"/>
      <c r="N11" s="238"/>
      <c r="O11" s="238" t="s">
        <v>3</v>
      </c>
      <c r="P11" s="238"/>
      <c r="Q11" s="238"/>
      <c r="R11" s="238"/>
      <c r="S11" s="238"/>
      <c r="T11" s="238"/>
      <c r="U11" s="238"/>
    </row>
    <row r="12" spans="1:22" s="273" customFormat="1" ht="22.5" customHeight="1">
      <c r="A12" s="235"/>
      <c r="B12" s="401"/>
      <c r="C12" s="236" t="s">
        <v>108</v>
      </c>
      <c r="D12" s="236"/>
      <c r="E12" s="395"/>
      <c r="F12" s="396"/>
      <c r="G12" s="406" t="s">
        <v>203</v>
      </c>
      <c r="H12" s="407"/>
      <c r="I12" s="236" t="s">
        <v>51</v>
      </c>
      <c r="J12" s="236" t="s">
        <v>84</v>
      </c>
      <c r="K12" s="236" t="s">
        <v>99</v>
      </c>
      <c r="L12" s="238"/>
      <c r="M12" s="238"/>
      <c r="N12" s="238"/>
      <c r="O12" s="238"/>
      <c r="P12" s="238"/>
      <c r="Q12" s="238"/>
      <c r="R12" s="238"/>
      <c r="S12" s="238"/>
      <c r="T12" s="238"/>
      <c r="U12" s="238"/>
    </row>
    <row r="13" spans="1:22" s="273" customFormat="1" ht="22.5" customHeight="1">
      <c r="A13" s="236"/>
      <c r="B13" s="401"/>
      <c r="C13" s="236" t="s">
        <v>48</v>
      </c>
      <c r="D13" s="236" t="s">
        <v>49</v>
      </c>
      <c r="E13" s="318" t="s">
        <v>110</v>
      </c>
      <c r="F13" s="318" t="s">
        <v>35</v>
      </c>
      <c r="G13" s="320" t="s">
        <v>83</v>
      </c>
      <c r="H13" s="320" t="s">
        <v>83</v>
      </c>
      <c r="I13" s="318" t="s">
        <v>297</v>
      </c>
      <c r="J13" s="236" t="s">
        <v>85</v>
      </c>
      <c r="K13" s="236" t="s">
        <v>206</v>
      </c>
      <c r="L13" s="238"/>
      <c r="M13" s="238"/>
      <c r="N13" s="238"/>
      <c r="O13" s="238"/>
      <c r="P13" s="238"/>
      <c r="Q13" s="238"/>
      <c r="R13" s="238"/>
      <c r="S13" s="238"/>
      <c r="T13" s="238"/>
      <c r="U13" s="238"/>
    </row>
    <row r="14" spans="1:22" s="316" customFormat="1" ht="22.5" customHeight="1">
      <c r="A14" s="236"/>
      <c r="B14" s="401"/>
      <c r="C14" s="239"/>
      <c r="D14" s="239"/>
      <c r="E14" s="319" t="s">
        <v>50</v>
      </c>
      <c r="F14" s="319"/>
      <c r="G14" s="319" t="s">
        <v>87</v>
      </c>
      <c r="H14" s="319" t="s">
        <v>294</v>
      </c>
      <c r="I14" s="319" t="s">
        <v>295</v>
      </c>
      <c r="J14" s="239"/>
      <c r="K14" s="239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2" ht="22.5" customHeight="1">
      <c r="A15" s="240" t="s">
        <v>227</v>
      </c>
      <c r="B15" s="241"/>
      <c r="C15" s="242">
        <v>14285700000</v>
      </c>
      <c r="D15" s="242">
        <v>12567669243</v>
      </c>
      <c r="E15" s="242">
        <v>1428570000</v>
      </c>
      <c r="F15" s="242">
        <v>114780431121</v>
      </c>
      <c r="G15" s="242">
        <v>840410824</v>
      </c>
      <c r="H15" s="242" t="e">
        <v>#REF!</v>
      </c>
      <c r="I15" s="242">
        <v>143902781188</v>
      </c>
      <c r="J15" s="242">
        <v>366339392</v>
      </c>
      <c r="K15" s="242">
        <v>144269120580</v>
      </c>
      <c r="L15" s="255"/>
      <c r="V15" s="58"/>
    </row>
    <row r="16" spans="1:22" ht="22.5" customHeight="1">
      <c r="A16" s="263" t="s">
        <v>299</v>
      </c>
      <c r="B16" s="243"/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 t="e">
        <v>#REF!</v>
      </c>
      <c r="I16" s="249">
        <v>0</v>
      </c>
      <c r="J16" s="249">
        <v>204000000</v>
      </c>
      <c r="K16" s="249">
        <v>204000000</v>
      </c>
      <c r="L16" s="255"/>
      <c r="V16" s="58"/>
    </row>
    <row r="17" spans="1:22" ht="21" hidden="1" customHeight="1">
      <c r="A17" s="235" t="s">
        <v>191</v>
      </c>
      <c r="B17" s="243">
        <v>6</v>
      </c>
      <c r="C17" s="249">
        <v>0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0</v>
      </c>
      <c r="J17" s="249">
        <v>0</v>
      </c>
      <c r="K17" s="242">
        <v>0</v>
      </c>
      <c r="L17" s="255"/>
      <c r="V17" s="58"/>
    </row>
    <row r="18" spans="1:22" ht="21" hidden="1" customHeight="1">
      <c r="A18" s="235" t="s">
        <v>185</v>
      </c>
      <c r="B18" s="243"/>
      <c r="C18" s="249">
        <v>0</v>
      </c>
      <c r="D18" s="249">
        <v>0</v>
      </c>
      <c r="E18" s="249">
        <v>0</v>
      </c>
      <c r="F18" s="249">
        <v>0</v>
      </c>
      <c r="G18" s="249">
        <v>0</v>
      </c>
      <c r="H18" s="249">
        <v>0</v>
      </c>
      <c r="I18" s="249">
        <v>0</v>
      </c>
      <c r="J18" s="249">
        <v>0</v>
      </c>
      <c r="K18" s="242">
        <v>0</v>
      </c>
      <c r="L18" s="255"/>
      <c r="V18" s="58"/>
    </row>
    <row r="19" spans="1:22" ht="21" hidden="1" customHeight="1">
      <c r="A19" s="246" t="s">
        <v>186</v>
      </c>
      <c r="B19" s="243"/>
      <c r="C19" s="235"/>
      <c r="D19" s="235"/>
      <c r="E19" s="246"/>
      <c r="F19" s="246"/>
      <c r="G19" s="246"/>
      <c r="H19" s="246"/>
      <c r="I19" s="246"/>
      <c r="J19" s="246"/>
      <c r="K19" s="242"/>
      <c r="L19" s="255"/>
      <c r="V19" s="58"/>
    </row>
    <row r="20" spans="1:22" ht="22.5" customHeight="1">
      <c r="A20" s="235" t="s">
        <v>55</v>
      </c>
      <c r="B20" s="248">
        <v>39</v>
      </c>
      <c r="C20" s="249">
        <v>0</v>
      </c>
      <c r="D20" s="249">
        <v>0</v>
      </c>
      <c r="E20" s="249">
        <v>0</v>
      </c>
      <c r="F20" s="249">
        <v>-14998387542</v>
      </c>
      <c r="G20" s="249">
        <v>0</v>
      </c>
      <c r="H20" s="249">
        <v>0</v>
      </c>
      <c r="I20" s="249">
        <v>-14998387542</v>
      </c>
      <c r="J20" s="249">
        <v>0</v>
      </c>
      <c r="K20" s="249">
        <v>-14998387542</v>
      </c>
      <c r="L20" s="255"/>
      <c r="V20" s="58"/>
    </row>
    <row r="21" spans="1:22" ht="22.5" customHeight="1">
      <c r="A21" s="250" t="s">
        <v>298</v>
      </c>
      <c r="B21" s="243"/>
      <c r="C21" s="249">
        <v>0</v>
      </c>
      <c r="D21" s="249">
        <v>0</v>
      </c>
      <c r="E21" s="249">
        <v>0</v>
      </c>
      <c r="F21" s="249">
        <v>25026369058</v>
      </c>
      <c r="G21" s="249">
        <v>-31648788</v>
      </c>
      <c r="H21" s="249" t="e">
        <v>#REF!</v>
      </c>
      <c r="I21" s="249">
        <v>24994720270</v>
      </c>
      <c r="J21" s="249">
        <v>69181189</v>
      </c>
      <c r="K21" s="249">
        <v>25063901459</v>
      </c>
      <c r="L21" s="255"/>
      <c r="V21" s="58"/>
    </row>
    <row r="22" spans="1:22" ht="23.1" hidden="1" customHeight="1">
      <c r="A22" s="235" t="s">
        <v>56</v>
      </c>
      <c r="B22" s="251"/>
      <c r="C22" s="249">
        <v>0</v>
      </c>
      <c r="D22" s="249">
        <v>0</v>
      </c>
      <c r="E22" s="249">
        <v>0</v>
      </c>
      <c r="F22" s="249">
        <v>0</v>
      </c>
      <c r="G22" s="264"/>
      <c r="H22" s="264"/>
      <c r="I22" s="249">
        <v>0</v>
      </c>
      <c r="J22" s="249">
        <v>0</v>
      </c>
      <c r="K22" s="242">
        <v>0</v>
      </c>
      <c r="L22" s="255"/>
      <c r="V22" s="58"/>
    </row>
    <row r="23" spans="1:22" ht="23.1" hidden="1" customHeight="1">
      <c r="A23" s="235" t="s">
        <v>36</v>
      </c>
      <c r="B23" s="251"/>
      <c r="C23" s="249">
        <v>0</v>
      </c>
      <c r="D23" s="249">
        <v>0</v>
      </c>
      <c r="E23" s="249">
        <v>0</v>
      </c>
      <c r="F23" s="249">
        <v>0</v>
      </c>
      <c r="G23" s="265"/>
      <c r="H23" s="265"/>
      <c r="I23" s="249">
        <v>0</v>
      </c>
      <c r="J23" s="249">
        <v>0</v>
      </c>
      <c r="K23" s="242">
        <v>0</v>
      </c>
      <c r="L23" s="255"/>
      <c r="V23" s="58"/>
    </row>
    <row r="24" spans="1:22" ht="22.5" customHeight="1" thickBot="1">
      <c r="A24" s="246" t="s">
        <v>290</v>
      </c>
      <c r="B24" s="253"/>
      <c r="C24" s="254">
        <v>14285700000</v>
      </c>
      <c r="D24" s="254">
        <v>12567669243</v>
      </c>
      <c r="E24" s="254">
        <v>1428570000</v>
      </c>
      <c r="F24" s="254">
        <v>124808412637</v>
      </c>
      <c r="G24" s="254">
        <v>808762036</v>
      </c>
      <c r="H24" s="254" t="e">
        <v>#REF!</v>
      </c>
      <c r="I24" s="254">
        <v>153899113916</v>
      </c>
      <c r="J24" s="254">
        <v>639520581</v>
      </c>
      <c r="K24" s="254">
        <v>154538634497</v>
      </c>
      <c r="L24" s="255"/>
      <c r="V24" s="58"/>
    </row>
    <row r="25" spans="1:22" ht="24" thickTop="1">
      <c r="A25" s="246" t="s">
        <v>244</v>
      </c>
      <c r="B25" s="243"/>
      <c r="C25" s="242">
        <v>14285700000</v>
      </c>
      <c r="D25" s="242">
        <v>12567669243</v>
      </c>
      <c r="E25" s="242">
        <v>1428570000</v>
      </c>
      <c r="F25" s="242">
        <v>124808412637</v>
      </c>
      <c r="G25" s="242">
        <v>808762036</v>
      </c>
      <c r="H25" s="242" t="e">
        <v>#REF!</v>
      </c>
      <c r="I25" s="242">
        <v>153899113916</v>
      </c>
      <c r="J25" s="242">
        <v>639520581</v>
      </c>
      <c r="K25" s="242">
        <v>154538634497</v>
      </c>
      <c r="V25" s="58"/>
    </row>
    <row r="26" spans="1:22" ht="23.25">
      <c r="A26" s="263" t="s">
        <v>299</v>
      </c>
      <c r="B26" s="243"/>
      <c r="C26" s="249">
        <v>0</v>
      </c>
      <c r="D26" s="249">
        <v>0</v>
      </c>
      <c r="E26" s="249">
        <v>0</v>
      </c>
      <c r="F26" s="249">
        <v>0</v>
      </c>
      <c r="G26" s="249">
        <v>0</v>
      </c>
      <c r="H26" s="242" t="e">
        <v>#REF!</v>
      </c>
      <c r="I26" s="242">
        <v>0</v>
      </c>
      <c r="J26" s="266">
        <v>178500000</v>
      </c>
      <c r="K26" s="249">
        <v>178500000</v>
      </c>
      <c r="V26" s="58"/>
    </row>
    <row r="27" spans="1:22" ht="23.25" hidden="1">
      <c r="A27" s="246" t="s">
        <v>186</v>
      </c>
      <c r="B27" s="243"/>
      <c r="C27" s="244"/>
      <c r="D27" s="244"/>
      <c r="E27" s="244"/>
      <c r="F27" s="249">
        <v>0</v>
      </c>
      <c r="G27" s="249">
        <v>0</v>
      </c>
      <c r="H27" s="242" t="e">
        <v>#REF!</v>
      </c>
      <c r="I27" s="242">
        <v>0</v>
      </c>
      <c r="J27" s="266">
        <v>0</v>
      </c>
      <c r="K27" s="249">
        <v>0</v>
      </c>
      <c r="V27" s="58"/>
    </row>
    <row r="28" spans="1:22" ht="23.25">
      <c r="A28" s="235" t="s">
        <v>55</v>
      </c>
      <c r="B28" s="248">
        <v>39</v>
      </c>
      <c r="C28" s="249">
        <v>0</v>
      </c>
      <c r="D28" s="249">
        <v>0</v>
      </c>
      <c r="E28" s="249">
        <v>0</v>
      </c>
      <c r="F28" s="249">
        <v>-14998778664</v>
      </c>
      <c r="G28" s="249">
        <v>0</v>
      </c>
      <c r="H28" s="242" t="e">
        <v>#REF!</v>
      </c>
      <c r="I28" s="249">
        <v>-14998778664</v>
      </c>
      <c r="J28" s="266">
        <v>0</v>
      </c>
      <c r="K28" s="249">
        <v>-14998778664</v>
      </c>
      <c r="V28" s="58"/>
    </row>
    <row r="29" spans="1:22" ht="22.5" customHeight="1">
      <c r="A29" s="250" t="s">
        <v>298</v>
      </c>
      <c r="B29" s="253"/>
      <c r="C29" s="249">
        <v>0</v>
      </c>
      <c r="D29" s="249">
        <v>0</v>
      </c>
      <c r="E29" s="249">
        <v>0</v>
      </c>
      <c r="F29" s="249">
        <v>3644268062</v>
      </c>
      <c r="G29" s="249">
        <v>-309025986</v>
      </c>
      <c r="H29" s="249" t="e">
        <v>#REF!</v>
      </c>
      <c r="I29" s="249">
        <v>3335242076</v>
      </c>
      <c r="J29" s="249">
        <v>-21927318</v>
      </c>
      <c r="K29" s="249">
        <v>3313314758</v>
      </c>
      <c r="V29" s="58"/>
    </row>
    <row r="30" spans="1:22" ht="22.5" customHeight="1" thickBot="1">
      <c r="A30" s="258" t="s">
        <v>291</v>
      </c>
      <c r="B30" s="259"/>
      <c r="C30" s="254">
        <v>14285700000</v>
      </c>
      <c r="D30" s="254">
        <v>12567669243</v>
      </c>
      <c r="E30" s="254">
        <v>1428570000</v>
      </c>
      <c r="F30" s="254">
        <v>113453902035</v>
      </c>
      <c r="G30" s="254">
        <v>499736050</v>
      </c>
      <c r="H30" s="254" t="e">
        <v>#REF!</v>
      </c>
      <c r="I30" s="254">
        <v>142235577328</v>
      </c>
      <c r="J30" s="254">
        <v>796093263</v>
      </c>
      <c r="K30" s="254">
        <v>143031670591</v>
      </c>
      <c r="L30" s="255">
        <v>0</v>
      </c>
      <c r="V30" s="58"/>
    </row>
    <row r="31" spans="1:22" ht="33" customHeight="1" thickTop="1">
      <c r="A31" s="45" t="s">
        <v>246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55"/>
    </row>
    <row r="32" spans="1:22" ht="31.5" customHeight="1">
      <c r="A32" s="57"/>
      <c r="C32" s="48"/>
      <c r="D32" s="61"/>
      <c r="E32" s="61"/>
      <c r="F32" s="62"/>
      <c r="G32" s="48"/>
      <c r="H32" s="48"/>
      <c r="I32" s="62"/>
      <c r="J32" s="48"/>
      <c r="K32" s="62"/>
      <c r="L32" s="48"/>
      <c r="M32" s="62"/>
    </row>
    <row r="33" spans="1:21" ht="31.5" customHeight="1">
      <c r="A33" s="57"/>
      <c r="C33" s="48"/>
      <c r="D33" s="61"/>
      <c r="E33" s="61"/>
      <c r="F33" s="62"/>
      <c r="G33" s="48"/>
      <c r="H33" s="48"/>
      <c r="I33" s="62"/>
      <c r="J33" s="48"/>
      <c r="K33" s="62"/>
      <c r="L33" s="48"/>
      <c r="M33" s="62"/>
    </row>
    <row r="34" spans="1:21" ht="23.25">
      <c r="E34" s="323" t="s">
        <v>248</v>
      </c>
      <c r="F34" s="327"/>
      <c r="I34" s="323" t="s">
        <v>224</v>
      </c>
      <c r="J34" s="327"/>
      <c r="U34" s="48"/>
    </row>
    <row r="35" spans="1:21" ht="23.25">
      <c r="E35" s="323" t="s">
        <v>249</v>
      </c>
      <c r="F35" s="327"/>
      <c r="G35" s="324"/>
      <c r="H35" s="324"/>
      <c r="I35" s="323" t="s">
        <v>89</v>
      </c>
      <c r="J35" s="327"/>
      <c r="K35" s="312"/>
      <c r="T35" s="48"/>
      <c r="U35" s="48"/>
    </row>
    <row r="36" spans="1:21" ht="21.75" customHeight="1">
      <c r="E36" s="313"/>
      <c r="F36" s="312"/>
      <c r="G36" s="312"/>
      <c r="H36" s="317"/>
      <c r="I36" s="312"/>
      <c r="J36" s="312"/>
      <c r="K36" s="312"/>
      <c r="N36" s="48"/>
      <c r="O36" s="48"/>
      <c r="P36" s="48"/>
      <c r="Q36" s="48"/>
      <c r="R36" s="48"/>
      <c r="S36" s="48"/>
      <c r="T36" s="48"/>
      <c r="U36" s="48"/>
    </row>
    <row r="37" spans="1:21" ht="21.75" customHeight="1">
      <c r="N37" s="48"/>
      <c r="O37" s="48"/>
      <c r="P37" s="48"/>
      <c r="Q37" s="48"/>
      <c r="R37" s="48"/>
      <c r="S37" s="48"/>
      <c r="T37" s="48"/>
      <c r="U37" s="48"/>
    </row>
  </sheetData>
  <mergeCells count="10">
    <mergeCell ref="E11:F12"/>
    <mergeCell ref="C10:I10"/>
    <mergeCell ref="B10:B14"/>
    <mergeCell ref="A2:K2"/>
    <mergeCell ref="A5:K5"/>
    <mergeCell ref="A6:K6"/>
    <mergeCell ref="A7:K7"/>
    <mergeCell ref="A8:K8"/>
    <mergeCell ref="G11:H11"/>
    <mergeCell ref="G12:H12"/>
  </mergeCells>
  <conditionalFormatting sqref="L30:L31 L15:L24">
    <cfRule type="cellIs" dxfId="1" priority="3" stopIfTrue="1" operator="equal">
      <formula>0</formula>
    </cfRule>
  </conditionalFormatting>
  <pageMargins left="0.52" right="0.2" top="0.93" bottom="0" header="0.31496062992125984" footer="0"/>
  <pageSetup paperSize="9" scale="76" orientation="landscape" r:id="rId1"/>
  <headerFooter alignWithMargins="0">
    <oddHeader xml:space="preserve">&amp;C&amp;K000000
</oddHead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40"/>
  <sheetViews>
    <sheetView topLeftCell="A13" zoomScale="85" zoomScaleNormal="85" zoomScaleSheetLayoutView="85" workbookViewId="0">
      <selection activeCell="N130" sqref="N130"/>
    </sheetView>
  </sheetViews>
  <sheetFormatPr defaultRowHeight="21.75" customHeight="1"/>
  <cols>
    <col min="1" max="1" width="38.28515625" style="214" customWidth="1"/>
    <col min="2" max="2" width="10.42578125" style="48" customWidth="1"/>
    <col min="3" max="4" width="24.42578125" style="214" customWidth="1"/>
    <col min="5" max="6" width="24.85546875" style="214" customWidth="1"/>
    <col min="7" max="7" width="22.28515625" style="214" bestFit="1" customWidth="1"/>
    <col min="8" max="8" width="27.42578125" style="214" hidden="1" customWidth="1"/>
    <col min="9" max="9" width="22.7109375" style="214" customWidth="1"/>
    <col min="10" max="10" width="19.85546875" style="214" bestFit="1" customWidth="1"/>
    <col min="11" max="11" width="16" style="214" bestFit="1" customWidth="1"/>
    <col min="12" max="12" width="20.42578125" style="48" bestFit="1" customWidth="1"/>
    <col min="13" max="13" width="14.5703125" style="48" bestFit="1" customWidth="1"/>
    <col min="14" max="14" width="20.42578125" style="48" bestFit="1" customWidth="1"/>
    <col min="15" max="16384" width="9.140625" style="48"/>
  </cols>
  <sheetData>
    <row r="1" spans="1:11" ht="21.75" customHeight="1">
      <c r="I1" s="225">
        <v>6</v>
      </c>
    </row>
    <row r="2" spans="1:11" ht="5.25" customHeight="1">
      <c r="A2" s="402"/>
      <c r="B2" s="402"/>
      <c r="C2" s="402"/>
      <c r="D2" s="402"/>
      <c r="E2" s="402"/>
      <c r="F2" s="402"/>
      <c r="G2" s="402"/>
      <c r="H2" s="402"/>
      <c r="I2" s="402"/>
    </row>
    <row r="3" spans="1:11" ht="22.5" customHeight="1">
      <c r="A3" s="315"/>
      <c r="B3" s="315"/>
      <c r="C3" s="315"/>
      <c r="D3" s="315"/>
      <c r="E3" s="315"/>
      <c r="F3" s="315"/>
      <c r="G3" s="315"/>
      <c r="H3" s="315"/>
      <c r="I3" s="321"/>
    </row>
    <row r="4" spans="1:11" ht="22.5" customHeight="1">
      <c r="A4" s="315"/>
      <c r="B4" s="315"/>
      <c r="C4" s="315"/>
      <c r="D4" s="315"/>
      <c r="E4" s="315"/>
      <c r="F4" s="315"/>
      <c r="G4" s="315"/>
      <c r="H4" s="315"/>
      <c r="I4" s="321"/>
    </row>
    <row r="5" spans="1:11" s="57" customFormat="1" ht="22.5" customHeight="1">
      <c r="A5" s="403" t="s">
        <v>0</v>
      </c>
      <c r="B5" s="403"/>
      <c r="C5" s="403"/>
      <c r="D5" s="403"/>
      <c r="E5" s="403"/>
      <c r="F5" s="403"/>
      <c r="G5" s="403"/>
      <c r="H5" s="403"/>
      <c r="I5" s="403"/>
    </row>
    <row r="6" spans="1:11" s="57" customFormat="1" ht="22.5" customHeight="1">
      <c r="A6" s="403" t="s">
        <v>205</v>
      </c>
      <c r="B6" s="403"/>
      <c r="C6" s="403"/>
      <c r="D6" s="403"/>
      <c r="E6" s="403"/>
      <c r="F6" s="403"/>
      <c r="G6" s="403"/>
      <c r="H6" s="403"/>
      <c r="I6" s="403"/>
    </row>
    <row r="7" spans="1:11" s="57" customFormat="1" ht="22.5" customHeight="1">
      <c r="A7" s="403" t="s">
        <v>289</v>
      </c>
      <c r="B7" s="403"/>
      <c r="C7" s="403"/>
      <c r="D7" s="403"/>
      <c r="E7" s="403"/>
      <c r="F7" s="403"/>
      <c r="G7" s="403"/>
      <c r="H7" s="403"/>
      <c r="I7" s="403"/>
    </row>
    <row r="8" spans="1:11" s="57" customFormat="1" ht="22.5" customHeight="1">
      <c r="A8" s="403" t="s">
        <v>282</v>
      </c>
      <c r="B8" s="403"/>
      <c r="C8" s="403"/>
      <c r="D8" s="403"/>
      <c r="E8" s="403"/>
      <c r="F8" s="403"/>
      <c r="G8" s="403"/>
      <c r="H8" s="403"/>
      <c r="I8" s="403"/>
    </row>
    <row r="9" spans="1:11" s="57" customFormat="1" ht="22.5" customHeight="1">
      <c r="A9" s="231"/>
      <c r="B9" s="232"/>
      <c r="C9" s="231"/>
      <c r="D9" s="231"/>
      <c r="E9" s="231"/>
      <c r="F9" s="231"/>
      <c r="G9" s="233"/>
      <c r="H9" s="233"/>
      <c r="I9" s="234" t="s">
        <v>88</v>
      </c>
      <c r="J9" s="233"/>
      <c r="K9" s="233"/>
    </row>
    <row r="10" spans="1:11" s="316" customFormat="1" ht="22.5" customHeight="1">
      <c r="A10" s="235"/>
      <c r="B10" s="400" t="s">
        <v>1</v>
      </c>
      <c r="C10" s="237"/>
      <c r="D10" s="237"/>
      <c r="E10" s="393" t="s">
        <v>33</v>
      </c>
      <c r="F10" s="408"/>
      <c r="G10" s="404" t="s">
        <v>109</v>
      </c>
      <c r="H10" s="405"/>
      <c r="I10" s="237"/>
      <c r="J10" s="314"/>
      <c r="K10" s="314"/>
    </row>
    <row r="11" spans="1:11" s="316" customFormat="1" ht="22.5" customHeight="1">
      <c r="A11" s="235"/>
      <c r="B11" s="401"/>
      <c r="C11" s="236" t="s">
        <v>108</v>
      </c>
      <c r="D11" s="236" t="s">
        <v>3</v>
      </c>
      <c r="E11" s="395"/>
      <c r="F11" s="409"/>
      <c r="G11" s="410" t="s">
        <v>203</v>
      </c>
      <c r="H11" s="411"/>
      <c r="I11" s="236" t="s">
        <v>99</v>
      </c>
      <c r="J11" s="314"/>
      <c r="K11" s="314"/>
    </row>
    <row r="12" spans="1:11" s="316" customFormat="1" ht="22.5" customHeight="1">
      <c r="A12" s="236"/>
      <c r="B12" s="401"/>
      <c r="C12" s="236" t="s">
        <v>48</v>
      </c>
      <c r="D12" s="236" t="s">
        <v>49</v>
      </c>
      <c r="E12" s="318" t="s">
        <v>110</v>
      </c>
      <c r="F12" s="318" t="s">
        <v>35</v>
      </c>
      <c r="G12" s="318" t="s">
        <v>83</v>
      </c>
      <c r="H12" s="320" t="s">
        <v>83</v>
      </c>
      <c r="I12" s="236" t="s">
        <v>206</v>
      </c>
      <c r="J12" s="314"/>
      <c r="K12" s="314"/>
    </row>
    <row r="13" spans="1:11" s="316" customFormat="1" ht="22.5" customHeight="1">
      <c r="A13" s="236"/>
      <c r="B13" s="401"/>
      <c r="C13" s="239"/>
      <c r="D13" s="239"/>
      <c r="E13" s="319" t="s">
        <v>50</v>
      </c>
      <c r="F13" s="319"/>
      <c r="G13" s="319" t="s">
        <v>87</v>
      </c>
      <c r="H13" s="319" t="s">
        <v>294</v>
      </c>
      <c r="I13" s="239"/>
      <c r="J13" s="314"/>
      <c r="K13" s="314"/>
    </row>
    <row r="14" spans="1:11" ht="22.5" customHeight="1">
      <c r="A14" s="240" t="s">
        <v>227</v>
      </c>
      <c r="B14" s="241"/>
      <c r="C14" s="242">
        <v>14285700000</v>
      </c>
      <c r="D14" s="242">
        <v>12567669243</v>
      </c>
      <c r="E14" s="242">
        <v>1428570000</v>
      </c>
      <c r="F14" s="242">
        <v>114841590034</v>
      </c>
      <c r="G14" s="242">
        <v>840410824</v>
      </c>
      <c r="H14" s="242">
        <v>0</v>
      </c>
      <c r="I14" s="242">
        <v>143963940101</v>
      </c>
      <c r="K14" s="48"/>
    </row>
    <row r="15" spans="1:11" ht="21" hidden="1" customHeight="1">
      <c r="A15" s="235" t="s">
        <v>58</v>
      </c>
      <c r="B15" s="243"/>
      <c r="C15" s="244"/>
      <c r="D15" s="244"/>
      <c r="E15" s="244"/>
      <c r="F15" s="244"/>
      <c r="G15" s="244"/>
      <c r="H15" s="244"/>
      <c r="I15" s="244"/>
      <c r="K15" s="48"/>
    </row>
    <row r="16" spans="1:11" ht="21" hidden="1" customHeight="1">
      <c r="A16" s="235" t="s">
        <v>191</v>
      </c>
      <c r="B16" s="243">
        <v>6</v>
      </c>
      <c r="C16" s="245"/>
      <c r="D16" s="245"/>
      <c r="E16" s="245"/>
      <c r="F16" s="245"/>
      <c r="G16" s="245"/>
      <c r="H16" s="245"/>
      <c r="I16" s="245"/>
      <c r="K16" s="48"/>
    </row>
    <row r="17" spans="1:21" ht="21" hidden="1" customHeight="1">
      <c r="A17" s="235" t="s">
        <v>98</v>
      </c>
      <c r="B17" s="243"/>
      <c r="C17" s="245"/>
      <c r="D17" s="245"/>
      <c r="E17" s="245"/>
      <c r="F17" s="245"/>
      <c r="G17" s="245"/>
      <c r="H17" s="245"/>
      <c r="I17" s="245"/>
      <c r="K17" s="48"/>
    </row>
    <row r="18" spans="1:21" ht="21" hidden="1" customHeight="1">
      <c r="A18" s="246" t="s">
        <v>186</v>
      </c>
      <c r="B18" s="243"/>
      <c r="C18" s="247">
        <v>14285700000</v>
      </c>
      <c r="D18" s="247">
        <v>12567669243</v>
      </c>
      <c r="E18" s="247">
        <v>1428570000</v>
      </c>
      <c r="F18" s="247">
        <v>114841590034</v>
      </c>
      <c r="G18" s="247">
        <v>840410824</v>
      </c>
      <c r="H18" s="247"/>
      <c r="I18" s="247">
        <v>115682000858</v>
      </c>
      <c r="K18" s="48"/>
    </row>
    <row r="19" spans="1:21" ht="22.5" customHeight="1">
      <c r="A19" s="235" t="s">
        <v>55</v>
      </c>
      <c r="B19" s="248">
        <v>39</v>
      </c>
      <c r="C19" s="249">
        <v>0</v>
      </c>
      <c r="D19" s="249">
        <v>0</v>
      </c>
      <c r="E19" s="249">
        <v>0</v>
      </c>
      <c r="F19" s="249">
        <v>-14998387542</v>
      </c>
      <c r="G19" s="249">
        <v>0</v>
      </c>
      <c r="H19" s="249">
        <v>0</v>
      </c>
      <c r="I19" s="249">
        <v>-14998387542</v>
      </c>
      <c r="K19" s="48"/>
    </row>
    <row r="20" spans="1:21" ht="22.5" customHeight="1">
      <c r="A20" s="250" t="s">
        <v>298</v>
      </c>
      <c r="B20" s="243"/>
      <c r="C20" s="249">
        <v>0</v>
      </c>
      <c r="D20" s="249">
        <v>0</v>
      </c>
      <c r="E20" s="249">
        <v>0</v>
      </c>
      <c r="F20" s="249">
        <v>24933548663</v>
      </c>
      <c r="G20" s="249">
        <v>-31648788</v>
      </c>
      <c r="H20" s="249">
        <v>0</v>
      </c>
      <c r="I20" s="249">
        <v>24901899875</v>
      </c>
      <c r="K20" s="48"/>
    </row>
    <row r="21" spans="1:21" ht="22.5" hidden="1" customHeight="1">
      <c r="A21" s="235" t="s">
        <v>56</v>
      </c>
      <c r="B21" s="251"/>
      <c r="C21" s="249"/>
      <c r="D21" s="249"/>
      <c r="E21" s="252"/>
      <c r="F21" s="249"/>
      <c r="G21" s="249"/>
      <c r="H21" s="249"/>
      <c r="I21" s="249"/>
      <c r="K21" s="48"/>
    </row>
    <row r="22" spans="1:21" ht="22.5" customHeight="1" thickBot="1">
      <c r="A22" s="246" t="s">
        <v>290</v>
      </c>
      <c r="B22" s="253"/>
      <c r="C22" s="254">
        <v>14285700000</v>
      </c>
      <c r="D22" s="254">
        <v>12567669243</v>
      </c>
      <c r="E22" s="254">
        <v>1428570000</v>
      </c>
      <c r="F22" s="254">
        <v>124776751155</v>
      </c>
      <c r="G22" s="254">
        <v>808762036</v>
      </c>
      <c r="H22" s="254">
        <v>0</v>
      </c>
      <c r="I22" s="254">
        <v>153867452434</v>
      </c>
      <c r="J22" s="322"/>
      <c r="K22" s="48"/>
    </row>
    <row r="23" spans="1:21" ht="22.5" customHeight="1" thickTop="1">
      <c r="A23" s="246" t="s">
        <v>244</v>
      </c>
      <c r="B23" s="243"/>
      <c r="C23" s="242">
        <v>14285700000</v>
      </c>
      <c r="D23" s="242">
        <v>12567669243</v>
      </c>
      <c r="E23" s="242">
        <v>1428570000</v>
      </c>
      <c r="F23" s="242">
        <v>124776751155</v>
      </c>
      <c r="G23" s="242">
        <v>808762036</v>
      </c>
      <c r="H23" s="242">
        <v>0</v>
      </c>
      <c r="I23" s="242">
        <v>153867452434</v>
      </c>
      <c r="J23" s="214">
        <v>0</v>
      </c>
      <c r="K23" s="48"/>
    </row>
    <row r="24" spans="1:21" ht="21.75" hidden="1" customHeight="1">
      <c r="A24" s="235" t="s">
        <v>191</v>
      </c>
      <c r="B24" s="243"/>
      <c r="C24" s="245"/>
      <c r="D24" s="245"/>
      <c r="E24" s="245"/>
      <c r="F24" s="256"/>
      <c r="G24" s="256"/>
      <c r="H24" s="256"/>
      <c r="I24" s="256"/>
      <c r="K24" s="48"/>
    </row>
    <row r="25" spans="1:21" ht="23.25" hidden="1">
      <c r="A25" s="235" t="s">
        <v>98</v>
      </c>
      <c r="B25" s="243"/>
      <c r="C25" s="245"/>
      <c r="D25" s="245"/>
      <c r="E25" s="245"/>
      <c r="F25" s="256"/>
      <c r="G25" s="256"/>
      <c r="H25" s="256"/>
      <c r="I25" s="256"/>
      <c r="K25" s="48"/>
    </row>
    <row r="26" spans="1:21" ht="23.25" hidden="1">
      <c r="A26" s="246" t="s">
        <v>186</v>
      </c>
      <c r="B26" s="243"/>
      <c r="C26" s="257"/>
      <c r="D26" s="257"/>
      <c r="E26" s="257"/>
      <c r="F26" s="257"/>
      <c r="G26" s="257"/>
      <c r="H26" s="257"/>
      <c r="I26" s="257"/>
      <c r="K26" s="48"/>
    </row>
    <row r="27" spans="1:21" ht="23.25">
      <c r="A27" s="235" t="s">
        <v>55</v>
      </c>
      <c r="B27" s="248">
        <v>39</v>
      </c>
      <c r="C27" s="249">
        <v>0</v>
      </c>
      <c r="D27" s="249">
        <v>0</v>
      </c>
      <c r="E27" s="249">
        <v>0</v>
      </c>
      <c r="F27" s="249">
        <v>-14998778664</v>
      </c>
      <c r="G27" s="249">
        <v>0</v>
      </c>
      <c r="H27" s="249">
        <v>0</v>
      </c>
      <c r="I27" s="249">
        <v>-14998778664</v>
      </c>
      <c r="K27" s="48" t="s">
        <v>3</v>
      </c>
    </row>
    <row r="28" spans="1:21" ht="22.5" customHeight="1">
      <c r="A28" s="250" t="s">
        <v>298</v>
      </c>
      <c r="B28" s="253"/>
      <c r="C28" s="249">
        <v>0</v>
      </c>
      <c r="D28" s="249">
        <v>0</v>
      </c>
      <c r="E28" s="249">
        <v>0</v>
      </c>
      <c r="F28" s="249">
        <v>3663472956</v>
      </c>
      <c r="G28" s="249">
        <v>-309025986</v>
      </c>
      <c r="H28" s="249">
        <v>0</v>
      </c>
      <c r="I28" s="249">
        <v>3354446970</v>
      </c>
      <c r="J28" s="214">
        <v>0</v>
      </c>
      <c r="K28" s="48"/>
    </row>
    <row r="29" spans="1:21" ht="22.5" hidden="1" customHeight="1">
      <c r="A29" s="235" t="s">
        <v>56</v>
      </c>
      <c r="B29" s="251" t="e">
        <v>#REF!</v>
      </c>
      <c r="C29" s="249"/>
      <c r="D29" s="249"/>
      <c r="E29" s="249"/>
      <c r="F29" s="249"/>
      <c r="G29" s="249"/>
      <c r="H29" s="249"/>
      <c r="I29" s="249"/>
      <c r="K29" s="48"/>
    </row>
    <row r="30" spans="1:21" ht="22.5" customHeight="1" thickBot="1">
      <c r="A30" s="258" t="s">
        <v>291</v>
      </c>
      <c r="B30" s="259"/>
      <c r="C30" s="254">
        <v>14285700000</v>
      </c>
      <c r="D30" s="254">
        <v>12567669243</v>
      </c>
      <c r="E30" s="254">
        <v>1428570000</v>
      </c>
      <c r="F30" s="254">
        <v>113441445447</v>
      </c>
      <c r="G30" s="254">
        <v>499736050</v>
      </c>
      <c r="H30" s="254">
        <v>0</v>
      </c>
      <c r="I30" s="254">
        <v>142223120740</v>
      </c>
      <c r="K30" s="48"/>
    </row>
    <row r="31" spans="1:21" ht="33" customHeight="1" thickTop="1">
      <c r="A31" s="45" t="s">
        <v>246</v>
      </c>
      <c r="L31" s="207"/>
      <c r="M31" s="48" t="s">
        <v>3</v>
      </c>
    </row>
    <row r="32" spans="1:21" ht="31.5" customHeight="1">
      <c r="A32" s="57"/>
      <c r="C32" s="48"/>
      <c r="D32" s="48"/>
      <c r="E32" s="48"/>
      <c r="F32" s="62"/>
      <c r="G32" s="48"/>
      <c r="H32" s="62"/>
      <c r="I32" s="48"/>
      <c r="J32" s="62"/>
      <c r="K32" s="48"/>
      <c r="L32" s="62"/>
      <c r="N32" s="62"/>
      <c r="P32" s="62"/>
      <c r="U32" s="58"/>
    </row>
    <row r="33" spans="1:21" ht="31.5" customHeight="1">
      <c r="A33" s="57"/>
      <c r="C33" s="48"/>
      <c r="D33" s="48"/>
      <c r="E33" s="48"/>
      <c r="F33" s="62"/>
      <c r="G33" s="48"/>
      <c r="H33" s="62"/>
      <c r="J33" s="233"/>
      <c r="L33" s="233"/>
      <c r="M33" s="214"/>
      <c r="N33" s="233"/>
      <c r="P33" s="62"/>
      <c r="U33" s="58"/>
    </row>
    <row r="34" spans="1:21" ht="23.25">
      <c r="D34" s="323" t="s">
        <v>248</v>
      </c>
      <c r="E34" s="327"/>
      <c r="G34" s="323" t="s">
        <v>224</v>
      </c>
      <c r="H34" s="327"/>
      <c r="K34" s="48"/>
    </row>
    <row r="35" spans="1:21" ht="23.25">
      <c r="C35" s="317"/>
      <c r="D35" s="323" t="s">
        <v>249</v>
      </c>
      <c r="E35" s="327"/>
      <c r="F35" s="324"/>
      <c r="G35" s="323" t="s">
        <v>89</v>
      </c>
      <c r="H35" s="327"/>
      <c r="I35" s="317"/>
      <c r="K35" s="48"/>
    </row>
    <row r="36" spans="1:21" ht="21.75" customHeight="1">
      <c r="C36" s="317"/>
      <c r="D36" s="317"/>
      <c r="E36" s="48"/>
      <c r="F36" s="317"/>
      <c r="G36" s="48"/>
      <c r="H36" s="317"/>
      <c r="I36" s="317"/>
      <c r="K36" s="48"/>
    </row>
    <row r="37" spans="1:21" ht="21.75" customHeight="1">
      <c r="C37" s="260"/>
      <c r="D37" s="260"/>
      <c r="E37" s="261"/>
      <c r="F37" s="214">
        <v>0</v>
      </c>
      <c r="G37" s="214">
        <v>0</v>
      </c>
      <c r="H37" s="261"/>
      <c r="I37" s="214">
        <v>0</v>
      </c>
    </row>
    <row r="40" spans="1:21" ht="21.75" customHeight="1">
      <c r="I40" s="214" t="s">
        <v>3</v>
      </c>
    </row>
  </sheetData>
  <mergeCells count="9">
    <mergeCell ref="E10:F11"/>
    <mergeCell ref="G10:H10"/>
    <mergeCell ref="B10:B13"/>
    <mergeCell ref="A2:I2"/>
    <mergeCell ref="A5:I5"/>
    <mergeCell ref="A6:I6"/>
    <mergeCell ref="A7:I7"/>
    <mergeCell ref="A8:I8"/>
    <mergeCell ref="G11:H11"/>
  </mergeCells>
  <conditionalFormatting sqref="J22">
    <cfRule type="cellIs" dxfId="0" priority="2" stopIfTrue="1" operator="equal">
      <formula>0</formula>
    </cfRule>
  </conditionalFormatting>
  <pageMargins left="0.54" right="0.27559055118110237" top="0.83" bottom="0" header="0.31496062992125984" footer="0"/>
  <pageSetup paperSize="9" scale="78" orientation="landscape" r:id="rId1"/>
  <headerFooter alignWithMargins="0">
    <oddHeader xml:space="preserve">&amp;C&amp;K000000
</oddHeader>
  </headerFooter>
  <customProperties>
    <customPr name="_pios_id" r:id="rId2"/>
    <customPr name="EpmWorksheetKeyString_GUI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4EFEF-4D10-4931-9C9E-56C2F06B5E27}">
  <dimension ref="A1:U155"/>
  <sheetViews>
    <sheetView view="pageBreakPreview" topLeftCell="A122" zoomScaleNormal="100" zoomScaleSheetLayoutView="100" workbookViewId="0">
      <selection activeCell="M145" sqref="M145"/>
    </sheetView>
  </sheetViews>
  <sheetFormatPr defaultRowHeight="21.75"/>
  <cols>
    <col min="1" max="1" width="9" style="332" customWidth="1"/>
    <col min="2" max="2" width="9.140625" style="332"/>
    <col min="3" max="3" width="26.85546875" style="332" customWidth="1"/>
    <col min="4" max="4" width="9.28515625" style="332" customWidth="1"/>
    <col min="5" max="5" width="0.85546875" style="332" customWidth="1"/>
    <col min="6" max="6" width="17.7109375" style="332" customWidth="1"/>
    <col min="7" max="7" width="0.85546875" style="332" customWidth="1"/>
    <col min="8" max="8" width="17.85546875" style="332" customWidth="1"/>
    <col min="9" max="9" width="1.140625" style="332" customWidth="1"/>
    <col min="10" max="10" width="17.85546875" style="332" customWidth="1"/>
    <col min="11" max="11" width="1" style="332" customWidth="1"/>
    <col min="12" max="12" width="16.5703125" style="332" customWidth="1"/>
    <col min="13" max="13" width="9.140625" style="334" bestFit="1" customWidth="1"/>
    <col min="14" max="14" width="9.140625" style="334"/>
    <col min="15" max="15" width="17.140625" style="334" bestFit="1" customWidth="1"/>
    <col min="16" max="16" width="10.7109375" style="334" bestFit="1" customWidth="1"/>
    <col min="17" max="17" width="17.140625" style="334" bestFit="1" customWidth="1"/>
    <col min="18" max="18" width="9.140625" style="334"/>
    <col min="19" max="19" width="17.140625" style="334" bestFit="1" customWidth="1"/>
    <col min="20" max="20" width="9.140625" style="334"/>
    <col min="21" max="21" width="17.140625" style="370" bestFit="1" customWidth="1"/>
    <col min="22" max="256" width="9.140625" style="332"/>
    <col min="257" max="257" width="9" style="332" customWidth="1"/>
    <col min="258" max="258" width="9.140625" style="332"/>
    <col min="259" max="259" width="26.85546875" style="332" customWidth="1"/>
    <col min="260" max="260" width="9.28515625" style="332" customWidth="1"/>
    <col min="261" max="261" width="0.85546875" style="332" customWidth="1"/>
    <col min="262" max="262" width="17.7109375" style="332" customWidth="1"/>
    <col min="263" max="263" width="0.85546875" style="332" customWidth="1"/>
    <col min="264" max="264" width="17.85546875" style="332" customWidth="1"/>
    <col min="265" max="265" width="1.140625" style="332" customWidth="1"/>
    <col min="266" max="266" width="17.85546875" style="332" customWidth="1"/>
    <col min="267" max="267" width="1" style="332" customWidth="1"/>
    <col min="268" max="268" width="16.5703125" style="332" customWidth="1"/>
    <col min="269" max="270" width="9.140625" style="332"/>
    <col min="271" max="271" width="17.140625" style="332" bestFit="1" customWidth="1"/>
    <col min="272" max="272" width="10.7109375" style="332" bestFit="1" customWidth="1"/>
    <col min="273" max="273" width="17.140625" style="332" bestFit="1" customWidth="1"/>
    <col min="274" max="274" width="9.140625" style="332"/>
    <col min="275" max="275" width="17.140625" style="332" bestFit="1" customWidth="1"/>
    <col min="276" max="276" width="9.140625" style="332"/>
    <col min="277" max="277" width="17.140625" style="332" bestFit="1" customWidth="1"/>
    <col min="278" max="512" width="9.140625" style="332"/>
    <col min="513" max="513" width="9" style="332" customWidth="1"/>
    <col min="514" max="514" width="9.140625" style="332"/>
    <col min="515" max="515" width="26.85546875" style="332" customWidth="1"/>
    <col min="516" max="516" width="9.28515625" style="332" customWidth="1"/>
    <col min="517" max="517" width="0.85546875" style="332" customWidth="1"/>
    <col min="518" max="518" width="17.7109375" style="332" customWidth="1"/>
    <col min="519" max="519" width="0.85546875" style="332" customWidth="1"/>
    <col min="520" max="520" width="17.85546875" style="332" customWidth="1"/>
    <col min="521" max="521" width="1.140625" style="332" customWidth="1"/>
    <col min="522" max="522" width="17.85546875" style="332" customWidth="1"/>
    <col min="523" max="523" width="1" style="332" customWidth="1"/>
    <col min="524" max="524" width="16.5703125" style="332" customWidth="1"/>
    <col min="525" max="526" width="9.140625" style="332"/>
    <col min="527" max="527" width="17.140625" style="332" bestFit="1" customWidth="1"/>
    <col min="528" max="528" width="10.7109375" style="332" bestFit="1" customWidth="1"/>
    <col min="529" max="529" width="17.140625" style="332" bestFit="1" customWidth="1"/>
    <col min="530" max="530" width="9.140625" style="332"/>
    <col min="531" max="531" width="17.140625" style="332" bestFit="1" customWidth="1"/>
    <col min="532" max="532" width="9.140625" style="332"/>
    <col min="533" max="533" width="17.140625" style="332" bestFit="1" customWidth="1"/>
    <col min="534" max="768" width="9.140625" style="332"/>
    <col min="769" max="769" width="9" style="332" customWidth="1"/>
    <col min="770" max="770" width="9.140625" style="332"/>
    <col min="771" max="771" width="26.85546875" style="332" customWidth="1"/>
    <col min="772" max="772" width="9.28515625" style="332" customWidth="1"/>
    <col min="773" max="773" width="0.85546875" style="332" customWidth="1"/>
    <col min="774" max="774" width="17.7109375" style="332" customWidth="1"/>
    <col min="775" max="775" width="0.85546875" style="332" customWidth="1"/>
    <col min="776" max="776" width="17.85546875" style="332" customWidth="1"/>
    <col min="777" max="777" width="1.140625" style="332" customWidth="1"/>
    <col min="778" max="778" width="17.85546875" style="332" customWidth="1"/>
    <col min="779" max="779" width="1" style="332" customWidth="1"/>
    <col min="780" max="780" width="16.5703125" style="332" customWidth="1"/>
    <col min="781" max="782" width="9.140625" style="332"/>
    <col min="783" max="783" width="17.140625" style="332" bestFit="1" customWidth="1"/>
    <col min="784" max="784" width="10.7109375" style="332" bestFit="1" customWidth="1"/>
    <col min="785" max="785" width="17.140625" style="332" bestFit="1" customWidth="1"/>
    <col min="786" max="786" width="9.140625" style="332"/>
    <col min="787" max="787" width="17.140625" style="332" bestFit="1" customWidth="1"/>
    <col min="788" max="788" width="9.140625" style="332"/>
    <col min="789" max="789" width="17.140625" style="332" bestFit="1" customWidth="1"/>
    <col min="790" max="1024" width="9.140625" style="332"/>
    <col min="1025" max="1025" width="9" style="332" customWidth="1"/>
    <col min="1026" max="1026" width="9.140625" style="332"/>
    <col min="1027" max="1027" width="26.85546875" style="332" customWidth="1"/>
    <col min="1028" max="1028" width="9.28515625" style="332" customWidth="1"/>
    <col min="1029" max="1029" width="0.85546875" style="332" customWidth="1"/>
    <col min="1030" max="1030" width="17.7109375" style="332" customWidth="1"/>
    <col min="1031" max="1031" width="0.85546875" style="332" customWidth="1"/>
    <col min="1032" max="1032" width="17.85546875" style="332" customWidth="1"/>
    <col min="1033" max="1033" width="1.140625" style="332" customWidth="1"/>
    <col min="1034" max="1034" width="17.85546875" style="332" customWidth="1"/>
    <col min="1035" max="1035" width="1" style="332" customWidth="1"/>
    <col min="1036" max="1036" width="16.5703125" style="332" customWidth="1"/>
    <col min="1037" max="1038" width="9.140625" style="332"/>
    <col min="1039" max="1039" width="17.140625" style="332" bestFit="1" customWidth="1"/>
    <col min="1040" max="1040" width="10.7109375" style="332" bestFit="1" customWidth="1"/>
    <col min="1041" max="1041" width="17.140625" style="332" bestFit="1" customWidth="1"/>
    <col min="1042" max="1042" width="9.140625" style="332"/>
    <col min="1043" max="1043" width="17.140625" style="332" bestFit="1" customWidth="1"/>
    <col min="1044" max="1044" width="9.140625" style="332"/>
    <col min="1045" max="1045" width="17.140625" style="332" bestFit="1" customWidth="1"/>
    <col min="1046" max="1280" width="9.140625" style="332"/>
    <col min="1281" max="1281" width="9" style="332" customWidth="1"/>
    <col min="1282" max="1282" width="9.140625" style="332"/>
    <col min="1283" max="1283" width="26.85546875" style="332" customWidth="1"/>
    <col min="1284" max="1284" width="9.28515625" style="332" customWidth="1"/>
    <col min="1285" max="1285" width="0.85546875" style="332" customWidth="1"/>
    <col min="1286" max="1286" width="17.7109375" style="332" customWidth="1"/>
    <col min="1287" max="1287" width="0.85546875" style="332" customWidth="1"/>
    <col min="1288" max="1288" width="17.85546875" style="332" customWidth="1"/>
    <col min="1289" max="1289" width="1.140625" style="332" customWidth="1"/>
    <col min="1290" max="1290" width="17.85546875" style="332" customWidth="1"/>
    <col min="1291" max="1291" width="1" style="332" customWidth="1"/>
    <col min="1292" max="1292" width="16.5703125" style="332" customWidth="1"/>
    <col min="1293" max="1294" width="9.140625" style="332"/>
    <col min="1295" max="1295" width="17.140625" style="332" bestFit="1" customWidth="1"/>
    <col min="1296" max="1296" width="10.7109375" style="332" bestFit="1" customWidth="1"/>
    <col min="1297" max="1297" width="17.140625" style="332" bestFit="1" customWidth="1"/>
    <col min="1298" max="1298" width="9.140625" style="332"/>
    <col min="1299" max="1299" width="17.140625" style="332" bestFit="1" customWidth="1"/>
    <col min="1300" max="1300" width="9.140625" style="332"/>
    <col min="1301" max="1301" width="17.140625" style="332" bestFit="1" customWidth="1"/>
    <col min="1302" max="1536" width="9.140625" style="332"/>
    <col min="1537" max="1537" width="9" style="332" customWidth="1"/>
    <col min="1538" max="1538" width="9.140625" style="332"/>
    <col min="1539" max="1539" width="26.85546875" style="332" customWidth="1"/>
    <col min="1540" max="1540" width="9.28515625" style="332" customWidth="1"/>
    <col min="1541" max="1541" width="0.85546875" style="332" customWidth="1"/>
    <col min="1542" max="1542" width="17.7109375" style="332" customWidth="1"/>
    <col min="1543" max="1543" width="0.85546875" style="332" customWidth="1"/>
    <col min="1544" max="1544" width="17.85546875" style="332" customWidth="1"/>
    <col min="1545" max="1545" width="1.140625" style="332" customWidth="1"/>
    <col min="1546" max="1546" width="17.85546875" style="332" customWidth="1"/>
    <col min="1547" max="1547" width="1" style="332" customWidth="1"/>
    <col min="1548" max="1548" width="16.5703125" style="332" customWidth="1"/>
    <col min="1549" max="1550" width="9.140625" style="332"/>
    <col min="1551" max="1551" width="17.140625" style="332" bestFit="1" customWidth="1"/>
    <col min="1552" max="1552" width="10.7109375" style="332" bestFit="1" customWidth="1"/>
    <col min="1553" max="1553" width="17.140625" style="332" bestFit="1" customWidth="1"/>
    <col min="1554" max="1554" width="9.140625" style="332"/>
    <col min="1555" max="1555" width="17.140625" style="332" bestFit="1" customWidth="1"/>
    <col min="1556" max="1556" width="9.140625" style="332"/>
    <col min="1557" max="1557" width="17.140625" style="332" bestFit="1" customWidth="1"/>
    <col min="1558" max="1792" width="9.140625" style="332"/>
    <col min="1793" max="1793" width="9" style="332" customWidth="1"/>
    <col min="1794" max="1794" width="9.140625" style="332"/>
    <col min="1795" max="1795" width="26.85546875" style="332" customWidth="1"/>
    <col min="1796" max="1796" width="9.28515625" style="332" customWidth="1"/>
    <col min="1797" max="1797" width="0.85546875" style="332" customWidth="1"/>
    <col min="1798" max="1798" width="17.7109375" style="332" customWidth="1"/>
    <col min="1799" max="1799" width="0.85546875" style="332" customWidth="1"/>
    <col min="1800" max="1800" width="17.85546875" style="332" customWidth="1"/>
    <col min="1801" max="1801" width="1.140625" style="332" customWidth="1"/>
    <col min="1802" max="1802" width="17.85546875" style="332" customWidth="1"/>
    <col min="1803" max="1803" width="1" style="332" customWidth="1"/>
    <col min="1804" max="1804" width="16.5703125" style="332" customWidth="1"/>
    <col min="1805" max="1806" width="9.140625" style="332"/>
    <col min="1807" max="1807" width="17.140625" style="332" bestFit="1" customWidth="1"/>
    <col min="1808" max="1808" width="10.7109375" style="332" bestFit="1" customWidth="1"/>
    <col min="1809" max="1809" width="17.140625" style="332" bestFit="1" customWidth="1"/>
    <col min="1810" max="1810" width="9.140625" style="332"/>
    <col min="1811" max="1811" width="17.140625" style="332" bestFit="1" customWidth="1"/>
    <col min="1812" max="1812" width="9.140625" style="332"/>
    <col min="1813" max="1813" width="17.140625" style="332" bestFit="1" customWidth="1"/>
    <col min="1814" max="2048" width="9.140625" style="332"/>
    <col min="2049" max="2049" width="9" style="332" customWidth="1"/>
    <col min="2050" max="2050" width="9.140625" style="332"/>
    <col min="2051" max="2051" width="26.85546875" style="332" customWidth="1"/>
    <col min="2052" max="2052" width="9.28515625" style="332" customWidth="1"/>
    <col min="2053" max="2053" width="0.85546875" style="332" customWidth="1"/>
    <col min="2054" max="2054" width="17.7109375" style="332" customWidth="1"/>
    <col min="2055" max="2055" width="0.85546875" style="332" customWidth="1"/>
    <col min="2056" max="2056" width="17.85546875" style="332" customWidth="1"/>
    <col min="2057" max="2057" width="1.140625" style="332" customWidth="1"/>
    <col min="2058" max="2058" width="17.85546875" style="332" customWidth="1"/>
    <col min="2059" max="2059" width="1" style="332" customWidth="1"/>
    <col min="2060" max="2060" width="16.5703125" style="332" customWidth="1"/>
    <col min="2061" max="2062" width="9.140625" style="332"/>
    <col min="2063" max="2063" width="17.140625" style="332" bestFit="1" customWidth="1"/>
    <col min="2064" max="2064" width="10.7109375" style="332" bestFit="1" customWidth="1"/>
    <col min="2065" max="2065" width="17.140625" style="332" bestFit="1" customWidth="1"/>
    <col min="2066" max="2066" width="9.140625" style="332"/>
    <col min="2067" max="2067" width="17.140625" style="332" bestFit="1" customWidth="1"/>
    <col min="2068" max="2068" width="9.140625" style="332"/>
    <col min="2069" max="2069" width="17.140625" style="332" bestFit="1" customWidth="1"/>
    <col min="2070" max="2304" width="9.140625" style="332"/>
    <col min="2305" max="2305" width="9" style="332" customWidth="1"/>
    <col min="2306" max="2306" width="9.140625" style="332"/>
    <col min="2307" max="2307" width="26.85546875" style="332" customWidth="1"/>
    <col min="2308" max="2308" width="9.28515625" style="332" customWidth="1"/>
    <col min="2309" max="2309" width="0.85546875" style="332" customWidth="1"/>
    <col min="2310" max="2310" width="17.7109375" style="332" customWidth="1"/>
    <col min="2311" max="2311" width="0.85546875" style="332" customWidth="1"/>
    <col min="2312" max="2312" width="17.85546875" style="332" customWidth="1"/>
    <col min="2313" max="2313" width="1.140625" style="332" customWidth="1"/>
    <col min="2314" max="2314" width="17.85546875" style="332" customWidth="1"/>
    <col min="2315" max="2315" width="1" style="332" customWidth="1"/>
    <col min="2316" max="2316" width="16.5703125" style="332" customWidth="1"/>
    <col min="2317" max="2318" width="9.140625" style="332"/>
    <col min="2319" max="2319" width="17.140625" style="332" bestFit="1" customWidth="1"/>
    <col min="2320" max="2320" width="10.7109375" style="332" bestFit="1" customWidth="1"/>
    <col min="2321" max="2321" width="17.140625" style="332" bestFit="1" customWidth="1"/>
    <col min="2322" max="2322" width="9.140625" style="332"/>
    <col min="2323" max="2323" width="17.140625" style="332" bestFit="1" customWidth="1"/>
    <col min="2324" max="2324" width="9.140625" style="332"/>
    <col min="2325" max="2325" width="17.140625" style="332" bestFit="1" customWidth="1"/>
    <col min="2326" max="2560" width="9.140625" style="332"/>
    <col min="2561" max="2561" width="9" style="332" customWidth="1"/>
    <col min="2562" max="2562" width="9.140625" style="332"/>
    <col min="2563" max="2563" width="26.85546875" style="332" customWidth="1"/>
    <col min="2564" max="2564" width="9.28515625" style="332" customWidth="1"/>
    <col min="2565" max="2565" width="0.85546875" style="332" customWidth="1"/>
    <col min="2566" max="2566" width="17.7109375" style="332" customWidth="1"/>
    <col min="2567" max="2567" width="0.85546875" style="332" customWidth="1"/>
    <col min="2568" max="2568" width="17.85546875" style="332" customWidth="1"/>
    <col min="2569" max="2569" width="1.140625" style="332" customWidth="1"/>
    <col min="2570" max="2570" width="17.85546875" style="332" customWidth="1"/>
    <col min="2571" max="2571" width="1" style="332" customWidth="1"/>
    <col min="2572" max="2572" width="16.5703125" style="332" customWidth="1"/>
    <col min="2573" max="2574" width="9.140625" style="332"/>
    <col min="2575" max="2575" width="17.140625" style="332" bestFit="1" customWidth="1"/>
    <col min="2576" max="2576" width="10.7109375" style="332" bestFit="1" customWidth="1"/>
    <col min="2577" max="2577" width="17.140625" style="332" bestFit="1" customWidth="1"/>
    <col min="2578" max="2578" width="9.140625" style="332"/>
    <col min="2579" max="2579" width="17.140625" style="332" bestFit="1" customWidth="1"/>
    <col min="2580" max="2580" width="9.140625" style="332"/>
    <col min="2581" max="2581" width="17.140625" style="332" bestFit="1" customWidth="1"/>
    <col min="2582" max="2816" width="9.140625" style="332"/>
    <col min="2817" max="2817" width="9" style="332" customWidth="1"/>
    <col min="2818" max="2818" width="9.140625" style="332"/>
    <col min="2819" max="2819" width="26.85546875" style="332" customWidth="1"/>
    <col min="2820" max="2820" width="9.28515625" style="332" customWidth="1"/>
    <col min="2821" max="2821" width="0.85546875" style="332" customWidth="1"/>
    <col min="2822" max="2822" width="17.7109375" style="332" customWidth="1"/>
    <col min="2823" max="2823" width="0.85546875" style="332" customWidth="1"/>
    <col min="2824" max="2824" width="17.85546875" style="332" customWidth="1"/>
    <col min="2825" max="2825" width="1.140625" style="332" customWidth="1"/>
    <col min="2826" max="2826" width="17.85546875" style="332" customWidth="1"/>
    <col min="2827" max="2827" width="1" style="332" customWidth="1"/>
    <col min="2828" max="2828" width="16.5703125" style="332" customWidth="1"/>
    <col min="2829" max="2830" width="9.140625" style="332"/>
    <col min="2831" max="2831" width="17.140625" style="332" bestFit="1" customWidth="1"/>
    <col min="2832" max="2832" width="10.7109375" style="332" bestFit="1" customWidth="1"/>
    <col min="2833" max="2833" width="17.140625" style="332" bestFit="1" customWidth="1"/>
    <col min="2834" max="2834" width="9.140625" style="332"/>
    <col min="2835" max="2835" width="17.140625" style="332" bestFit="1" customWidth="1"/>
    <col min="2836" max="2836" width="9.140625" style="332"/>
    <col min="2837" max="2837" width="17.140625" style="332" bestFit="1" customWidth="1"/>
    <col min="2838" max="3072" width="9.140625" style="332"/>
    <col min="3073" max="3073" width="9" style="332" customWidth="1"/>
    <col min="3074" max="3074" width="9.140625" style="332"/>
    <col min="3075" max="3075" width="26.85546875" style="332" customWidth="1"/>
    <col min="3076" max="3076" width="9.28515625" style="332" customWidth="1"/>
    <col min="3077" max="3077" width="0.85546875" style="332" customWidth="1"/>
    <col min="3078" max="3078" width="17.7109375" style="332" customWidth="1"/>
    <col min="3079" max="3079" width="0.85546875" style="332" customWidth="1"/>
    <col min="3080" max="3080" width="17.85546875" style="332" customWidth="1"/>
    <col min="3081" max="3081" width="1.140625" style="332" customWidth="1"/>
    <col min="3082" max="3082" width="17.85546875" style="332" customWidth="1"/>
    <col min="3083" max="3083" width="1" style="332" customWidth="1"/>
    <col min="3084" max="3084" width="16.5703125" style="332" customWidth="1"/>
    <col min="3085" max="3086" width="9.140625" style="332"/>
    <col min="3087" max="3087" width="17.140625" style="332" bestFit="1" customWidth="1"/>
    <col min="3088" max="3088" width="10.7109375" style="332" bestFit="1" customWidth="1"/>
    <col min="3089" max="3089" width="17.140625" style="332" bestFit="1" customWidth="1"/>
    <col min="3090" max="3090" width="9.140625" style="332"/>
    <col min="3091" max="3091" width="17.140625" style="332" bestFit="1" customWidth="1"/>
    <col min="3092" max="3092" width="9.140625" style="332"/>
    <col min="3093" max="3093" width="17.140625" style="332" bestFit="1" customWidth="1"/>
    <col min="3094" max="3328" width="9.140625" style="332"/>
    <col min="3329" max="3329" width="9" style="332" customWidth="1"/>
    <col min="3330" max="3330" width="9.140625" style="332"/>
    <col min="3331" max="3331" width="26.85546875" style="332" customWidth="1"/>
    <col min="3332" max="3332" width="9.28515625" style="332" customWidth="1"/>
    <col min="3333" max="3333" width="0.85546875" style="332" customWidth="1"/>
    <col min="3334" max="3334" width="17.7109375" style="332" customWidth="1"/>
    <col min="3335" max="3335" width="0.85546875" style="332" customWidth="1"/>
    <col min="3336" max="3336" width="17.85546875" style="332" customWidth="1"/>
    <col min="3337" max="3337" width="1.140625" style="332" customWidth="1"/>
    <col min="3338" max="3338" width="17.85546875" style="332" customWidth="1"/>
    <col min="3339" max="3339" width="1" style="332" customWidth="1"/>
    <col min="3340" max="3340" width="16.5703125" style="332" customWidth="1"/>
    <col min="3341" max="3342" width="9.140625" style="332"/>
    <col min="3343" max="3343" width="17.140625" style="332" bestFit="1" customWidth="1"/>
    <col min="3344" max="3344" width="10.7109375" style="332" bestFit="1" customWidth="1"/>
    <col min="3345" max="3345" width="17.140625" style="332" bestFit="1" customWidth="1"/>
    <col min="3346" max="3346" width="9.140625" style="332"/>
    <col min="3347" max="3347" width="17.140625" style="332" bestFit="1" customWidth="1"/>
    <col min="3348" max="3348" width="9.140625" style="332"/>
    <col min="3349" max="3349" width="17.140625" style="332" bestFit="1" customWidth="1"/>
    <col min="3350" max="3584" width="9.140625" style="332"/>
    <col min="3585" max="3585" width="9" style="332" customWidth="1"/>
    <col min="3586" max="3586" width="9.140625" style="332"/>
    <col min="3587" max="3587" width="26.85546875" style="332" customWidth="1"/>
    <col min="3588" max="3588" width="9.28515625" style="332" customWidth="1"/>
    <col min="3589" max="3589" width="0.85546875" style="332" customWidth="1"/>
    <col min="3590" max="3590" width="17.7109375" style="332" customWidth="1"/>
    <col min="3591" max="3591" width="0.85546875" style="332" customWidth="1"/>
    <col min="3592" max="3592" width="17.85546875" style="332" customWidth="1"/>
    <col min="3593" max="3593" width="1.140625" style="332" customWidth="1"/>
    <col min="3594" max="3594" width="17.85546875" style="332" customWidth="1"/>
    <col min="3595" max="3595" width="1" style="332" customWidth="1"/>
    <col min="3596" max="3596" width="16.5703125" style="332" customWidth="1"/>
    <col min="3597" max="3598" width="9.140625" style="332"/>
    <col min="3599" max="3599" width="17.140625" style="332" bestFit="1" customWidth="1"/>
    <col min="3600" max="3600" width="10.7109375" style="332" bestFit="1" customWidth="1"/>
    <col min="3601" max="3601" width="17.140625" style="332" bestFit="1" customWidth="1"/>
    <col min="3602" max="3602" width="9.140625" style="332"/>
    <col min="3603" max="3603" width="17.140625" style="332" bestFit="1" customWidth="1"/>
    <col min="3604" max="3604" width="9.140625" style="332"/>
    <col min="3605" max="3605" width="17.140625" style="332" bestFit="1" customWidth="1"/>
    <col min="3606" max="3840" width="9.140625" style="332"/>
    <col min="3841" max="3841" width="9" style="332" customWidth="1"/>
    <col min="3842" max="3842" width="9.140625" style="332"/>
    <col min="3843" max="3843" width="26.85546875" style="332" customWidth="1"/>
    <col min="3844" max="3844" width="9.28515625" style="332" customWidth="1"/>
    <col min="3845" max="3845" width="0.85546875" style="332" customWidth="1"/>
    <col min="3846" max="3846" width="17.7109375" style="332" customWidth="1"/>
    <col min="3847" max="3847" width="0.85546875" style="332" customWidth="1"/>
    <col min="3848" max="3848" width="17.85546875" style="332" customWidth="1"/>
    <col min="3849" max="3849" width="1.140625" style="332" customWidth="1"/>
    <col min="3850" max="3850" width="17.85546875" style="332" customWidth="1"/>
    <col min="3851" max="3851" width="1" style="332" customWidth="1"/>
    <col min="3852" max="3852" width="16.5703125" style="332" customWidth="1"/>
    <col min="3853" max="3854" width="9.140625" style="332"/>
    <col min="3855" max="3855" width="17.140625" style="332" bestFit="1" customWidth="1"/>
    <col min="3856" max="3856" width="10.7109375" style="332" bestFit="1" customWidth="1"/>
    <col min="3857" max="3857" width="17.140625" style="332" bestFit="1" customWidth="1"/>
    <col min="3858" max="3858" width="9.140625" style="332"/>
    <col min="3859" max="3859" width="17.140625" style="332" bestFit="1" customWidth="1"/>
    <col min="3860" max="3860" width="9.140625" style="332"/>
    <col min="3861" max="3861" width="17.140625" style="332" bestFit="1" customWidth="1"/>
    <col min="3862" max="4096" width="9.140625" style="332"/>
    <col min="4097" max="4097" width="9" style="332" customWidth="1"/>
    <col min="4098" max="4098" width="9.140625" style="332"/>
    <col min="4099" max="4099" width="26.85546875" style="332" customWidth="1"/>
    <col min="4100" max="4100" width="9.28515625" style="332" customWidth="1"/>
    <col min="4101" max="4101" width="0.85546875" style="332" customWidth="1"/>
    <col min="4102" max="4102" width="17.7109375" style="332" customWidth="1"/>
    <col min="4103" max="4103" width="0.85546875" style="332" customWidth="1"/>
    <col min="4104" max="4104" width="17.85546875" style="332" customWidth="1"/>
    <col min="4105" max="4105" width="1.140625" style="332" customWidth="1"/>
    <col min="4106" max="4106" width="17.85546875" style="332" customWidth="1"/>
    <col min="4107" max="4107" width="1" style="332" customWidth="1"/>
    <col min="4108" max="4108" width="16.5703125" style="332" customWidth="1"/>
    <col min="4109" max="4110" width="9.140625" style="332"/>
    <col min="4111" max="4111" width="17.140625" style="332" bestFit="1" customWidth="1"/>
    <col min="4112" max="4112" width="10.7109375" style="332" bestFit="1" customWidth="1"/>
    <col min="4113" max="4113" width="17.140625" style="332" bestFit="1" customWidth="1"/>
    <col min="4114" max="4114" width="9.140625" style="332"/>
    <col min="4115" max="4115" width="17.140625" style="332" bestFit="1" customWidth="1"/>
    <col min="4116" max="4116" width="9.140625" style="332"/>
    <col min="4117" max="4117" width="17.140625" style="332" bestFit="1" customWidth="1"/>
    <col min="4118" max="4352" width="9.140625" style="332"/>
    <col min="4353" max="4353" width="9" style="332" customWidth="1"/>
    <col min="4354" max="4354" width="9.140625" style="332"/>
    <col min="4355" max="4355" width="26.85546875" style="332" customWidth="1"/>
    <col min="4356" max="4356" width="9.28515625" style="332" customWidth="1"/>
    <col min="4357" max="4357" width="0.85546875" style="332" customWidth="1"/>
    <col min="4358" max="4358" width="17.7109375" style="332" customWidth="1"/>
    <col min="4359" max="4359" width="0.85546875" style="332" customWidth="1"/>
    <col min="4360" max="4360" width="17.85546875" style="332" customWidth="1"/>
    <col min="4361" max="4361" width="1.140625" style="332" customWidth="1"/>
    <col min="4362" max="4362" width="17.85546875" style="332" customWidth="1"/>
    <col min="4363" max="4363" width="1" style="332" customWidth="1"/>
    <col min="4364" max="4364" width="16.5703125" style="332" customWidth="1"/>
    <col min="4365" max="4366" width="9.140625" style="332"/>
    <col min="4367" max="4367" width="17.140625" style="332" bestFit="1" customWidth="1"/>
    <col min="4368" max="4368" width="10.7109375" style="332" bestFit="1" customWidth="1"/>
    <col min="4369" max="4369" width="17.140625" style="332" bestFit="1" customWidth="1"/>
    <col min="4370" max="4370" width="9.140625" style="332"/>
    <col min="4371" max="4371" width="17.140625" style="332" bestFit="1" customWidth="1"/>
    <col min="4372" max="4372" width="9.140625" style="332"/>
    <col min="4373" max="4373" width="17.140625" style="332" bestFit="1" customWidth="1"/>
    <col min="4374" max="4608" width="9.140625" style="332"/>
    <col min="4609" max="4609" width="9" style="332" customWidth="1"/>
    <col min="4610" max="4610" width="9.140625" style="332"/>
    <col min="4611" max="4611" width="26.85546875" style="332" customWidth="1"/>
    <col min="4612" max="4612" width="9.28515625" style="332" customWidth="1"/>
    <col min="4613" max="4613" width="0.85546875" style="332" customWidth="1"/>
    <col min="4614" max="4614" width="17.7109375" style="332" customWidth="1"/>
    <col min="4615" max="4615" width="0.85546875" style="332" customWidth="1"/>
    <col min="4616" max="4616" width="17.85546875" style="332" customWidth="1"/>
    <col min="4617" max="4617" width="1.140625" style="332" customWidth="1"/>
    <col min="4618" max="4618" width="17.85546875" style="332" customWidth="1"/>
    <col min="4619" max="4619" width="1" style="332" customWidth="1"/>
    <col min="4620" max="4620" width="16.5703125" style="332" customWidth="1"/>
    <col min="4621" max="4622" width="9.140625" style="332"/>
    <col min="4623" max="4623" width="17.140625" style="332" bestFit="1" customWidth="1"/>
    <col min="4624" max="4624" width="10.7109375" style="332" bestFit="1" customWidth="1"/>
    <col min="4625" max="4625" width="17.140625" style="332" bestFit="1" customWidth="1"/>
    <col min="4626" max="4626" width="9.140625" style="332"/>
    <col min="4627" max="4627" width="17.140625" style="332" bestFit="1" customWidth="1"/>
    <col min="4628" max="4628" width="9.140625" style="332"/>
    <col min="4629" max="4629" width="17.140625" style="332" bestFit="1" customWidth="1"/>
    <col min="4630" max="4864" width="9.140625" style="332"/>
    <col min="4865" max="4865" width="9" style="332" customWidth="1"/>
    <col min="4866" max="4866" width="9.140625" style="332"/>
    <col min="4867" max="4867" width="26.85546875" style="332" customWidth="1"/>
    <col min="4868" max="4868" width="9.28515625" style="332" customWidth="1"/>
    <col min="4869" max="4869" width="0.85546875" style="332" customWidth="1"/>
    <col min="4870" max="4870" width="17.7109375" style="332" customWidth="1"/>
    <col min="4871" max="4871" width="0.85546875" style="332" customWidth="1"/>
    <col min="4872" max="4872" width="17.85546875" style="332" customWidth="1"/>
    <col min="4873" max="4873" width="1.140625" style="332" customWidth="1"/>
    <col min="4874" max="4874" width="17.85546875" style="332" customWidth="1"/>
    <col min="4875" max="4875" width="1" style="332" customWidth="1"/>
    <col min="4876" max="4876" width="16.5703125" style="332" customWidth="1"/>
    <col min="4877" max="4878" width="9.140625" style="332"/>
    <col min="4879" max="4879" width="17.140625" style="332" bestFit="1" customWidth="1"/>
    <col min="4880" max="4880" width="10.7109375" style="332" bestFit="1" customWidth="1"/>
    <col min="4881" max="4881" width="17.140625" style="332" bestFit="1" customWidth="1"/>
    <col min="4882" max="4882" width="9.140625" style="332"/>
    <col min="4883" max="4883" width="17.140625" style="332" bestFit="1" customWidth="1"/>
    <col min="4884" max="4884" width="9.140625" style="332"/>
    <col min="4885" max="4885" width="17.140625" style="332" bestFit="1" customWidth="1"/>
    <col min="4886" max="5120" width="9.140625" style="332"/>
    <col min="5121" max="5121" width="9" style="332" customWidth="1"/>
    <col min="5122" max="5122" width="9.140625" style="332"/>
    <col min="5123" max="5123" width="26.85546875" style="332" customWidth="1"/>
    <col min="5124" max="5124" width="9.28515625" style="332" customWidth="1"/>
    <col min="5125" max="5125" width="0.85546875" style="332" customWidth="1"/>
    <col min="5126" max="5126" width="17.7109375" style="332" customWidth="1"/>
    <col min="5127" max="5127" width="0.85546875" style="332" customWidth="1"/>
    <col min="5128" max="5128" width="17.85546875" style="332" customWidth="1"/>
    <col min="5129" max="5129" width="1.140625" style="332" customWidth="1"/>
    <col min="5130" max="5130" width="17.85546875" style="332" customWidth="1"/>
    <col min="5131" max="5131" width="1" style="332" customWidth="1"/>
    <col min="5132" max="5132" width="16.5703125" style="332" customWidth="1"/>
    <col min="5133" max="5134" width="9.140625" style="332"/>
    <col min="5135" max="5135" width="17.140625" style="332" bestFit="1" customWidth="1"/>
    <col min="5136" max="5136" width="10.7109375" style="332" bestFit="1" customWidth="1"/>
    <col min="5137" max="5137" width="17.140625" style="332" bestFit="1" customWidth="1"/>
    <col min="5138" max="5138" width="9.140625" style="332"/>
    <col min="5139" max="5139" width="17.140625" style="332" bestFit="1" customWidth="1"/>
    <col min="5140" max="5140" width="9.140625" style="332"/>
    <col min="5141" max="5141" width="17.140625" style="332" bestFit="1" customWidth="1"/>
    <col min="5142" max="5376" width="9.140625" style="332"/>
    <col min="5377" max="5377" width="9" style="332" customWidth="1"/>
    <col min="5378" max="5378" width="9.140625" style="332"/>
    <col min="5379" max="5379" width="26.85546875" style="332" customWidth="1"/>
    <col min="5380" max="5380" width="9.28515625" style="332" customWidth="1"/>
    <col min="5381" max="5381" width="0.85546875" style="332" customWidth="1"/>
    <col min="5382" max="5382" width="17.7109375" style="332" customWidth="1"/>
    <col min="5383" max="5383" width="0.85546875" style="332" customWidth="1"/>
    <col min="5384" max="5384" width="17.85546875" style="332" customWidth="1"/>
    <col min="5385" max="5385" width="1.140625" style="332" customWidth="1"/>
    <col min="5386" max="5386" width="17.85546875" style="332" customWidth="1"/>
    <col min="5387" max="5387" width="1" style="332" customWidth="1"/>
    <col min="5388" max="5388" width="16.5703125" style="332" customWidth="1"/>
    <col min="5389" max="5390" width="9.140625" style="332"/>
    <col min="5391" max="5391" width="17.140625" style="332" bestFit="1" customWidth="1"/>
    <col min="5392" max="5392" width="10.7109375" style="332" bestFit="1" customWidth="1"/>
    <col min="5393" max="5393" width="17.140625" style="332" bestFit="1" customWidth="1"/>
    <col min="5394" max="5394" width="9.140625" style="332"/>
    <col min="5395" max="5395" width="17.140625" style="332" bestFit="1" customWidth="1"/>
    <col min="5396" max="5396" width="9.140625" style="332"/>
    <col min="5397" max="5397" width="17.140625" style="332" bestFit="1" customWidth="1"/>
    <col min="5398" max="5632" width="9.140625" style="332"/>
    <col min="5633" max="5633" width="9" style="332" customWidth="1"/>
    <col min="5634" max="5634" width="9.140625" style="332"/>
    <col min="5635" max="5635" width="26.85546875" style="332" customWidth="1"/>
    <col min="5636" max="5636" width="9.28515625" style="332" customWidth="1"/>
    <col min="5637" max="5637" width="0.85546875" style="332" customWidth="1"/>
    <col min="5638" max="5638" width="17.7109375" style="332" customWidth="1"/>
    <col min="5639" max="5639" width="0.85546875" style="332" customWidth="1"/>
    <col min="5640" max="5640" width="17.85546875" style="332" customWidth="1"/>
    <col min="5641" max="5641" width="1.140625" style="332" customWidth="1"/>
    <col min="5642" max="5642" width="17.85546875" style="332" customWidth="1"/>
    <col min="5643" max="5643" width="1" style="332" customWidth="1"/>
    <col min="5644" max="5644" width="16.5703125" style="332" customWidth="1"/>
    <col min="5645" max="5646" width="9.140625" style="332"/>
    <col min="5647" max="5647" width="17.140625" style="332" bestFit="1" customWidth="1"/>
    <col min="5648" max="5648" width="10.7109375" style="332" bestFit="1" customWidth="1"/>
    <col min="5649" max="5649" width="17.140625" style="332" bestFit="1" customWidth="1"/>
    <col min="5650" max="5650" width="9.140625" style="332"/>
    <col min="5651" max="5651" width="17.140625" style="332" bestFit="1" customWidth="1"/>
    <col min="5652" max="5652" width="9.140625" style="332"/>
    <col min="5653" max="5653" width="17.140625" style="332" bestFit="1" customWidth="1"/>
    <col min="5654" max="5888" width="9.140625" style="332"/>
    <col min="5889" max="5889" width="9" style="332" customWidth="1"/>
    <col min="5890" max="5890" width="9.140625" style="332"/>
    <col min="5891" max="5891" width="26.85546875" style="332" customWidth="1"/>
    <col min="5892" max="5892" width="9.28515625" style="332" customWidth="1"/>
    <col min="5893" max="5893" width="0.85546875" style="332" customWidth="1"/>
    <col min="5894" max="5894" width="17.7109375" style="332" customWidth="1"/>
    <col min="5895" max="5895" width="0.85546875" style="332" customWidth="1"/>
    <col min="5896" max="5896" width="17.85546875" style="332" customWidth="1"/>
    <col min="5897" max="5897" width="1.140625" style="332" customWidth="1"/>
    <col min="5898" max="5898" width="17.85546875" style="332" customWidth="1"/>
    <col min="5899" max="5899" width="1" style="332" customWidth="1"/>
    <col min="5900" max="5900" width="16.5703125" style="332" customWidth="1"/>
    <col min="5901" max="5902" width="9.140625" style="332"/>
    <col min="5903" max="5903" width="17.140625" style="332" bestFit="1" customWidth="1"/>
    <col min="5904" max="5904" width="10.7109375" style="332" bestFit="1" customWidth="1"/>
    <col min="5905" max="5905" width="17.140625" style="332" bestFit="1" customWidth="1"/>
    <col min="5906" max="5906" width="9.140625" style="332"/>
    <col min="5907" max="5907" width="17.140625" style="332" bestFit="1" customWidth="1"/>
    <col min="5908" max="5908" width="9.140625" style="332"/>
    <col min="5909" max="5909" width="17.140625" style="332" bestFit="1" customWidth="1"/>
    <col min="5910" max="6144" width="9.140625" style="332"/>
    <col min="6145" max="6145" width="9" style="332" customWidth="1"/>
    <col min="6146" max="6146" width="9.140625" style="332"/>
    <col min="6147" max="6147" width="26.85546875" style="332" customWidth="1"/>
    <col min="6148" max="6148" width="9.28515625" style="332" customWidth="1"/>
    <col min="6149" max="6149" width="0.85546875" style="332" customWidth="1"/>
    <col min="6150" max="6150" width="17.7109375" style="332" customWidth="1"/>
    <col min="6151" max="6151" width="0.85546875" style="332" customWidth="1"/>
    <col min="6152" max="6152" width="17.85546875" style="332" customWidth="1"/>
    <col min="6153" max="6153" width="1.140625" style="332" customWidth="1"/>
    <col min="6154" max="6154" width="17.85546875" style="332" customWidth="1"/>
    <col min="6155" max="6155" width="1" style="332" customWidth="1"/>
    <col min="6156" max="6156" width="16.5703125" style="332" customWidth="1"/>
    <col min="6157" max="6158" width="9.140625" style="332"/>
    <col min="6159" max="6159" width="17.140625" style="332" bestFit="1" customWidth="1"/>
    <col min="6160" max="6160" width="10.7109375" style="332" bestFit="1" customWidth="1"/>
    <col min="6161" max="6161" width="17.140625" style="332" bestFit="1" customWidth="1"/>
    <col min="6162" max="6162" width="9.140625" style="332"/>
    <col min="6163" max="6163" width="17.140625" style="332" bestFit="1" customWidth="1"/>
    <col min="6164" max="6164" width="9.140625" style="332"/>
    <col min="6165" max="6165" width="17.140625" style="332" bestFit="1" customWidth="1"/>
    <col min="6166" max="6400" width="9.140625" style="332"/>
    <col min="6401" max="6401" width="9" style="332" customWidth="1"/>
    <col min="6402" max="6402" width="9.140625" style="332"/>
    <col min="6403" max="6403" width="26.85546875" style="332" customWidth="1"/>
    <col min="6404" max="6404" width="9.28515625" style="332" customWidth="1"/>
    <col min="6405" max="6405" width="0.85546875" style="332" customWidth="1"/>
    <col min="6406" max="6406" width="17.7109375" style="332" customWidth="1"/>
    <col min="6407" max="6407" width="0.85546875" style="332" customWidth="1"/>
    <col min="6408" max="6408" width="17.85546875" style="332" customWidth="1"/>
    <col min="6409" max="6409" width="1.140625" style="332" customWidth="1"/>
    <col min="6410" max="6410" width="17.85546875" style="332" customWidth="1"/>
    <col min="6411" max="6411" width="1" style="332" customWidth="1"/>
    <col min="6412" max="6412" width="16.5703125" style="332" customWidth="1"/>
    <col min="6413" max="6414" width="9.140625" style="332"/>
    <col min="6415" max="6415" width="17.140625" style="332" bestFit="1" customWidth="1"/>
    <col min="6416" max="6416" width="10.7109375" style="332" bestFit="1" customWidth="1"/>
    <col min="6417" max="6417" width="17.140625" style="332" bestFit="1" customWidth="1"/>
    <col min="6418" max="6418" width="9.140625" style="332"/>
    <col min="6419" max="6419" width="17.140625" style="332" bestFit="1" customWidth="1"/>
    <col min="6420" max="6420" width="9.140625" style="332"/>
    <col min="6421" max="6421" width="17.140625" style="332" bestFit="1" customWidth="1"/>
    <col min="6422" max="6656" width="9.140625" style="332"/>
    <col min="6657" max="6657" width="9" style="332" customWidth="1"/>
    <col min="6658" max="6658" width="9.140625" style="332"/>
    <col min="6659" max="6659" width="26.85546875" style="332" customWidth="1"/>
    <col min="6660" max="6660" width="9.28515625" style="332" customWidth="1"/>
    <col min="6661" max="6661" width="0.85546875" style="332" customWidth="1"/>
    <col min="6662" max="6662" width="17.7109375" style="332" customWidth="1"/>
    <col min="6663" max="6663" width="0.85546875" style="332" customWidth="1"/>
    <col min="6664" max="6664" width="17.85546875" style="332" customWidth="1"/>
    <col min="6665" max="6665" width="1.140625" style="332" customWidth="1"/>
    <col min="6666" max="6666" width="17.85546875" style="332" customWidth="1"/>
    <col min="6667" max="6667" width="1" style="332" customWidth="1"/>
    <col min="6668" max="6668" width="16.5703125" style="332" customWidth="1"/>
    <col min="6669" max="6670" width="9.140625" style="332"/>
    <col min="6671" max="6671" width="17.140625" style="332" bestFit="1" customWidth="1"/>
    <col min="6672" max="6672" width="10.7109375" style="332" bestFit="1" customWidth="1"/>
    <col min="6673" max="6673" width="17.140625" style="332" bestFit="1" customWidth="1"/>
    <col min="6674" max="6674" width="9.140625" style="332"/>
    <col min="6675" max="6675" width="17.140625" style="332" bestFit="1" customWidth="1"/>
    <col min="6676" max="6676" width="9.140625" style="332"/>
    <col min="6677" max="6677" width="17.140625" style="332" bestFit="1" customWidth="1"/>
    <col min="6678" max="6912" width="9.140625" style="332"/>
    <col min="6913" max="6913" width="9" style="332" customWidth="1"/>
    <col min="6914" max="6914" width="9.140625" style="332"/>
    <col min="6915" max="6915" width="26.85546875" style="332" customWidth="1"/>
    <col min="6916" max="6916" width="9.28515625" style="332" customWidth="1"/>
    <col min="6917" max="6917" width="0.85546875" style="332" customWidth="1"/>
    <col min="6918" max="6918" width="17.7109375" style="332" customWidth="1"/>
    <col min="6919" max="6919" width="0.85546875" style="332" customWidth="1"/>
    <col min="6920" max="6920" width="17.85546875" style="332" customWidth="1"/>
    <col min="6921" max="6921" width="1.140625" style="332" customWidth="1"/>
    <col min="6922" max="6922" width="17.85546875" style="332" customWidth="1"/>
    <col min="6923" max="6923" width="1" style="332" customWidth="1"/>
    <col min="6924" max="6924" width="16.5703125" style="332" customWidth="1"/>
    <col min="6925" max="6926" width="9.140625" style="332"/>
    <col min="6927" max="6927" width="17.140625" style="332" bestFit="1" customWidth="1"/>
    <col min="6928" max="6928" width="10.7109375" style="332" bestFit="1" customWidth="1"/>
    <col min="6929" max="6929" width="17.140625" style="332" bestFit="1" customWidth="1"/>
    <col min="6930" max="6930" width="9.140625" style="332"/>
    <col min="6931" max="6931" width="17.140625" style="332" bestFit="1" customWidth="1"/>
    <col min="6932" max="6932" width="9.140625" style="332"/>
    <col min="6933" max="6933" width="17.140625" style="332" bestFit="1" customWidth="1"/>
    <col min="6934" max="7168" width="9.140625" style="332"/>
    <col min="7169" max="7169" width="9" style="332" customWidth="1"/>
    <col min="7170" max="7170" width="9.140625" style="332"/>
    <col min="7171" max="7171" width="26.85546875" style="332" customWidth="1"/>
    <col min="7172" max="7172" width="9.28515625" style="332" customWidth="1"/>
    <col min="7173" max="7173" width="0.85546875" style="332" customWidth="1"/>
    <col min="7174" max="7174" width="17.7109375" style="332" customWidth="1"/>
    <col min="7175" max="7175" width="0.85546875" style="332" customWidth="1"/>
    <col min="7176" max="7176" width="17.85546875" style="332" customWidth="1"/>
    <col min="7177" max="7177" width="1.140625" style="332" customWidth="1"/>
    <col min="7178" max="7178" width="17.85546875" style="332" customWidth="1"/>
    <col min="7179" max="7179" width="1" style="332" customWidth="1"/>
    <col min="7180" max="7180" width="16.5703125" style="332" customWidth="1"/>
    <col min="7181" max="7182" width="9.140625" style="332"/>
    <col min="7183" max="7183" width="17.140625" style="332" bestFit="1" customWidth="1"/>
    <col min="7184" max="7184" width="10.7109375" style="332" bestFit="1" customWidth="1"/>
    <col min="7185" max="7185" width="17.140625" style="332" bestFit="1" customWidth="1"/>
    <col min="7186" max="7186" width="9.140625" style="332"/>
    <col min="7187" max="7187" width="17.140625" style="332" bestFit="1" customWidth="1"/>
    <col min="7188" max="7188" width="9.140625" style="332"/>
    <col min="7189" max="7189" width="17.140625" style="332" bestFit="1" customWidth="1"/>
    <col min="7190" max="7424" width="9.140625" style="332"/>
    <col min="7425" max="7425" width="9" style="332" customWidth="1"/>
    <col min="7426" max="7426" width="9.140625" style="332"/>
    <col min="7427" max="7427" width="26.85546875" style="332" customWidth="1"/>
    <col min="7428" max="7428" width="9.28515625" style="332" customWidth="1"/>
    <col min="7429" max="7429" width="0.85546875" style="332" customWidth="1"/>
    <col min="7430" max="7430" width="17.7109375" style="332" customWidth="1"/>
    <col min="7431" max="7431" width="0.85546875" style="332" customWidth="1"/>
    <col min="7432" max="7432" width="17.85546875" style="332" customWidth="1"/>
    <col min="7433" max="7433" width="1.140625" style="332" customWidth="1"/>
    <col min="7434" max="7434" width="17.85546875" style="332" customWidth="1"/>
    <col min="7435" max="7435" width="1" style="332" customWidth="1"/>
    <col min="7436" max="7436" width="16.5703125" style="332" customWidth="1"/>
    <col min="7437" max="7438" width="9.140625" style="332"/>
    <col min="7439" max="7439" width="17.140625" style="332" bestFit="1" customWidth="1"/>
    <col min="7440" max="7440" width="10.7109375" style="332" bestFit="1" customWidth="1"/>
    <col min="7441" max="7441" width="17.140625" style="332" bestFit="1" customWidth="1"/>
    <col min="7442" max="7442" width="9.140625" style="332"/>
    <col min="7443" max="7443" width="17.140625" style="332" bestFit="1" customWidth="1"/>
    <col min="7444" max="7444" width="9.140625" style="332"/>
    <col min="7445" max="7445" width="17.140625" style="332" bestFit="1" customWidth="1"/>
    <col min="7446" max="7680" width="9.140625" style="332"/>
    <col min="7681" max="7681" width="9" style="332" customWidth="1"/>
    <col min="7682" max="7682" width="9.140625" style="332"/>
    <col min="7683" max="7683" width="26.85546875" style="332" customWidth="1"/>
    <col min="7684" max="7684" width="9.28515625" style="332" customWidth="1"/>
    <col min="7685" max="7685" width="0.85546875" style="332" customWidth="1"/>
    <col min="7686" max="7686" width="17.7109375" style="332" customWidth="1"/>
    <col min="7687" max="7687" width="0.85546875" style="332" customWidth="1"/>
    <col min="7688" max="7688" width="17.85546875" style="332" customWidth="1"/>
    <col min="7689" max="7689" width="1.140625" style="332" customWidth="1"/>
    <col min="7690" max="7690" width="17.85546875" style="332" customWidth="1"/>
    <col min="7691" max="7691" width="1" style="332" customWidth="1"/>
    <col min="7692" max="7692" width="16.5703125" style="332" customWidth="1"/>
    <col min="7693" max="7694" width="9.140625" style="332"/>
    <col min="7695" max="7695" width="17.140625" style="332" bestFit="1" customWidth="1"/>
    <col min="7696" max="7696" width="10.7109375" style="332" bestFit="1" customWidth="1"/>
    <col min="7697" max="7697" width="17.140625" style="332" bestFit="1" customWidth="1"/>
    <col min="7698" max="7698" width="9.140625" style="332"/>
    <col min="7699" max="7699" width="17.140625" style="332" bestFit="1" customWidth="1"/>
    <col min="7700" max="7700" width="9.140625" style="332"/>
    <col min="7701" max="7701" width="17.140625" style="332" bestFit="1" customWidth="1"/>
    <col min="7702" max="7936" width="9.140625" style="332"/>
    <col min="7937" max="7937" width="9" style="332" customWidth="1"/>
    <col min="7938" max="7938" width="9.140625" style="332"/>
    <col min="7939" max="7939" width="26.85546875" style="332" customWidth="1"/>
    <col min="7940" max="7940" width="9.28515625" style="332" customWidth="1"/>
    <col min="7941" max="7941" width="0.85546875" style="332" customWidth="1"/>
    <col min="7942" max="7942" width="17.7109375" style="332" customWidth="1"/>
    <col min="7943" max="7943" width="0.85546875" style="332" customWidth="1"/>
    <col min="7944" max="7944" width="17.85546875" style="332" customWidth="1"/>
    <col min="7945" max="7945" width="1.140625" style="332" customWidth="1"/>
    <col min="7946" max="7946" width="17.85546875" style="332" customWidth="1"/>
    <col min="7947" max="7947" width="1" style="332" customWidth="1"/>
    <col min="7948" max="7948" width="16.5703125" style="332" customWidth="1"/>
    <col min="7949" max="7950" width="9.140625" style="332"/>
    <col min="7951" max="7951" width="17.140625" style="332" bestFit="1" customWidth="1"/>
    <col min="7952" max="7952" width="10.7109375" style="332" bestFit="1" customWidth="1"/>
    <col min="7953" max="7953" width="17.140625" style="332" bestFit="1" customWidth="1"/>
    <col min="7954" max="7954" width="9.140625" style="332"/>
    <col min="7955" max="7955" width="17.140625" style="332" bestFit="1" customWidth="1"/>
    <col min="7956" max="7956" width="9.140625" style="332"/>
    <col min="7957" max="7957" width="17.140625" style="332" bestFit="1" customWidth="1"/>
    <col min="7958" max="8192" width="9.140625" style="332"/>
    <col min="8193" max="8193" width="9" style="332" customWidth="1"/>
    <col min="8194" max="8194" width="9.140625" style="332"/>
    <col min="8195" max="8195" width="26.85546875" style="332" customWidth="1"/>
    <col min="8196" max="8196" width="9.28515625" style="332" customWidth="1"/>
    <col min="8197" max="8197" width="0.85546875" style="332" customWidth="1"/>
    <col min="8198" max="8198" width="17.7109375" style="332" customWidth="1"/>
    <col min="8199" max="8199" width="0.85546875" style="332" customWidth="1"/>
    <col min="8200" max="8200" width="17.85546875" style="332" customWidth="1"/>
    <col min="8201" max="8201" width="1.140625" style="332" customWidth="1"/>
    <col min="8202" max="8202" width="17.85546875" style="332" customWidth="1"/>
    <col min="8203" max="8203" width="1" style="332" customWidth="1"/>
    <col min="8204" max="8204" width="16.5703125" style="332" customWidth="1"/>
    <col min="8205" max="8206" width="9.140625" style="332"/>
    <col min="8207" max="8207" width="17.140625" style="332" bestFit="1" customWidth="1"/>
    <col min="8208" max="8208" width="10.7109375" style="332" bestFit="1" customWidth="1"/>
    <col min="8209" max="8209" width="17.140625" style="332" bestFit="1" customWidth="1"/>
    <col min="8210" max="8210" width="9.140625" style="332"/>
    <col min="8211" max="8211" width="17.140625" style="332" bestFit="1" customWidth="1"/>
    <col min="8212" max="8212" width="9.140625" style="332"/>
    <col min="8213" max="8213" width="17.140625" style="332" bestFit="1" customWidth="1"/>
    <col min="8214" max="8448" width="9.140625" style="332"/>
    <col min="8449" max="8449" width="9" style="332" customWidth="1"/>
    <col min="8450" max="8450" width="9.140625" style="332"/>
    <col min="8451" max="8451" width="26.85546875" style="332" customWidth="1"/>
    <col min="8452" max="8452" width="9.28515625" style="332" customWidth="1"/>
    <col min="8453" max="8453" width="0.85546875" style="332" customWidth="1"/>
    <col min="8454" max="8454" width="17.7109375" style="332" customWidth="1"/>
    <col min="8455" max="8455" width="0.85546875" style="332" customWidth="1"/>
    <col min="8456" max="8456" width="17.85546875" style="332" customWidth="1"/>
    <col min="8457" max="8457" width="1.140625" style="332" customWidth="1"/>
    <col min="8458" max="8458" width="17.85546875" style="332" customWidth="1"/>
    <col min="8459" max="8459" width="1" style="332" customWidth="1"/>
    <col min="8460" max="8460" width="16.5703125" style="332" customWidth="1"/>
    <col min="8461" max="8462" width="9.140625" style="332"/>
    <col min="8463" max="8463" width="17.140625" style="332" bestFit="1" customWidth="1"/>
    <col min="8464" max="8464" width="10.7109375" style="332" bestFit="1" customWidth="1"/>
    <col min="8465" max="8465" width="17.140625" style="332" bestFit="1" customWidth="1"/>
    <col min="8466" max="8466" width="9.140625" style="332"/>
    <col min="8467" max="8467" width="17.140625" style="332" bestFit="1" customWidth="1"/>
    <col min="8468" max="8468" width="9.140625" style="332"/>
    <col min="8469" max="8469" width="17.140625" style="332" bestFit="1" customWidth="1"/>
    <col min="8470" max="8704" width="9.140625" style="332"/>
    <col min="8705" max="8705" width="9" style="332" customWidth="1"/>
    <col min="8706" max="8706" width="9.140625" style="332"/>
    <col min="8707" max="8707" width="26.85546875" style="332" customWidth="1"/>
    <col min="8708" max="8708" width="9.28515625" style="332" customWidth="1"/>
    <col min="8709" max="8709" width="0.85546875" style="332" customWidth="1"/>
    <col min="8710" max="8710" width="17.7109375" style="332" customWidth="1"/>
    <col min="8711" max="8711" width="0.85546875" style="332" customWidth="1"/>
    <col min="8712" max="8712" width="17.85546875" style="332" customWidth="1"/>
    <col min="8713" max="8713" width="1.140625" style="332" customWidth="1"/>
    <col min="8714" max="8714" width="17.85546875" style="332" customWidth="1"/>
    <col min="8715" max="8715" width="1" style="332" customWidth="1"/>
    <col min="8716" max="8716" width="16.5703125" style="332" customWidth="1"/>
    <col min="8717" max="8718" width="9.140625" style="332"/>
    <col min="8719" max="8719" width="17.140625" style="332" bestFit="1" customWidth="1"/>
    <col min="8720" max="8720" width="10.7109375" style="332" bestFit="1" customWidth="1"/>
    <col min="8721" max="8721" width="17.140625" style="332" bestFit="1" customWidth="1"/>
    <col min="8722" max="8722" width="9.140625" style="332"/>
    <col min="8723" max="8723" width="17.140625" style="332" bestFit="1" customWidth="1"/>
    <col min="8724" max="8724" width="9.140625" style="332"/>
    <col min="8725" max="8725" width="17.140625" style="332" bestFit="1" customWidth="1"/>
    <col min="8726" max="8960" width="9.140625" style="332"/>
    <col min="8961" max="8961" width="9" style="332" customWidth="1"/>
    <col min="8962" max="8962" width="9.140625" style="332"/>
    <col min="8963" max="8963" width="26.85546875" style="332" customWidth="1"/>
    <col min="8964" max="8964" width="9.28515625" style="332" customWidth="1"/>
    <col min="8965" max="8965" width="0.85546875" style="332" customWidth="1"/>
    <col min="8966" max="8966" width="17.7109375" style="332" customWidth="1"/>
    <col min="8967" max="8967" width="0.85546875" style="332" customWidth="1"/>
    <col min="8968" max="8968" width="17.85546875" style="332" customWidth="1"/>
    <col min="8969" max="8969" width="1.140625" style="332" customWidth="1"/>
    <col min="8970" max="8970" width="17.85546875" style="332" customWidth="1"/>
    <col min="8971" max="8971" width="1" style="332" customWidth="1"/>
    <col min="8972" max="8972" width="16.5703125" style="332" customWidth="1"/>
    <col min="8973" max="8974" width="9.140625" style="332"/>
    <col min="8975" max="8975" width="17.140625" style="332" bestFit="1" customWidth="1"/>
    <col min="8976" max="8976" width="10.7109375" style="332" bestFit="1" customWidth="1"/>
    <col min="8977" max="8977" width="17.140625" style="332" bestFit="1" customWidth="1"/>
    <col min="8978" max="8978" width="9.140625" style="332"/>
    <col min="8979" max="8979" width="17.140625" style="332" bestFit="1" customWidth="1"/>
    <col min="8980" max="8980" width="9.140625" style="332"/>
    <col min="8981" max="8981" width="17.140625" style="332" bestFit="1" customWidth="1"/>
    <col min="8982" max="9216" width="9.140625" style="332"/>
    <col min="9217" max="9217" width="9" style="332" customWidth="1"/>
    <col min="9218" max="9218" width="9.140625" style="332"/>
    <col min="9219" max="9219" width="26.85546875" style="332" customWidth="1"/>
    <col min="9220" max="9220" width="9.28515625" style="332" customWidth="1"/>
    <col min="9221" max="9221" width="0.85546875" style="332" customWidth="1"/>
    <col min="9222" max="9222" width="17.7109375" style="332" customWidth="1"/>
    <col min="9223" max="9223" width="0.85546875" style="332" customWidth="1"/>
    <col min="9224" max="9224" width="17.85546875" style="332" customWidth="1"/>
    <col min="9225" max="9225" width="1.140625" style="332" customWidth="1"/>
    <col min="9226" max="9226" width="17.85546875" style="332" customWidth="1"/>
    <col min="9227" max="9227" width="1" style="332" customWidth="1"/>
    <col min="9228" max="9228" width="16.5703125" style="332" customWidth="1"/>
    <col min="9229" max="9230" width="9.140625" style="332"/>
    <col min="9231" max="9231" width="17.140625" style="332" bestFit="1" customWidth="1"/>
    <col min="9232" max="9232" width="10.7109375" style="332" bestFit="1" customWidth="1"/>
    <col min="9233" max="9233" width="17.140625" style="332" bestFit="1" customWidth="1"/>
    <col min="9234" max="9234" width="9.140625" style="332"/>
    <col min="9235" max="9235" width="17.140625" style="332" bestFit="1" customWidth="1"/>
    <col min="9236" max="9236" width="9.140625" style="332"/>
    <col min="9237" max="9237" width="17.140625" style="332" bestFit="1" customWidth="1"/>
    <col min="9238" max="9472" width="9.140625" style="332"/>
    <col min="9473" max="9473" width="9" style="332" customWidth="1"/>
    <col min="9474" max="9474" width="9.140625" style="332"/>
    <col min="9475" max="9475" width="26.85546875" style="332" customWidth="1"/>
    <col min="9476" max="9476" width="9.28515625" style="332" customWidth="1"/>
    <col min="9477" max="9477" width="0.85546875" style="332" customWidth="1"/>
    <col min="9478" max="9478" width="17.7109375" style="332" customWidth="1"/>
    <col min="9479" max="9479" width="0.85546875" style="332" customWidth="1"/>
    <col min="9480" max="9480" width="17.85546875" style="332" customWidth="1"/>
    <col min="9481" max="9481" width="1.140625" style="332" customWidth="1"/>
    <col min="9482" max="9482" width="17.85546875" style="332" customWidth="1"/>
    <col min="9483" max="9483" width="1" style="332" customWidth="1"/>
    <col min="9484" max="9484" width="16.5703125" style="332" customWidth="1"/>
    <col min="9485" max="9486" width="9.140625" style="332"/>
    <col min="9487" max="9487" width="17.140625" style="332" bestFit="1" customWidth="1"/>
    <col min="9488" max="9488" width="10.7109375" style="332" bestFit="1" customWidth="1"/>
    <col min="9489" max="9489" width="17.140625" style="332" bestFit="1" customWidth="1"/>
    <col min="9490" max="9490" width="9.140625" style="332"/>
    <col min="9491" max="9491" width="17.140625" style="332" bestFit="1" customWidth="1"/>
    <col min="9492" max="9492" width="9.140625" style="332"/>
    <col min="9493" max="9493" width="17.140625" style="332" bestFit="1" customWidth="1"/>
    <col min="9494" max="9728" width="9.140625" style="332"/>
    <col min="9729" max="9729" width="9" style="332" customWidth="1"/>
    <col min="9730" max="9730" width="9.140625" style="332"/>
    <col min="9731" max="9731" width="26.85546875" style="332" customWidth="1"/>
    <col min="9732" max="9732" width="9.28515625" style="332" customWidth="1"/>
    <col min="9733" max="9733" width="0.85546875" style="332" customWidth="1"/>
    <col min="9734" max="9734" width="17.7109375" style="332" customWidth="1"/>
    <col min="9735" max="9735" width="0.85546875" style="332" customWidth="1"/>
    <col min="9736" max="9736" width="17.85546875" style="332" customWidth="1"/>
    <col min="9737" max="9737" width="1.140625" style="332" customWidth="1"/>
    <col min="9738" max="9738" width="17.85546875" style="332" customWidth="1"/>
    <col min="9739" max="9739" width="1" style="332" customWidth="1"/>
    <col min="9740" max="9740" width="16.5703125" style="332" customWidth="1"/>
    <col min="9741" max="9742" width="9.140625" style="332"/>
    <col min="9743" max="9743" width="17.140625" style="332" bestFit="1" customWidth="1"/>
    <col min="9744" max="9744" width="10.7109375" style="332" bestFit="1" customWidth="1"/>
    <col min="9745" max="9745" width="17.140625" style="332" bestFit="1" customWidth="1"/>
    <col min="9746" max="9746" width="9.140625" style="332"/>
    <col min="9747" max="9747" width="17.140625" style="332" bestFit="1" customWidth="1"/>
    <col min="9748" max="9748" width="9.140625" style="332"/>
    <col min="9749" max="9749" width="17.140625" style="332" bestFit="1" customWidth="1"/>
    <col min="9750" max="9984" width="9.140625" style="332"/>
    <col min="9985" max="9985" width="9" style="332" customWidth="1"/>
    <col min="9986" max="9986" width="9.140625" style="332"/>
    <col min="9987" max="9987" width="26.85546875" style="332" customWidth="1"/>
    <col min="9988" max="9988" width="9.28515625" style="332" customWidth="1"/>
    <col min="9989" max="9989" width="0.85546875" style="332" customWidth="1"/>
    <col min="9990" max="9990" width="17.7109375" style="332" customWidth="1"/>
    <col min="9991" max="9991" width="0.85546875" style="332" customWidth="1"/>
    <col min="9992" max="9992" width="17.85546875" style="332" customWidth="1"/>
    <col min="9993" max="9993" width="1.140625" style="332" customWidth="1"/>
    <col min="9994" max="9994" width="17.85546875" style="332" customWidth="1"/>
    <col min="9995" max="9995" width="1" style="332" customWidth="1"/>
    <col min="9996" max="9996" width="16.5703125" style="332" customWidth="1"/>
    <col min="9997" max="9998" width="9.140625" style="332"/>
    <col min="9999" max="9999" width="17.140625" style="332" bestFit="1" customWidth="1"/>
    <col min="10000" max="10000" width="10.7109375" style="332" bestFit="1" customWidth="1"/>
    <col min="10001" max="10001" width="17.140625" style="332" bestFit="1" customWidth="1"/>
    <col min="10002" max="10002" width="9.140625" style="332"/>
    <col min="10003" max="10003" width="17.140625" style="332" bestFit="1" customWidth="1"/>
    <col min="10004" max="10004" width="9.140625" style="332"/>
    <col min="10005" max="10005" width="17.140625" style="332" bestFit="1" customWidth="1"/>
    <col min="10006" max="10240" width="9.140625" style="332"/>
    <col min="10241" max="10241" width="9" style="332" customWidth="1"/>
    <col min="10242" max="10242" width="9.140625" style="332"/>
    <col min="10243" max="10243" width="26.85546875" style="332" customWidth="1"/>
    <col min="10244" max="10244" width="9.28515625" style="332" customWidth="1"/>
    <col min="10245" max="10245" width="0.85546875" style="332" customWidth="1"/>
    <col min="10246" max="10246" width="17.7109375" style="332" customWidth="1"/>
    <col min="10247" max="10247" width="0.85546875" style="332" customWidth="1"/>
    <col min="10248" max="10248" width="17.85546875" style="332" customWidth="1"/>
    <col min="10249" max="10249" width="1.140625" style="332" customWidth="1"/>
    <col min="10250" max="10250" width="17.85546875" style="332" customWidth="1"/>
    <col min="10251" max="10251" width="1" style="332" customWidth="1"/>
    <col min="10252" max="10252" width="16.5703125" style="332" customWidth="1"/>
    <col min="10253" max="10254" width="9.140625" style="332"/>
    <col min="10255" max="10255" width="17.140625" style="332" bestFit="1" customWidth="1"/>
    <col min="10256" max="10256" width="10.7109375" style="332" bestFit="1" customWidth="1"/>
    <col min="10257" max="10257" width="17.140625" style="332" bestFit="1" customWidth="1"/>
    <col min="10258" max="10258" width="9.140625" style="332"/>
    <col min="10259" max="10259" width="17.140625" style="332" bestFit="1" customWidth="1"/>
    <col min="10260" max="10260" width="9.140625" style="332"/>
    <col min="10261" max="10261" width="17.140625" style="332" bestFit="1" customWidth="1"/>
    <col min="10262" max="10496" width="9.140625" style="332"/>
    <col min="10497" max="10497" width="9" style="332" customWidth="1"/>
    <col min="10498" max="10498" width="9.140625" style="332"/>
    <col min="10499" max="10499" width="26.85546875" style="332" customWidth="1"/>
    <col min="10500" max="10500" width="9.28515625" style="332" customWidth="1"/>
    <col min="10501" max="10501" width="0.85546875" style="332" customWidth="1"/>
    <col min="10502" max="10502" width="17.7109375" style="332" customWidth="1"/>
    <col min="10503" max="10503" width="0.85546875" style="332" customWidth="1"/>
    <col min="10504" max="10504" width="17.85546875" style="332" customWidth="1"/>
    <col min="10505" max="10505" width="1.140625" style="332" customWidth="1"/>
    <col min="10506" max="10506" width="17.85546875" style="332" customWidth="1"/>
    <col min="10507" max="10507" width="1" style="332" customWidth="1"/>
    <col min="10508" max="10508" width="16.5703125" style="332" customWidth="1"/>
    <col min="10509" max="10510" width="9.140625" style="332"/>
    <col min="10511" max="10511" width="17.140625" style="332" bestFit="1" customWidth="1"/>
    <col min="10512" max="10512" width="10.7109375" style="332" bestFit="1" customWidth="1"/>
    <col min="10513" max="10513" width="17.140625" style="332" bestFit="1" customWidth="1"/>
    <col min="10514" max="10514" width="9.140625" style="332"/>
    <col min="10515" max="10515" width="17.140625" style="332" bestFit="1" customWidth="1"/>
    <col min="10516" max="10516" width="9.140625" style="332"/>
    <col min="10517" max="10517" width="17.140625" style="332" bestFit="1" customWidth="1"/>
    <col min="10518" max="10752" width="9.140625" style="332"/>
    <col min="10753" max="10753" width="9" style="332" customWidth="1"/>
    <col min="10754" max="10754" width="9.140625" style="332"/>
    <col min="10755" max="10755" width="26.85546875" style="332" customWidth="1"/>
    <col min="10756" max="10756" width="9.28515625" style="332" customWidth="1"/>
    <col min="10757" max="10757" width="0.85546875" style="332" customWidth="1"/>
    <col min="10758" max="10758" width="17.7109375" style="332" customWidth="1"/>
    <col min="10759" max="10759" width="0.85546875" style="332" customWidth="1"/>
    <col min="10760" max="10760" width="17.85546875" style="332" customWidth="1"/>
    <col min="10761" max="10761" width="1.140625" style="332" customWidth="1"/>
    <col min="10762" max="10762" width="17.85546875" style="332" customWidth="1"/>
    <col min="10763" max="10763" width="1" style="332" customWidth="1"/>
    <col min="10764" max="10764" width="16.5703125" style="332" customWidth="1"/>
    <col min="10765" max="10766" width="9.140625" style="332"/>
    <col min="10767" max="10767" width="17.140625" style="332" bestFit="1" customWidth="1"/>
    <col min="10768" max="10768" width="10.7109375" style="332" bestFit="1" customWidth="1"/>
    <col min="10769" max="10769" width="17.140625" style="332" bestFit="1" customWidth="1"/>
    <col min="10770" max="10770" width="9.140625" style="332"/>
    <col min="10771" max="10771" width="17.140625" style="332" bestFit="1" customWidth="1"/>
    <col min="10772" max="10772" width="9.140625" style="332"/>
    <col min="10773" max="10773" width="17.140625" style="332" bestFit="1" customWidth="1"/>
    <col min="10774" max="11008" width="9.140625" style="332"/>
    <col min="11009" max="11009" width="9" style="332" customWidth="1"/>
    <col min="11010" max="11010" width="9.140625" style="332"/>
    <col min="11011" max="11011" width="26.85546875" style="332" customWidth="1"/>
    <col min="11012" max="11012" width="9.28515625" style="332" customWidth="1"/>
    <col min="11013" max="11013" width="0.85546875" style="332" customWidth="1"/>
    <col min="11014" max="11014" width="17.7109375" style="332" customWidth="1"/>
    <col min="11015" max="11015" width="0.85546875" style="332" customWidth="1"/>
    <col min="11016" max="11016" width="17.85546875" style="332" customWidth="1"/>
    <col min="11017" max="11017" width="1.140625" style="332" customWidth="1"/>
    <col min="11018" max="11018" width="17.85546875" style="332" customWidth="1"/>
    <col min="11019" max="11019" width="1" style="332" customWidth="1"/>
    <col min="11020" max="11020" width="16.5703125" style="332" customWidth="1"/>
    <col min="11021" max="11022" width="9.140625" style="332"/>
    <col min="11023" max="11023" width="17.140625" style="332" bestFit="1" customWidth="1"/>
    <col min="11024" max="11024" width="10.7109375" style="332" bestFit="1" customWidth="1"/>
    <col min="11025" max="11025" width="17.140625" style="332" bestFit="1" customWidth="1"/>
    <col min="11026" max="11026" width="9.140625" style="332"/>
    <col min="11027" max="11027" width="17.140625" style="332" bestFit="1" customWidth="1"/>
    <col min="11028" max="11028" width="9.140625" style="332"/>
    <col min="11029" max="11029" width="17.140625" style="332" bestFit="1" customWidth="1"/>
    <col min="11030" max="11264" width="9.140625" style="332"/>
    <col min="11265" max="11265" width="9" style="332" customWidth="1"/>
    <col min="11266" max="11266" width="9.140625" style="332"/>
    <col min="11267" max="11267" width="26.85546875" style="332" customWidth="1"/>
    <col min="11268" max="11268" width="9.28515625" style="332" customWidth="1"/>
    <col min="11269" max="11269" width="0.85546875" style="332" customWidth="1"/>
    <col min="11270" max="11270" width="17.7109375" style="332" customWidth="1"/>
    <col min="11271" max="11271" width="0.85546875" style="332" customWidth="1"/>
    <col min="11272" max="11272" width="17.85546875" style="332" customWidth="1"/>
    <col min="11273" max="11273" width="1.140625" style="332" customWidth="1"/>
    <col min="11274" max="11274" width="17.85546875" style="332" customWidth="1"/>
    <col min="11275" max="11275" width="1" style="332" customWidth="1"/>
    <col min="11276" max="11276" width="16.5703125" style="332" customWidth="1"/>
    <col min="11277" max="11278" width="9.140625" style="332"/>
    <col min="11279" max="11279" width="17.140625" style="332" bestFit="1" customWidth="1"/>
    <col min="11280" max="11280" width="10.7109375" style="332" bestFit="1" customWidth="1"/>
    <col min="11281" max="11281" width="17.140625" style="332" bestFit="1" customWidth="1"/>
    <col min="11282" max="11282" width="9.140625" style="332"/>
    <col min="11283" max="11283" width="17.140625" style="332" bestFit="1" customWidth="1"/>
    <col min="11284" max="11284" width="9.140625" style="332"/>
    <col min="11285" max="11285" width="17.140625" style="332" bestFit="1" customWidth="1"/>
    <col min="11286" max="11520" width="9.140625" style="332"/>
    <col min="11521" max="11521" width="9" style="332" customWidth="1"/>
    <col min="11522" max="11522" width="9.140625" style="332"/>
    <col min="11523" max="11523" width="26.85546875" style="332" customWidth="1"/>
    <col min="11524" max="11524" width="9.28515625" style="332" customWidth="1"/>
    <col min="11525" max="11525" width="0.85546875" style="332" customWidth="1"/>
    <col min="11526" max="11526" width="17.7109375" style="332" customWidth="1"/>
    <col min="11527" max="11527" width="0.85546875" style="332" customWidth="1"/>
    <col min="11528" max="11528" width="17.85546875" style="332" customWidth="1"/>
    <col min="11529" max="11529" width="1.140625" style="332" customWidth="1"/>
    <col min="11530" max="11530" width="17.85546875" style="332" customWidth="1"/>
    <col min="11531" max="11531" width="1" style="332" customWidth="1"/>
    <col min="11532" max="11532" width="16.5703125" style="332" customWidth="1"/>
    <col min="11533" max="11534" width="9.140625" style="332"/>
    <col min="11535" max="11535" width="17.140625" style="332" bestFit="1" customWidth="1"/>
    <col min="11536" max="11536" width="10.7109375" style="332" bestFit="1" customWidth="1"/>
    <col min="11537" max="11537" width="17.140625" style="332" bestFit="1" customWidth="1"/>
    <col min="11538" max="11538" width="9.140625" style="332"/>
    <col min="11539" max="11539" width="17.140625" style="332" bestFit="1" customWidth="1"/>
    <col min="11540" max="11540" width="9.140625" style="332"/>
    <col min="11541" max="11541" width="17.140625" style="332" bestFit="1" customWidth="1"/>
    <col min="11542" max="11776" width="9.140625" style="332"/>
    <col min="11777" max="11777" width="9" style="332" customWidth="1"/>
    <col min="11778" max="11778" width="9.140625" style="332"/>
    <col min="11779" max="11779" width="26.85546875" style="332" customWidth="1"/>
    <col min="11780" max="11780" width="9.28515625" style="332" customWidth="1"/>
    <col min="11781" max="11781" width="0.85546875" style="332" customWidth="1"/>
    <col min="11782" max="11782" width="17.7109375" style="332" customWidth="1"/>
    <col min="11783" max="11783" width="0.85546875" style="332" customWidth="1"/>
    <col min="11784" max="11784" width="17.85546875" style="332" customWidth="1"/>
    <col min="11785" max="11785" width="1.140625" style="332" customWidth="1"/>
    <col min="11786" max="11786" width="17.85546875" style="332" customWidth="1"/>
    <col min="11787" max="11787" width="1" style="332" customWidth="1"/>
    <col min="11788" max="11788" width="16.5703125" style="332" customWidth="1"/>
    <col min="11789" max="11790" width="9.140625" style="332"/>
    <col min="11791" max="11791" width="17.140625" style="332" bestFit="1" customWidth="1"/>
    <col min="11792" max="11792" width="10.7109375" style="332" bestFit="1" customWidth="1"/>
    <col min="11793" max="11793" width="17.140625" style="332" bestFit="1" customWidth="1"/>
    <col min="11794" max="11794" width="9.140625" style="332"/>
    <col min="11795" max="11795" width="17.140625" style="332" bestFit="1" customWidth="1"/>
    <col min="11796" max="11796" width="9.140625" style="332"/>
    <col min="11797" max="11797" width="17.140625" style="332" bestFit="1" customWidth="1"/>
    <col min="11798" max="12032" width="9.140625" style="332"/>
    <col min="12033" max="12033" width="9" style="332" customWidth="1"/>
    <col min="12034" max="12034" width="9.140625" style="332"/>
    <col min="12035" max="12035" width="26.85546875" style="332" customWidth="1"/>
    <col min="12036" max="12036" width="9.28515625" style="332" customWidth="1"/>
    <col min="12037" max="12037" width="0.85546875" style="332" customWidth="1"/>
    <col min="12038" max="12038" width="17.7109375" style="332" customWidth="1"/>
    <col min="12039" max="12039" width="0.85546875" style="332" customWidth="1"/>
    <col min="12040" max="12040" width="17.85546875" style="332" customWidth="1"/>
    <col min="12041" max="12041" width="1.140625" style="332" customWidth="1"/>
    <col min="12042" max="12042" width="17.85546875" style="332" customWidth="1"/>
    <col min="12043" max="12043" width="1" style="332" customWidth="1"/>
    <col min="12044" max="12044" width="16.5703125" style="332" customWidth="1"/>
    <col min="12045" max="12046" width="9.140625" style="332"/>
    <col min="12047" max="12047" width="17.140625" style="332" bestFit="1" customWidth="1"/>
    <col min="12048" max="12048" width="10.7109375" style="332" bestFit="1" customWidth="1"/>
    <col min="12049" max="12049" width="17.140625" style="332" bestFit="1" customWidth="1"/>
    <col min="12050" max="12050" width="9.140625" style="332"/>
    <col min="12051" max="12051" width="17.140625" style="332" bestFit="1" customWidth="1"/>
    <col min="12052" max="12052" width="9.140625" style="332"/>
    <col min="12053" max="12053" width="17.140625" style="332" bestFit="1" customWidth="1"/>
    <col min="12054" max="12288" width="9.140625" style="332"/>
    <col min="12289" max="12289" width="9" style="332" customWidth="1"/>
    <col min="12290" max="12290" width="9.140625" style="332"/>
    <col min="12291" max="12291" width="26.85546875" style="332" customWidth="1"/>
    <col min="12292" max="12292" width="9.28515625" style="332" customWidth="1"/>
    <col min="12293" max="12293" width="0.85546875" style="332" customWidth="1"/>
    <col min="12294" max="12294" width="17.7109375" style="332" customWidth="1"/>
    <col min="12295" max="12295" width="0.85546875" style="332" customWidth="1"/>
    <col min="12296" max="12296" width="17.85546875" style="332" customWidth="1"/>
    <col min="12297" max="12297" width="1.140625" style="332" customWidth="1"/>
    <col min="12298" max="12298" width="17.85546875" style="332" customWidth="1"/>
    <col min="12299" max="12299" width="1" style="332" customWidth="1"/>
    <col min="12300" max="12300" width="16.5703125" style="332" customWidth="1"/>
    <col min="12301" max="12302" width="9.140625" style="332"/>
    <col min="12303" max="12303" width="17.140625" style="332" bestFit="1" customWidth="1"/>
    <col min="12304" max="12304" width="10.7109375" style="332" bestFit="1" customWidth="1"/>
    <col min="12305" max="12305" width="17.140625" style="332" bestFit="1" customWidth="1"/>
    <col min="12306" max="12306" width="9.140625" style="332"/>
    <col min="12307" max="12307" width="17.140625" style="332" bestFit="1" customWidth="1"/>
    <col min="12308" max="12308" width="9.140625" style="332"/>
    <col min="12309" max="12309" width="17.140625" style="332" bestFit="1" customWidth="1"/>
    <col min="12310" max="12544" width="9.140625" style="332"/>
    <col min="12545" max="12545" width="9" style="332" customWidth="1"/>
    <col min="12546" max="12546" width="9.140625" style="332"/>
    <col min="12547" max="12547" width="26.85546875" style="332" customWidth="1"/>
    <col min="12548" max="12548" width="9.28515625" style="332" customWidth="1"/>
    <col min="12549" max="12549" width="0.85546875" style="332" customWidth="1"/>
    <col min="12550" max="12550" width="17.7109375" style="332" customWidth="1"/>
    <col min="12551" max="12551" width="0.85546875" style="332" customWidth="1"/>
    <col min="12552" max="12552" width="17.85546875" style="332" customWidth="1"/>
    <col min="12553" max="12553" width="1.140625" style="332" customWidth="1"/>
    <col min="12554" max="12554" width="17.85546875" style="332" customWidth="1"/>
    <col min="12555" max="12555" width="1" style="332" customWidth="1"/>
    <col min="12556" max="12556" width="16.5703125" style="332" customWidth="1"/>
    <col min="12557" max="12558" width="9.140625" style="332"/>
    <col min="12559" max="12559" width="17.140625" style="332" bestFit="1" customWidth="1"/>
    <col min="12560" max="12560" width="10.7109375" style="332" bestFit="1" customWidth="1"/>
    <col min="12561" max="12561" width="17.140625" style="332" bestFit="1" customWidth="1"/>
    <col min="12562" max="12562" width="9.140625" style="332"/>
    <col min="12563" max="12563" width="17.140625" style="332" bestFit="1" customWidth="1"/>
    <col min="12564" max="12564" width="9.140625" style="332"/>
    <col min="12565" max="12565" width="17.140625" style="332" bestFit="1" customWidth="1"/>
    <col min="12566" max="12800" width="9.140625" style="332"/>
    <col min="12801" max="12801" width="9" style="332" customWidth="1"/>
    <col min="12802" max="12802" width="9.140625" style="332"/>
    <col min="12803" max="12803" width="26.85546875" style="332" customWidth="1"/>
    <col min="12804" max="12804" width="9.28515625" style="332" customWidth="1"/>
    <col min="12805" max="12805" width="0.85546875" style="332" customWidth="1"/>
    <col min="12806" max="12806" width="17.7109375" style="332" customWidth="1"/>
    <col min="12807" max="12807" width="0.85546875" style="332" customWidth="1"/>
    <col min="12808" max="12808" width="17.85546875" style="332" customWidth="1"/>
    <col min="12809" max="12809" width="1.140625" style="332" customWidth="1"/>
    <col min="12810" max="12810" width="17.85546875" style="332" customWidth="1"/>
    <col min="12811" max="12811" width="1" style="332" customWidth="1"/>
    <col min="12812" max="12812" width="16.5703125" style="332" customWidth="1"/>
    <col min="12813" max="12814" width="9.140625" style="332"/>
    <col min="12815" max="12815" width="17.140625" style="332" bestFit="1" customWidth="1"/>
    <col min="12816" max="12816" width="10.7109375" style="332" bestFit="1" customWidth="1"/>
    <col min="12817" max="12817" width="17.140625" style="332" bestFit="1" customWidth="1"/>
    <col min="12818" max="12818" width="9.140625" style="332"/>
    <col min="12819" max="12819" width="17.140625" style="332" bestFit="1" customWidth="1"/>
    <col min="12820" max="12820" width="9.140625" style="332"/>
    <col min="12821" max="12821" width="17.140625" style="332" bestFit="1" customWidth="1"/>
    <col min="12822" max="13056" width="9.140625" style="332"/>
    <col min="13057" max="13057" width="9" style="332" customWidth="1"/>
    <col min="13058" max="13058" width="9.140625" style="332"/>
    <col min="13059" max="13059" width="26.85546875" style="332" customWidth="1"/>
    <col min="13060" max="13060" width="9.28515625" style="332" customWidth="1"/>
    <col min="13061" max="13061" width="0.85546875" style="332" customWidth="1"/>
    <col min="13062" max="13062" width="17.7109375" style="332" customWidth="1"/>
    <col min="13063" max="13063" width="0.85546875" style="332" customWidth="1"/>
    <col min="13064" max="13064" width="17.85546875" style="332" customWidth="1"/>
    <col min="13065" max="13065" width="1.140625" style="332" customWidth="1"/>
    <col min="13066" max="13066" width="17.85546875" style="332" customWidth="1"/>
    <col min="13067" max="13067" width="1" style="332" customWidth="1"/>
    <col min="13068" max="13068" width="16.5703125" style="332" customWidth="1"/>
    <col min="13069" max="13070" width="9.140625" style="332"/>
    <col min="13071" max="13071" width="17.140625" style="332" bestFit="1" customWidth="1"/>
    <col min="13072" max="13072" width="10.7109375" style="332" bestFit="1" customWidth="1"/>
    <col min="13073" max="13073" width="17.140625" style="332" bestFit="1" customWidth="1"/>
    <col min="13074" max="13074" width="9.140625" style="332"/>
    <col min="13075" max="13075" width="17.140625" style="332" bestFit="1" customWidth="1"/>
    <col min="13076" max="13076" width="9.140625" style="332"/>
    <col min="13077" max="13077" width="17.140625" style="332" bestFit="1" customWidth="1"/>
    <col min="13078" max="13312" width="9.140625" style="332"/>
    <col min="13313" max="13313" width="9" style="332" customWidth="1"/>
    <col min="13314" max="13314" width="9.140625" style="332"/>
    <col min="13315" max="13315" width="26.85546875" style="332" customWidth="1"/>
    <col min="13316" max="13316" width="9.28515625" style="332" customWidth="1"/>
    <col min="13317" max="13317" width="0.85546875" style="332" customWidth="1"/>
    <col min="13318" max="13318" width="17.7109375" style="332" customWidth="1"/>
    <col min="13319" max="13319" width="0.85546875" style="332" customWidth="1"/>
    <col min="13320" max="13320" width="17.85546875" style="332" customWidth="1"/>
    <col min="13321" max="13321" width="1.140625" style="332" customWidth="1"/>
    <col min="13322" max="13322" width="17.85546875" style="332" customWidth="1"/>
    <col min="13323" max="13323" width="1" style="332" customWidth="1"/>
    <col min="13324" max="13324" width="16.5703125" style="332" customWidth="1"/>
    <col min="13325" max="13326" width="9.140625" style="332"/>
    <col min="13327" max="13327" width="17.140625" style="332" bestFit="1" customWidth="1"/>
    <col min="13328" max="13328" width="10.7109375" style="332" bestFit="1" customWidth="1"/>
    <col min="13329" max="13329" width="17.140625" style="332" bestFit="1" customWidth="1"/>
    <col min="13330" max="13330" width="9.140625" style="332"/>
    <col min="13331" max="13331" width="17.140625" style="332" bestFit="1" customWidth="1"/>
    <col min="13332" max="13332" width="9.140625" style="332"/>
    <col min="13333" max="13333" width="17.140625" style="332" bestFit="1" customWidth="1"/>
    <col min="13334" max="13568" width="9.140625" style="332"/>
    <col min="13569" max="13569" width="9" style="332" customWidth="1"/>
    <col min="13570" max="13570" width="9.140625" style="332"/>
    <col min="13571" max="13571" width="26.85546875" style="332" customWidth="1"/>
    <col min="13572" max="13572" width="9.28515625" style="332" customWidth="1"/>
    <col min="13573" max="13573" width="0.85546875" style="332" customWidth="1"/>
    <col min="13574" max="13574" width="17.7109375" style="332" customWidth="1"/>
    <col min="13575" max="13575" width="0.85546875" style="332" customWidth="1"/>
    <col min="13576" max="13576" width="17.85546875" style="332" customWidth="1"/>
    <col min="13577" max="13577" width="1.140625" style="332" customWidth="1"/>
    <col min="13578" max="13578" width="17.85546875" style="332" customWidth="1"/>
    <col min="13579" max="13579" width="1" style="332" customWidth="1"/>
    <col min="13580" max="13580" width="16.5703125" style="332" customWidth="1"/>
    <col min="13581" max="13582" width="9.140625" style="332"/>
    <col min="13583" max="13583" width="17.140625" style="332" bestFit="1" customWidth="1"/>
    <col min="13584" max="13584" width="10.7109375" style="332" bestFit="1" customWidth="1"/>
    <col min="13585" max="13585" width="17.140625" style="332" bestFit="1" customWidth="1"/>
    <col min="13586" max="13586" width="9.140625" style="332"/>
    <col min="13587" max="13587" width="17.140625" style="332" bestFit="1" customWidth="1"/>
    <col min="13588" max="13588" width="9.140625" style="332"/>
    <col min="13589" max="13589" width="17.140625" style="332" bestFit="1" customWidth="1"/>
    <col min="13590" max="13824" width="9.140625" style="332"/>
    <col min="13825" max="13825" width="9" style="332" customWidth="1"/>
    <col min="13826" max="13826" width="9.140625" style="332"/>
    <col min="13827" max="13827" width="26.85546875" style="332" customWidth="1"/>
    <col min="13828" max="13828" width="9.28515625" style="332" customWidth="1"/>
    <col min="13829" max="13829" width="0.85546875" style="332" customWidth="1"/>
    <col min="13830" max="13830" width="17.7109375" style="332" customWidth="1"/>
    <col min="13831" max="13831" width="0.85546875" style="332" customWidth="1"/>
    <col min="13832" max="13832" width="17.85546875" style="332" customWidth="1"/>
    <col min="13833" max="13833" width="1.140625" style="332" customWidth="1"/>
    <col min="13834" max="13834" width="17.85546875" style="332" customWidth="1"/>
    <col min="13835" max="13835" width="1" style="332" customWidth="1"/>
    <col min="13836" max="13836" width="16.5703125" style="332" customWidth="1"/>
    <col min="13837" max="13838" width="9.140625" style="332"/>
    <col min="13839" max="13839" width="17.140625" style="332" bestFit="1" customWidth="1"/>
    <col min="13840" max="13840" width="10.7109375" style="332" bestFit="1" customWidth="1"/>
    <col min="13841" max="13841" width="17.140625" style="332" bestFit="1" customWidth="1"/>
    <col min="13842" max="13842" width="9.140625" style="332"/>
    <col min="13843" max="13843" width="17.140625" style="332" bestFit="1" customWidth="1"/>
    <col min="13844" max="13844" width="9.140625" style="332"/>
    <col min="13845" max="13845" width="17.140625" style="332" bestFit="1" customWidth="1"/>
    <col min="13846" max="14080" width="9.140625" style="332"/>
    <col min="14081" max="14081" width="9" style="332" customWidth="1"/>
    <col min="14082" max="14082" width="9.140625" style="332"/>
    <col min="14083" max="14083" width="26.85546875" style="332" customWidth="1"/>
    <col min="14084" max="14084" width="9.28515625" style="332" customWidth="1"/>
    <col min="14085" max="14085" width="0.85546875" style="332" customWidth="1"/>
    <col min="14086" max="14086" width="17.7109375" style="332" customWidth="1"/>
    <col min="14087" max="14087" width="0.85546875" style="332" customWidth="1"/>
    <col min="14088" max="14088" width="17.85546875" style="332" customWidth="1"/>
    <col min="14089" max="14089" width="1.140625" style="332" customWidth="1"/>
    <col min="14090" max="14090" width="17.85546875" style="332" customWidth="1"/>
    <col min="14091" max="14091" width="1" style="332" customWidth="1"/>
    <col min="14092" max="14092" width="16.5703125" style="332" customWidth="1"/>
    <col min="14093" max="14094" width="9.140625" style="332"/>
    <col min="14095" max="14095" width="17.140625" style="332" bestFit="1" customWidth="1"/>
    <col min="14096" max="14096" width="10.7109375" style="332" bestFit="1" customWidth="1"/>
    <col min="14097" max="14097" width="17.140625" style="332" bestFit="1" customWidth="1"/>
    <col min="14098" max="14098" width="9.140625" style="332"/>
    <col min="14099" max="14099" width="17.140625" style="332" bestFit="1" customWidth="1"/>
    <col min="14100" max="14100" width="9.140625" style="332"/>
    <col min="14101" max="14101" width="17.140625" style="332" bestFit="1" customWidth="1"/>
    <col min="14102" max="14336" width="9.140625" style="332"/>
    <col min="14337" max="14337" width="9" style="332" customWidth="1"/>
    <col min="14338" max="14338" width="9.140625" style="332"/>
    <col min="14339" max="14339" width="26.85546875" style="332" customWidth="1"/>
    <col min="14340" max="14340" width="9.28515625" style="332" customWidth="1"/>
    <col min="14341" max="14341" width="0.85546875" style="332" customWidth="1"/>
    <col min="14342" max="14342" width="17.7109375" style="332" customWidth="1"/>
    <col min="14343" max="14343" width="0.85546875" style="332" customWidth="1"/>
    <col min="14344" max="14344" width="17.85546875" style="332" customWidth="1"/>
    <col min="14345" max="14345" width="1.140625" style="332" customWidth="1"/>
    <col min="14346" max="14346" width="17.85546875" style="332" customWidth="1"/>
    <col min="14347" max="14347" width="1" style="332" customWidth="1"/>
    <col min="14348" max="14348" width="16.5703125" style="332" customWidth="1"/>
    <col min="14349" max="14350" width="9.140625" style="332"/>
    <col min="14351" max="14351" width="17.140625" style="332" bestFit="1" customWidth="1"/>
    <col min="14352" max="14352" width="10.7109375" style="332" bestFit="1" customWidth="1"/>
    <col min="14353" max="14353" width="17.140625" style="332" bestFit="1" customWidth="1"/>
    <col min="14354" max="14354" width="9.140625" style="332"/>
    <col min="14355" max="14355" width="17.140625" style="332" bestFit="1" customWidth="1"/>
    <col min="14356" max="14356" width="9.140625" style="332"/>
    <col min="14357" max="14357" width="17.140625" style="332" bestFit="1" customWidth="1"/>
    <col min="14358" max="14592" width="9.140625" style="332"/>
    <col min="14593" max="14593" width="9" style="332" customWidth="1"/>
    <col min="14594" max="14594" width="9.140625" style="332"/>
    <col min="14595" max="14595" width="26.85546875" style="332" customWidth="1"/>
    <col min="14596" max="14596" width="9.28515625" style="332" customWidth="1"/>
    <col min="14597" max="14597" width="0.85546875" style="332" customWidth="1"/>
    <col min="14598" max="14598" width="17.7109375" style="332" customWidth="1"/>
    <col min="14599" max="14599" width="0.85546875" style="332" customWidth="1"/>
    <col min="14600" max="14600" width="17.85546875" style="332" customWidth="1"/>
    <col min="14601" max="14601" width="1.140625" style="332" customWidth="1"/>
    <col min="14602" max="14602" width="17.85546875" style="332" customWidth="1"/>
    <col min="14603" max="14603" width="1" style="332" customWidth="1"/>
    <col min="14604" max="14604" width="16.5703125" style="332" customWidth="1"/>
    <col min="14605" max="14606" width="9.140625" style="332"/>
    <col min="14607" max="14607" width="17.140625" style="332" bestFit="1" customWidth="1"/>
    <col min="14608" max="14608" width="10.7109375" style="332" bestFit="1" customWidth="1"/>
    <col min="14609" max="14609" width="17.140625" style="332" bestFit="1" customWidth="1"/>
    <col min="14610" max="14610" width="9.140625" style="332"/>
    <col min="14611" max="14611" width="17.140625" style="332" bestFit="1" customWidth="1"/>
    <col min="14612" max="14612" width="9.140625" style="332"/>
    <col min="14613" max="14613" width="17.140625" style="332" bestFit="1" customWidth="1"/>
    <col min="14614" max="14848" width="9.140625" style="332"/>
    <col min="14849" max="14849" width="9" style="332" customWidth="1"/>
    <col min="14850" max="14850" width="9.140625" style="332"/>
    <col min="14851" max="14851" width="26.85546875" style="332" customWidth="1"/>
    <col min="14852" max="14852" width="9.28515625" style="332" customWidth="1"/>
    <col min="14853" max="14853" width="0.85546875" style="332" customWidth="1"/>
    <col min="14854" max="14854" width="17.7109375" style="332" customWidth="1"/>
    <col min="14855" max="14855" width="0.85546875" style="332" customWidth="1"/>
    <col min="14856" max="14856" width="17.85546875" style="332" customWidth="1"/>
    <col min="14857" max="14857" width="1.140625" style="332" customWidth="1"/>
    <col min="14858" max="14858" width="17.85546875" style="332" customWidth="1"/>
    <col min="14859" max="14859" width="1" style="332" customWidth="1"/>
    <col min="14860" max="14860" width="16.5703125" style="332" customWidth="1"/>
    <col min="14861" max="14862" width="9.140625" style="332"/>
    <col min="14863" max="14863" width="17.140625" style="332" bestFit="1" customWidth="1"/>
    <col min="14864" max="14864" width="10.7109375" style="332" bestFit="1" customWidth="1"/>
    <col min="14865" max="14865" width="17.140625" style="332" bestFit="1" customWidth="1"/>
    <col min="14866" max="14866" width="9.140625" style="332"/>
    <col min="14867" max="14867" width="17.140625" style="332" bestFit="1" customWidth="1"/>
    <col min="14868" max="14868" width="9.140625" style="332"/>
    <col min="14869" max="14869" width="17.140625" style="332" bestFit="1" customWidth="1"/>
    <col min="14870" max="15104" width="9.140625" style="332"/>
    <col min="15105" max="15105" width="9" style="332" customWidth="1"/>
    <col min="15106" max="15106" width="9.140625" style="332"/>
    <col min="15107" max="15107" width="26.85546875" style="332" customWidth="1"/>
    <col min="15108" max="15108" width="9.28515625" style="332" customWidth="1"/>
    <col min="15109" max="15109" width="0.85546875" style="332" customWidth="1"/>
    <col min="15110" max="15110" width="17.7109375" style="332" customWidth="1"/>
    <col min="15111" max="15111" width="0.85546875" style="332" customWidth="1"/>
    <col min="15112" max="15112" width="17.85546875" style="332" customWidth="1"/>
    <col min="15113" max="15113" width="1.140625" style="332" customWidth="1"/>
    <col min="15114" max="15114" width="17.85546875" style="332" customWidth="1"/>
    <col min="15115" max="15115" width="1" style="332" customWidth="1"/>
    <col min="15116" max="15116" width="16.5703125" style="332" customWidth="1"/>
    <col min="15117" max="15118" width="9.140625" style="332"/>
    <col min="15119" max="15119" width="17.140625" style="332" bestFit="1" customWidth="1"/>
    <col min="15120" max="15120" width="10.7109375" style="332" bestFit="1" customWidth="1"/>
    <col min="15121" max="15121" width="17.140625" style="332" bestFit="1" customWidth="1"/>
    <col min="15122" max="15122" width="9.140625" style="332"/>
    <col min="15123" max="15123" width="17.140625" style="332" bestFit="1" customWidth="1"/>
    <col min="15124" max="15124" width="9.140625" style="332"/>
    <col min="15125" max="15125" width="17.140625" style="332" bestFit="1" customWidth="1"/>
    <col min="15126" max="15360" width="9.140625" style="332"/>
    <col min="15361" max="15361" width="9" style="332" customWidth="1"/>
    <col min="15362" max="15362" width="9.140625" style="332"/>
    <col min="15363" max="15363" width="26.85546875" style="332" customWidth="1"/>
    <col min="15364" max="15364" width="9.28515625" style="332" customWidth="1"/>
    <col min="15365" max="15365" width="0.85546875" style="332" customWidth="1"/>
    <col min="15366" max="15366" width="17.7109375" style="332" customWidth="1"/>
    <col min="15367" max="15367" width="0.85546875" style="332" customWidth="1"/>
    <col min="15368" max="15368" width="17.85546875" style="332" customWidth="1"/>
    <col min="15369" max="15369" width="1.140625" style="332" customWidth="1"/>
    <col min="15370" max="15370" width="17.85546875" style="332" customWidth="1"/>
    <col min="15371" max="15371" width="1" style="332" customWidth="1"/>
    <col min="15372" max="15372" width="16.5703125" style="332" customWidth="1"/>
    <col min="15373" max="15374" width="9.140625" style="332"/>
    <col min="15375" max="15375" width="17.140625" style="332" bestFit="1" customWidth="1"/>
    <col min="15376" max="15376" width="10.7109375" style="332" bestFit="1" customWidth="1"/>
    <col min="15377" max="15377" width="17.140625" style="332" bestFit="1" customWidth="1"/>
    <col min="15378" max="15378" width="9.140625" style="332"/>
    <col min="15379" max="15379" width="17.140625" style="332" bestFit="1" customWidth="1"/>
    <col min="15380" max="15380" width="9.140625" style="332"/>
    <col min="15381" max="15381" width="17.140625" style="332" bestFit="1" customWidth="1"/>
    <col min="15382" max="15616" width="9.140625" style="332"/>
    <col min="15617" max="15617" width="9" style="332" customWidth="1"/>
    <col min="15618" max="15618" width="9.140625" style="332"/>
    <col min="15619" max="15619" width="26.85546875" style="332" customWidth="1"/>
    <col min="15620" max="15620" width="9.28515625" style="332" customWidth="1"/>
    <col min="15621" max="15621" width="0.85546875" style="332" customWidth="1"/>
    <col min="15622" max="15622" width="17.7109375" style="332" customWidth="1"/>
    <col min="15623" max="15623" width="0.85546875" style="332" customWidth="1"/>
    <col min="15624" max="15624" width="17.85546875" style="332" customWidth="1"/>
    <col min="15625" max="15625" width="1.140625" style="332" customWidth="1"/>
    <col min="15626" max="15626" width="17.85546875" style="332" customWidth="1"/>
    <col min="15627" max="15627" width="1" style="332" customWidth="1"/>
    <col min="15628" max="15628" width="16.5703125" style="332" customWidth="1"/>
    <col min="15629" max="15630" width="9.140625" style="332"/>
    <col min="15631" max="15631" width="17.140625" style="332" bestFit="1" customWidth="1"/>
    <col min="15632" max="15632" width="10.7109375" style="332" bestFit="1" customWidth="1"/>
    <col min="15633" max="15633" width="17.140625" style="332" bestFit="1" customWidth="1"/>
    <col min="15634" max="15634" width="9.140625" style="332"/>
    <col min="15635" max="15635" width="17.140625" style="332" bestFit="1" customWidth="1"/>
    <col min="15636" max="15636" width="9.140625" style="332"/>
    <col min="15637" max="15637" width="17.140625" style="332" bestFit="1" customWidth="1"/>
    <col min="15638" max="15872" width="9.140625" style="332"/>
    <col min="15873" max="15873" width="9" style="332" customWidth="1"/>
    <col min="15874" max="15874" width="9.140625" style="332"/>
    <col min="15875" max="15875" width="26.85546875" style="332" customWidth="1"/>
    <col min="15876" max="15876" width="9.28515625" style="332" customWidth="1"/>
    <col min="15877" max="15877" width="0.85546875" style="332" customWidth="1"/>
    <col min="15878" max="15878" width="17.7109375" style="332" customWidth="1"/>
    <col min="15879" max="15879" width="0.85546875" style="332" customWidth="1"/>
    <col min="15880" max="15880" width="17.85546875" style="332" customWidth="1"/>
    <col min="15881" max="15881" width="1.140625" style="332" customWidth="1"/>
    <col min="15882" max="15882" width="17.85546875" style="332" customWidth="1"/>
    <col min="15883" max="15883" width="1" style="332" customWidth="1"/>
    <col min="15884" max="15884" width="16.5703125" style="332" customWidth="1"/>
    <col min="15885" max="15886" width="9.140625" style="332"/>
    <col min="15887" max="15887" width="17.140625" style="332" bestFit="1" customWidth="1"/>
    <col min="15888" max="15888" width="10.7109375" style="332" bestFit="1" customWidth="1"/>
    <col min="15889" max="15889" width="17.140625" style="332" bestFit="1" customWidth="1"/>
    <col min="15890" max="15890" width="9.140625" style="332"/>
    <col min="15891" max="15891" width="17.140625" style="332" bestFit="1" customWidth="1"/>
    <col min="15892" max="15892" width="9.140625" style="332"/>
    <col min="15893" max="15893" width="17.140625" style="332" bestFit="1" customWidth="1"/>
    <col min="15894" max="16128" width="9.140625" style="332"/>
    <col min="16129" max="16129" width="9" style="332" customWidth="1"/>
    <col min="16130" max="16130" width="9.140625" style="332"/>
    <col min="16131" max="16131" width="26.85546875" style="332" customWidth="1"/>
    <col min="16132" max="16132" width="9.28515625" style="332" customWidth="1"/>
    <col min="16133" max="16133" width="0.85546875" style="332" customWidth="1"/>
    <col min="16134" max="16134" width="17.7109375" style="332" customWidth="1"/>
    <col min="16135" max="16135" width="0.85546875" style="332" customWidth="1"/>
    <col min="16136" max="16136" width="17.85546875" style="332" customWidth="1"/>
    <col min="16137" max="16137" width="1.140625" style="332" customWidth="1"/>
    <col min="16138" max="16138" width="17.85546875" style="332" customWidth="1"/>
    <col min="16139" max="16139" width="1" style="332" customWidth="1"/>
    <col min="16140" max="16140" width="16.5703125" style="332" customWidth="1"/>
    <col min="16141" max="16142" width="9.140625" style="332"/>
    <col min="16143" max="16143" width="17.140625" style="332" bestFit="1" customWidth="1"/>
    <col min="16144" max="16144" width="10.7109375" style="332" bestFit="1" customWidth="1"/>
    <col min="16145" max="16145" width="17.140625" style="332" bestFit="1" customWidth="1"/>
    <col min="16146" max="16146" width="9.140625" style="332"/>
    <col min="16147" max="16147" width="17.140625" style="332" bestFit="1" customWidth="1"/>
    <col min="16148" max="16148" width="9.140625" style="332"/>
    <col min="16149" max="16149" width="17.140625" style="332" bestFit="1" customWidth="1"/>
    <col min="16150" max="16384" width="9.140625" style="332"/>
  </cols>
  <sheetData>
    <row r="1" spans="1:12" ht="21.75" customHeight="1">
      <c r="L1" s="333">
        <v>7</v>
      </c>
    </row>
    <row r="2" spans="1:12" ht="21.75" customHeight="1">
      <c r="F2" s="335" t="s">
        <v>325</v>
      </c>
      <c r="L2" s="336"/>
    </row>
    <row r="3" spans="1:12" ht="21.75" customHeight="1">
      <c r="L3" s="336"/>
    </row>
    <row r="4" spans="1:12" ht="21.75" customHeight="1">
      <c r="A4" s="414" t="s">
        <v>0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</row>
    <row r="5" spans="1:12" ht="21.75" customHeight="1">
      <c r="A5" s="414" t="s">
        <v>326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</row>
    <row r="6" spans="1:12" ht="24.75" customHeight="1">
      <c r="A6" s="414" t="s">
        <v>289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</row>
    <row r="7" spans="1:12" ht="23.25">
      <c r="A7" s="337"/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8" t="s">
        <v>327</v>
      </c>
    </row>
    <row r="8" spans="1:12" ht="7.5" hidden="1" customHeight="1">
      <c r="A8" s="337"/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9"/>
    </row>
    <row r="9" spans="1:12" ht="9.75" hidden="1" customHeight="1">
      <c r="A9" s="337"/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</row>
    <row r="10" spans="1:12" ht="23.25">
      <c r="A10" s="337"/>
      <c r="B10" s="337"/>
      <c r="C10" s="337"/>
      <c r="D10" s="337"/>
      <c r="E10" s="337"/>
      <c r="F10" s="415" t="s">
        <v>52</v>
      </c>
      <c r="G10" s="415"/>
      <c r="H10" s="415"/>
      <c r="I10" s="339"/>
      <c r="J10" s="415" t="s">
        <v>282</v>
      </c>
      <c r="K10" s="415"/>
      <c r="L10" s="415"/>
    </row>
    <row r="11" spans="1:12" ht="23.25">
      <c r="A11" s="337"/>
      <c r="B11" s="337"/>
      <c r="C11" s="337"/>
      <c r="D11" s="340" t="s">
        <v>1</v>
      </c>
      <c r="E11" s="337"/>
      <c r="F11" s="341" t="s">
        <v>287</v>
      </c>
      <c r="G11" s="339"/>
      <c r="H11" s="341" t="s">
        <v>245</v>
      </c>
      <c r="I11" s="339"/>
      <c r="J11" s="341" t="s">
        <v>287</v>
      </c>
      <c r="K11" s="339"/>
      <c r="L11" s="341" t="s">
        <v>245</v>
      </c>
    </row>
    <row r="12" spans="1:12" ht="23.25" hidden="1">
      <c r="A12" s="337"/>
      <c r="B12" s="337"/>
      <c r="C12" s="337"/>
      <c r="D12" s="337"/>
      <c r="E12" s="337"/>
      <c r="F12" s="342"/>
      <c r="G12" s="339"/>
      <c r="H12" s="342" t="s">
        <v>184</v>
      </c>
      <c r="I12" s="343"/>
      <c r="J12" s="342"/>
      <c r="K12" s="339"/>
      <c r="L12" s="344" t="s">
        <v>184</v>
      </c>
    </row>
    <row r="13" spans="1:12" ht="21.75" customHeight="1">
      <c r="H13" s="345" t="s">
        <v>167</v>
      </c>
      <c r="I13" s="346"/>
      <c r="J13" s="346"/>
      <c r="K13" s="346"/>
      <c r="L13" s="345" t="s">
        <v>167</v>
      </c>
    </row>
    <row r="14" spans="1:12" ht="21.75" customHeight="1">
      <c r="A14" s="347" t="s">
        <v>328</v>
      </c>
      <c r="B14" s="337"/>
      <c r="C14" s="337"/>
      <c r="D14" s="337"/>
      <c r="E14" s="337"/>
    </row>
    <row r="15" spans="1:12" ht="21.75" customHeight="1">
      <c r="A15" s="348" t="s">
        <v>67</v>
      </c>
      <c r="B15" s="337"/>
      <c r="C15" s="337"/>
      <c r="D15" s="337"/>
      <c r="E15" s="337"/>
      <c r="F15" s="349">
        <v>5336575469</v>
      </c>
      <c r="G15" s="349"/>
      <c r="H15" s="349">
        <v>31484313495</v>
      </c>
      <c r="I15" s="349"/>
      <c r="J15" s="349">
        <v>5376830134</v>
      </c>
      <c r="K15" s="349"/>
      <c r="L15" s="349">
        <v>31281995588</v>
      </c>
    </row>
    <row r="16" spans="1:12" ht="21.75" customHeight="1">
      <c r="A16" s="348" t="s">
        <v>329</v>
      </c>
      <c r="B16" s="337"/>
      <c r="C16" s="337"/>
      <c r="D16" s="337"/>
      <c r="E16" s="337"/>
      <c r="F16" s="349"/>
      <c r="G16" s="349"/>
      <c r="H16" s="349"/>
      <c r="I16" s="349"/>
      <c r="J16" s="349"/>
      <c r="K16" s="349"/>
      <c r="L16" s="349"/>
    </row>
    <row r="17" spans="1:12" ht="21.75" customHeight="1">
      <c r="A17" s="348" t="s">
        <v>330</v>
      </c>
      <c r="B17" s="337"/>
      <c r="C17" s="337"/>
      <c r="D17" s="337"/>
      <c r="E17" s="337"/>
      <c r="F17" s="349"/>
      <c r="G17" s="349"/>
      <c r="H17" s="349"/>
      <c r="I17" s="349"/>
      <c r="J17" s="349"/>
      <c r="K17" s="349"/>
      <c r="L17" s="349"/>
    </row>
    <row r="18" spans="1:12" ht="21.75" customHeight="1">
      <c r="A18" s="348" t="s">
        <v>331</v>
      </c>
      <c r="B18" s="337"/>
      <c r="C18" s="337"/>
      <c r="D18" s="337"/>
      <c r="E18" s="337"/>
      <c r="F18" s="349">
        <v>477023095</v>
      </c>
      <c r="G18" s="349"/>
      <c r="H18" s="349">
        <v>24965077</v>
      </c>
      <c r="I18" s="349"/>
      <c r="J18" s="349">
        <v>463289556</v>
      </c>
      <c r="K18" s="349"/>
      <c r="L18" s="349">
        <v>24965077</v>
      </c>
    </row>
    <row r="19" spans="1:12" ht="21.75" customHeight="1">
      <c r="A19" s="348" t="s">
        <v>332</v>
      </c>
      <c r="B19" s="337"/>
      <c r="C19" s="337"/>
      <c r="D19" s="337"/>
      <c r="E19" s="337"/>
      <c r="F19" s="349">
        <v>-11193501</v>
      </c>
      <c r="G19" s="349"/>
      <c r="H19" s="349">
        <v>-3403173</v>
      </c>
      <c r="I19" s="349"/>
      <c r="J19" s="349">
        <v>-11193501</v>
      </c>
      <c r="K19" s="349"/>
      <c r="L19" s="349">
        <v>-3403173</v>
      </c>
    </row>
    <row r="20" spans="1:12" ht="21.75" hidden="1" customHeight="1">
      <c r="A20" s="348" t="s">
        <v>333</v>
      </c>
      <c r="B20" s="337"/>
      <c r="C20" s="337"/>
      <c r="D20" s="337"/>
      <c r="E20" s="337"/>
      <c r="F20" s="349">
        <v>0</v>
      </c>
      <c r="G20" s="349"/>
      <c r="H20" s="349">
        <v>0</v>
      </c>
      <c r="I20" s="349"/>
      <c r="J20" s="349">
        <v>0</v>
      </c>
      <c r="K20" s="349"/>
      <c r="L20" s="349">
        <v>0</v>
      </c>
    </row>
    <row r="21" spans="1:12" ht="21.75" customHeight="1">
      <c r="A21" s="348" t="s">
        <v>334</v>
      </c>
      <c r="B21" s="337"/>
      <c r="C21" s="337"/>
      <c r="D21" s="337"/>
      <c r="E21" s="337"/>
      <c r="F21" s="349">
        <v>5441250923</v>
      </c>
      <c r="G21" s="349"/>
      <c r="H21" s="349">
        <v>5851465742</v>
      </c>
      <c r="I21" s="349"/>
      <c r="J21" s="349">
        <v>5379222149</v>
      </c>
      <c r="K21" s="350"/>
      <c r="L21" s="349">
        <v>5791532296</v>
      </c>
    </row>
    <row r="22" spans="1:12" ht="21.75" hidden="1" customHeight="1">
      <c r="A22" s="348" t="s">
        <v>335</v>
      </c>
      <c r="B22" s="337"/>
      <c r="C22" s="337"/>
      <c r="D22" s="337"/>
      <c r="E22" s="337"/>
      <c r="G22" s="349"/>
      <c r="H22" s="349">
        <v>0</v>
      </c>
      <c r="I22" s="349"/>
      <c r="K22" s="350"/>
      <c r="L22" s="349">
        <v>0</v>
      </c>
    </row>
    <row r="23" spans="1:12" ht="21.75" customHeight="1">
      <c r="A23" s="348" t="s">
        <v>336</v>
      </c>
      <c r="B23" s="337"/>
      <c r="C23" s="337"/>
      <c r="D23" s="337"/>
      <c r="E23" s="337"/>
      <c r="F23" s="349">
        <v>-39278000</v>
      </c>
      <c r="G23" s="349"/>
      <c r="H23" s="349">
        <v>-225001</v>
      </c>
      <c r="I23" s="349"/>
      <c r="J23" s="349">
        <v>-39278000</v>
      </c>
      <c r="K23" s="350"/>
      <c r="L23" s="349">
        <v>-225001</v>
      </c>
    </row>
    <row r="24" spans="1:12" ht="21.75" customHeight="1">
      <c r="A24" s="348" t="s">
        <v>337</v>
      </c>
      <c r="B24" s="337"/>
      <c r="C24" s="337"/>
      <c r="D24" s="337"/>
      <c r="E24" s="337"/>
      <c r="F24" s="349">
        <v>1228257561</v>
      </c>
      <c r="G24" s="349"/>
      <c r="H24" s="349">
        <v>-427275135</v>
      </c>
      <c r="I24" s="349"/>
      <c r="J24" s="349">
        <v>1228257561</v>
      </c>
      <c r="K24" s="349"/>
      <c r="L24" s="349">
        <v>-427275135</v>
      </c>
    </row>
    <row r="25" spans="1:12" ht="21.75" customHeight="1">
      <c r="A25" s="348" t="s">
        <v>338</v>
      </c>
      <c r="B25" s="337"/>
      <c r="C25" s="337"/>
      <c r="D25" s="337"/>
      <c r="E25" s="337"/>
      <c r="F25" s="349">
        <v>-141658526</v>
      </c>
      <c r="G25" s="349"/>
      <c r="H25" s="349">
        <v>-178395356</v>
      </c>
      <c r="I25" s="349"/>
      <c r="J25" s="349">
        <v>-141658526</v>
      </c>
      <c r="K25" s="349"/>
      <c r="L25" s="349">
        <v>-178395356</v>
      </c>
    </row>
    <row r="26" spans="1:12" ht="21.75" customHeight="1">
      <c r="A26" s="348" t="s">
        <v>339</v>
      </c>
      <c r="B26" s="337"/>
      <c r="C26" s="337"/>
      <c r="D26" s="337"/>
      <c r="E26" s="337"/>
      <c r="F26" s="349">
        <v>-72001</v>
      </c>
      <c r="G26" s="349"/>
      <c r="H26" s="349">
        <v>-1406966</v>
      </c>
      <c r="I26" s="349"/>
      <c r="J26" s="349">
        <v>-53533</v>
      </c>
      <c r="K26" s="349"/>
      <c r="L26" s="349">
        <v>-2102157</v>
      </c>
    </row>
    <row r="27" spans="1:12" ht="21.75" hidden="1" customHeight="1">
      <c r="A27" s="348" t="s">
        <v>340</v>
      </c>
      <c r="B27" s="337"/>
      <c r="C27" s="337"/>
      <c r="D27" s="337"/>
      <c r="E27" s="337"/>
      <c r="F27" s="349">
        <v>0</v>
      </c>
      <c r="G27" s="349"/>
      <c r="H27" s="349">
        <v>0</v>
      </c>
      <c r="I27" s="349"/>
      <c r="J27" s="349">
        <v>0</v>
      </c>
      <c r="K27" s="349"/>
      <c r="L27" s="349">
        <v>0</v>
      </c>
    </row>
    <row r="28" spans="1:12" ht="21.75" hidden="1" customHeight="1">
      <c r="A28" s="348" t="s">
        <v>341</v>
      </c>
      <c r="B28" s="337"/>
      <c r="C28" s="337"/>
      <c r="D28" s="337"/>
      <c r="E28" s="337"/>
      <c r="F28" s="349">
        <v>0</v>
      </c>
      <c r="G28" s="349"/>
      <c r="H28" s="349">
        <v>0</v>
      </c>
      <c r="I28" s="349"/>
      <c r="J28" s="349">
        <v>0</v>
      </c>
      <c r="K28" s="349"/>
      <c r="L28" s="349">
        <v>0</v>
      </c>
    </row>
    <row r="29" spans="1:12" ht="21.75" customHeight="1">
      <c r="A29" s="348" t="s">
        <v>342</v>
      </c>
      <c r="B29" s="337"/>
      <c r="C29" s="337"/>
      <c r="D29" s="337"/>
      <c r="E29" s="337"/>
      <c r="F29" s="349">
        <v>2985</v>
      </c>
      <c r="G29" s="349"/>
      <c r="H29" s="349">
        <v>0</v>
      </c>
      <c r="I29" s="349"/>
      <c r="J29" s="349">
        <v>0</v>
      </c>
      <c r="K29" s="349"/>
      <c r="L29" s="349">
        <v>0</v>
      </c>
    </row>
    <row r="30" spans="1:12" ht="21.75" customHeight="1">
      <c r="A30" s="348" t="s">
        <v>343</v>
      </c>
      <c r="B30" s="337"/>
      <c r="C30" s="337"/>
      <c r="D30" s="337"/>
      <c r="E30" s="337"/>
      <c r="F30" s="349">
        <v>-2272990</v>
      </c>
      <c r="G30" s="349"/>
      <c r="H30" s="349">
        <v>-2272990</v>
      </c>
      <c r="I30" s="349"/>
      <c r="J30" s="349">
        <v>-2272990</v>
      </c>
      <c r="K30" s="349"/>
      <c r="L30" s="349">
        <v>-2272990</v>
      </c>
    </row>
    <row r="31" spans="1:12" ht="21.75" customHeight="1">
      <c r="A31" s="348" t="s">
        <v>344</v>
      </c>
      <c r="B31" s="337"/>
      <c r="C31" s="337"/>
      <c r="D31" s="337"/>
      <c r="E31" s="337"/>
      <c r="F31" s="349">
        <v>-566331098</v>
      </c>
      <c r="G31" s="349"/>
      <c r="H31" s="349">
        <v>52319938</v>
      </c>
      <c r="I31" s="349"/>
      <c r="J31" s="349">
        <v>-566331098</v>
      </c>
      <c r="K31" s="349"/>
      <c r="L31" s="349">
        <v>52319938</v>
      </c>
    </row>
    <row r="32" spans="1:12" ht="21.75" hidden="1" customHeight="1">
      <c r="A32" s="348" t="s">
        <v>345</v>
      </c>
      <c r="B32" s="337"/>
      <c r="C32" s="337"/>
      <c r="D32" s="337"/>
      <c r="E32" s="337"/>
      <c r="F32" s="349">
        <v>0</v>
      </c>
      <c r="G32" s="349"/>
      <c r="H32" s="349">
        <v>0</v>
      </c>
      <c r="I32" s="349"/>
      <c r="J32" s="349">
        <v>0</v>
      </c>
      <c r="K32" s="349"/>
      <c r="L32" s="349">
        <v>0</v>
      </c>
    </row>
    <row r="33" spans="1:12" ht="21.75" customHeight="1">
      <c r="A33" s="348" t="s">
        <v>346</v>
      </c>
      <c r="B33" s="337"/>
      <c r="C33" s="337"/>
      <c r="D33" s="337"/>
      <c r="E33" s="337"/>
      <c r="F33" s="349">
        <v>-99432176</v>
      </c>
      <c r="G33" s="349"/>
      <c r="H33" s="349">
        <v>-96516276</v>
      </c>
      <c r="I33" s="349"/>
      <c r="J33" s="349">
        <v>-99432176</v>
      </c>
      <c r="K33" s="349"/>
      <c r="L33" s="349">
        <v>-96516276</v>
      </c>
    </row>
    <row r="34" spans="1:12" ht="21.75" hidden="1" customHeight="1">
      <c r="A34" s="348" t="s">
        <v>347</v>
      </c>
      <c r="B34" s="337"/>
      <c r="C34" s="337"/>
      <c r="D34" s="337"/>
      <c r="E34" s="337"/>
      <c r="F34" s="349">
        <v>0</v>
      </c>
      <c r="G34" s="349"/>
      <c r="H34" s="349">
        <v>0</v>
      </c>
      <c r="I34" s="349"/>
      <c r="J34" s="349">
        <v>0</v>
      </c>
      <c r="K34" s="349"/>
      <c r="L34" s="349">
        <v>0</v>
      </c>
    </row>
    <row r="35" spans="1:12" ht="21.75" hidden="1" customHeight="1">
      <c r="A35" s="348">
        <v>0</v>
      </c>
      <c r="B35" s="337"/>
      <c r="C35" s="337"/>
      <c r="D35" s="337"/>
      <c r="E35" s="337"/>
      <c r="F35" s="349">
        <v>0</v>
      </c>
      <c r="G35" s="349"/>
      <c r="H35" s="349">
        <v>0</v>
      </c>
      <c r="I35" s="349"/>
      <c r="J35" s="349">
        <v>0</v>
      </c>
      <c r="K35" s="349"/>
      <c r="L35" s="349">
        <v>0</v>
      </c>
    </row>
    <row r="36" spans="1:12" ht="21.75" customHeight="1">
      <c r="A36" s="348" t="s">
        <v>348</v>
      </c>
      <c r="B36" s="337"/>
      <c r="C36" s="337"/>
      <c r="D36" s="337"/>
      <c r="E36" s="337"/>
      <c r="F36" s="349">
        <v>336744062</v>
      </c>
      <c r="G36" s="349"/>
      <c r="H36" s="349">
        <v>964672327</v>
      </c>
      <c r="I36" s="349"/>
      <c r="J36" s="349">
        <v>305467942</v>
      </c>
      <c r="K36" s="349"/>
      <c r="L36" s="349">
        <v>961933762</v>
      </c>
    </row>
    <row r="37" spans="1:12" ht="21.75" customHeight="1">
      <c r="A37" s="348" t="s">
        <v>349</v>
      </c>
      <c r="B37" s="337"/>
      <c r="C37" s="337"/>
      <c r="D37" s="337"/>
      <c r="E37" s="337"/>
      <c r="F37" s="349">
        <v>-990890934</v>
      </c>
      <c r="G37" s="349"/>
      <c r="H37" s="349">
        <v>-1168243769</v>
      </c>
      <c r="I37" s="349"/>
      <c r="J37" s="349">
        <v>-989268714</v>
      </c>
      <c r="K37" s="349"/>
      <c r="L37" s="349">
        <v>-1167309828</v>
      </c>
    </row>
    <row r="38" spans="1:12" ht="21.75" customHeight="1">
      <c r="A38" s="348" t="s">
        <v>350</v>
      </c>
      <c r="B38" s="337"/>
      <c r="C38" s="337"/>
      <c r="D38" s="337"/>
      <c r="E38" s="337"/>
      <c r="F38" s="351">
        <v>646202257</v>
      </c>
      <c r="G38" s="349"/>
      <c r="H38" s="351">
        <v>814534799</v>
      </c>
      <c r="I38" s="349"/>
      <c r="J38" s="351">
        <v>638993017</v>
      </c>
      <c r="K38" s="349"/>
      <c r="L38" s="351">
        <v>802334718</v>
      </c>
    </row>
    <row r="39" spans="1:12" ht="21.75" customHeight="1">
      <c r="A39" s="348" t="s">
        <v>351</v>
      </c>
      <c r="B39" s="337"/>
      <c r="C39" s="337"/>
      <c r="D39" s="337"/>
      <c r="E39" s="337"/>
      <c r="F39" s="349"/>
      <c r="G39" s="349"/>
      <c r="H39" s="349"/>
      <c r="I39" s="349"/>
      <c r="J39" s="349"/>
      <c r="K39" s="349"/>
      <c r="L39" s="349"/>
    </row>
    <row r="40" spans="1:12" ht="21.75" customHeight="1">
      <c r="A40" s="348" t="s">
        <v>352</v>
      </c>
      <c r="B40" s="337"/>
      <c r="C40" s="337"/>
      <c r="D40" s="337"/>
      <c r="E40" s="337"/>
      <c r="F40" s="352">
        <v>11614927126</v>
      </c>
      <c r="G40" s="352"/>
      <c r="H40" s="352">
        <v>37314532712</v>
      </c>
      <c r="I40" s="352"/>
      <c r="J40" s="352">
        <v>11542571821</v>
      </c>
      <c r="K40" s="352"/>
      <c r="L40" s="352">
        <v>37037581463</v>
      </c>
    </row>
    <row r="41" spans="1:12" ht="21.75" customHeight="1">
      <c r="A41" s="348" t="s">
        <v>353</v>
      </c>
      <c r="B41" s="337"/>
      <c r="C41" s="337"/>
      <c r="D41" s="337"/>
      <c r="E41" s="337"/>
      <c r="F41" s="349"/>
      <c r="G41" s="349"/>
      <c r="H41" s="349"/>
      <c r="I41" s="349"/>
      <c r="J41" s="349"/>
      <c r="K41" s="349"/>
      <c r="L41" s="349"/>
    </row>
    <row r="42" spans="1:12" ht="21.75" customHeight="1">
      <c r="A42" s="348" t="s">
        <v>354</v>
      </c>
      <c r="B42" s="337"/>
      <c r="C42" s="337"/>
      <c r="D42" s="337"/>
      <c r="E42" s="337"/>
      <c r="F42" s="349">
        <v>-120163368</v>
      </c>
      <c r="G42" s="349"/>
      <c r="H42" s="349">
        <v>-324783603</v>
      </c>
      <c r="I42" s="349"/>
      <c r="J42" s="349">
        <v>-133783929</v>
      </c>
      <c r="K42" s="349"/>
      <c r="L42" s="349">
        <v>-255397606</v>
      </c>
    </row>
    <row r="43" spans="1:12" ht="21.75" customHeight="1">
      <c r="A43" s="348" t="s">
        <v>355</v>
      </c>
      <c r="B43" s="337"/>
      <c r="C43" s="337"/>
      <c r="D43" s="337"/>
      <c r="E43" s="337"/>
      <c r="F43" s="349">
        <v>-640646403</v>
      </c>
      <c r="G43" s="349"/>
      <c r="H43" s="349">
        <v>-1598688</v>
      </c>
      <c r="I43" s="349"/>
      <c r="J43" s="349">
        <v>-665990421</v>
      </c>
      <c r="K43" s="349"/>
      <c r="L43" s="349">
        <v>547275</v>
      </c>
    </row>
    <row r="44" spans="1:12" ht="21.75" customHeight="1">
      <c r="A44" s="348" t="s">
        <v>356</v>
      </c>
      <c r="B44" s="337"/>
      <c r="C44" s="337"/>
      <c r="D44" s="337"/>
      <c r="E44" s="337"/>
      <c r="F44" s="349">
        <v>5675341</v>
      </c>
      <c r="G44" s="349"/>
      <c r="H44" s="349">
        <v>85055</v>
      </c>
      <c r="I44" s="349"/>
      <c r="J44" s="349">
        <v>14192903</v>
      </c>
      <c r="K44" s="349"/>
      <c r="L44" s="349">
        <v>-596065</v>
      </c>
    </row>
    <row r="45" spans="1:12" ht="21.75" hidden="1" customHeight="1">
      <c r="A45" s="348" t="s">
        <v>357</v>
      </c>
      <c r="B45" s="337"/>
      <c r="C45" s="337"/>
      <c r="D45" s="337"/>
      <c r="E45" s="337"/>
      <c r="F45" s="349">
        <v>0</v>
      </c>
      <c r="G45" s="349"/>
      <c r="H45" s="349">
        <v>0</v>
      </c>
      <c r="I45" s="349"/>
      <c r="J45" s="349">
        <v>0</v>
      </c>
      <c r="K45" s="349"/>
      <c r="L45" s="349">
        <v>0</v>
      </c>
    </row>
    <row r="46" spans="1:12" ht="21.75" customHeight="1">
      <c r="A46" s="348" t="s">
        <v>358</v>
      </c>
      <c r="B46" s="337"/>
      <c r="C46" s="337"/>
      <c r="D46" s="337"/>
      <c r="E46" s="337"/>
      <c r="F46" s="349">
        <v>2310869</v>
      </c>
      <c r="G46" s="349"/>
      <c r="H46" s="349">
        <v>-121037150</v>
      </c>
      <c r="I46" s="349"/>
      <c r="J46" s="349">
        <v>-48230088</v>
      </c>
      <c r="K46" s="349"/>
      <c r="L46" s="349">
        <v>-118479077</v>
      </c>
    </row>
    <row r="47" spans="1:12" ht="21.75" customHeight="1">
      <c r="A47" s="348" t="s">
        <v>359</v>
      </c>
      <c r="B47" s="337"/>
      <c r="C47" s="337"/>
      <c r="D47" s="337"/>
      <c r="E47" s="337"/>
      <c r="F47" s="349">
        <v>-190345400</v>
      </c>
      <c r="G47" s="349"/>
      <c r="H47" s="349">
        <v>-901038</v>
      </c>
      <c r="I47" s="349"/>
      <c r="J47" s="349">
        <v>-188964692</v>
      </c>
      <c r="K47" s="349"/>
      <c r="L47" s="349">
        <v>-145600</v>
      </c>
    </row>
    <row r="48" spans="1:12" ht="21.75" customHeight="1">
      <c r="A48" s="348" t="s">
        <v>360</v>
      </c>
      <c r="B48" s="337"/>
      <c r="C48" s="337"/>
      <c r="D48" s="337"/>
      <c r="E48" s="337"/>
      <c r="F48" s="349"/>
      <c r="G48" s="349"/>
      <c r="H48" s="349"/>
      <c r="I48" s="349"/>
      <c r="J48" s="349"/>
      <c r="K48" s="349"/>
      <c r="L48" s="349"/>
    </row>
    <row r="49" spans="1:12" ht="21.75" customHeight="1">
      <c r="A49" s="348" t="s">
        <v>361</v>
      </c>
      <c r="B49" s="337"/>
      <c r="C49" s="337"/>
      <c r="D49" s="337"/>
      <c r="E49" s="337"/>
      <c r="F49" s="349">
        <v>282864856</v>
      </c>
      <c r="G49" s="349"/>
      <c r="H49" s="349">
        <v>-203673916</v>
      </c>
      <c r="I49" s="349"/>
      <c r="J49" s="349">
        <v>326173493</v>
      </c>
      <c r="K49" s="349"/>
      <c r="L49" s="349">
        <v>-213548803</v>
      </c>
    </row>
    <row r="50" spans="1:12" ht="21.75" customHeight="1">
      <c r="A50" s="348" t="s">
        <v>362</v>
      </c>
      <c r="B50" s="337"/>
      <c r="C50" s="337"/>
      <c r="D50" s="337"/>
      <c r="E50" s="337"/>
      <c r="F50" s="333">
        <v>-4558516690</v>
      </c>
      <c r="G50" s="333"/>
      <c r="H50" s="333">
        <v>1911699962</v>
      </c>
      <c r="I50" s="333"/>
      <c r="J50" s="333">
        <v>-4397977538</v>
      </c>
      <c r="K50" s="333"/>
      <c r="L50" s="333">
        <v>1907125948</v>
      </c>
    </row>
    <row r="51" spans="1:12" ht="21.75" hidden="1" customHeight="1">
      <c r="A51" s="348" t="s">
        <v>363</v>
      </c>
      <c r="B51" s="337"/>
      <c r="C51" s="337"/>
      <c r="D51" s="337"/>
      <c r="E51" s="337"/>
      <c r="F51" s="333">
        <v>0</v>
      </c>
      <c r="G51" s="333"/>
      <c r="H51" s="333">
        <v>0</v>
      </c>
      <c r="I51" s="333"/>
      <c r="J51" s="333">
        <v>0</v>
      </c>
      <c r="K51" s="333"/>
      <c r="L51" s="333">
        <v>0</v>
      </c>
    </row>
    <row r="52" spans="1:12" ht="21.75" hidden="1" customHeight="1">
      <c r="A52" s="348" t="s">
        <v>364</v>
      </c>
      <c r="B52" s="337"/>
      <c r="C52" s="337"/>
      <c r="D52" s="337"/>
      <c r="E52" s="337"/>
      <c r="F52" s="333">
        <v>0</v>
      </c>
      <c r="G52" s="333"/>
      <c r="H52" s="333">
        <v>0</v>
      </c>
      <c r="I52" s="333"/>
      <c r="J52" s="333">
        <v>0</v>
      </c>
      <c r="K52" s="333"/>
      <c r="L52" s="333">
        <v>0</v>
      </c>
    </row>
    <row r="53" spans="1:12" ht="21.75" hidden="1" customHeight="1">
      <c r="A53" s="348" t="s">
        <v>365</v>
      </c>
      <c r="B53" s="337"/>
      <c r="C53" s="337"/>
      <c r="D53" s="337"/>
      <c r="E53" s="337"/>
      <c r="F53" s="333">
        <v>0</v>
      </c>
      <c r="G53" s="333"/>
      <c r="H53" s="333">
        <v>0</v>
      </c>
      <c r="I53" s="333"/>
      <c r="J53" s="333">
        <v>0</v>
      </c>
      <c r="K53" s="333"/>
      <c r="L53" s="333">
        <v>0</v>
      </c>
    </row>
    <row r="54" spans="1:12" ht="21.75" hidden="1" customHeight="1">
      <c r="A54" s="348" t="s">
        <v>366</v>
      </c>
      <c r="B54" s="337"/>
      <c r="C54" s="337"/>
      <c r="D54" s="337"/>
      <c r="E54" s="337"/>
      <c r="F54" s="333">
        <v>0</v>
      </c>
      <c r="G54" s="333"/>
      <c r="H54" s="333">
        <v>0</v>
      </c>
      <c r="I54" s="333"/>
      <c r="J54" s="333">
        <v>0</v>
      </c>
      <c r="K54" s="333"/>
      <c r="L54" s="333">
        <v>0</v>
      </c>
    </row>
    <row r="55" spans="1:12" ht="21.75" customHeight="1">
      <c r="A55" s="348" t="s">
        <v>367</v>
      </c>
      <c r="B55" s="337"/>
      <c r="C55" s="337"/>
      <c r="D55" s="337"/>
      <c r="E55" s="337"/>
      <c r="F55" s="333">
        <v>-1630133219</v>
      </c>
      <c r="G55" s="333"/>
      <c r="H55" s="333">
        <v>145286169</v>
      </c>
      <c r="I55" s="333"/>
      <c r="J55" s="333">
        <v>-1606821336</v>
      </c>
      <c r="K55" s="333"/>
      <c r="L55" s="333">
        <v>141322859</v>
      </c>
    </row>
    <row r="56" spans="1:12" ht="21.75" hidden="1" customHeight="1">
      <c r="A56" s="348" t="s">
        <v>368</v>
      </c>
      <c r="B56" s="337"/>
      <c r="C56" s="337"/>
      <c r="D56" s="337"/>
      <c r="E56" s="337"/>
      <c r="F56" s="333">
        <v>0</v>
      </c>
      <c r="G56" s="333"/>
      <c r="H56" s="333">
        <v>0</v>
      </c>
      <c r="I56" s="333"/>
      <c r="J56" s="333">
        <v>0</v>
      </c>
      <c r="K56" s="333"/>
      <c r="L56" s="333">
        <v>0</v>
      </c>
    </row>
    <row r="57" spans="1:12" ht="21.75" customHeight="1">
      <c r="A57" s="348" t="s">
        <v>369</v>
      </c>
      <c r="B57" s="337"/>
      <c r="C57" s="337"/>
      <c r="D57" s="337"/>
      <c r="E57" s="337"/>
      <c r="F57" s="333">
        <v>-140240680</v>
      </c>
      <c r="G57" s="333"/>
      <c r="H57" s="333">
        <v>-123432693</v>
      </c>
      <c r="I57" s="333"/>
      <c r="J57" s="333">
        <v>-139800614</v>
      </c>
      <c r="K57" s="333"/>
      <c r="L57" s="333">
        <v>-123432693</v>
      </c>
    </row>
    <row r="58" spans="1:12" ht="21.75" customHeight="1">
      <c r="A58" s="348" t="s">
        <v>370</v>
      </c>
      <c r="B58" s="337"/>
      <c r="C58" s="337"/>
      <c r="D58" s="337"/>
      <c r="E58" s="337"/>
      <c r="F58" s="353">
        <v>-92195217</v>
      </c>
      <c r="G58" s="333"/>
      <c r="H58" s="353">
        <v>-49452364</v>
      </c>
      <c r="I58" s="333"/>
      <c r="J58" s="353">
        <v>6472004</v>
      </c>
      <c r="K58" s="333"/>
      <c r="L58" s="353">
        <v>-31183573</v>
      </c>
    </row>
    <row r="59" spans="1:12" ht="21.75" hidden="1" customHeight="1">
      <c r="A59" s="348" t="s">
        <v>371</v>
      </c>
      <c r="B59" s="337"/>
      <c r="C59" s="337"/>
      <c r="D59" s="337"/>
      <c r="E59" s="337"/>
      <c r="F59" s="353">
        <v>0</v>
      </c>
      <c r="G59" s="333"/>
      <c r="H59" s="353">
        <v>0</v>
      </c>
      <c r="I59" s="333"/>
      <c r="J59" s="353">
        <v>0</v>
      </c>
      <c r="K59" s="333"/>
      <c r="L59" s="353">
        <v>0</v>
      </c>
    </row>
    <row r="60" spans="1:12" ht="21.75" customHeight="1">
      <c r="A60" s="348"/>
      <c r="B60" s="337"/>
      <c r="C60" s="337"/>
      <c r="D60" s="337"/>
      <c r="E60" s="337"/>
      <c r="F60" s="333">
        <v>4533537215</v>
      </c>
      <c r="G60" s="354"/>
      <c r="H60" s="333">
        <v>38546724446</v>
      </c>
      <c r="I60" s="354"/>
      <c r="J60" s="333">
        <v>4707841603</v>
      </c>
      <c r="K60" s="354"/>
      <c r="L60" s="333">
        <v>38343794128</v>
      </c>
    </row>
    <row r="61" spans="1:12" ht="21.75" customHeight="1">
      <c r="A61" s="348" t="s">
        <v>372</v>
      </c>
      <c r="B61" s="337"/>
      <c r="C61" s="337"/>
      <c r="D61" s="337"/>
      <c r="E61" s="337"/>
      <c r="F61" s="333">
        <v>1165796619</v>
      </c>
      <c r="G61" s="333"/>
      <c r="H61" s="333">
        <v>977929544</v>
      </c>
      <c r="I61" s="333"/>
      <c r="J61" s="333">
        <v>1163956817</v>
      </c>
      <c r="K61" s="333"/>
      <c r="L61" s="333">
        <v>977439347</v>
      </c>
    </row>
    <row r="62" spans="1:12" ht="21.75" customHeight="1">
      <c r="A62" s="348" t="s">
        <v>373</v>
      </c>
      <c r="B62" s="337"/>
      <c r="C62" s="337"/>
      <c r="D62" s="337"/>
      <c r="E62" s="337"/>
      <c r="F62" s="333">
        <v>-5440662065</v>
      </c>
      <c r="G62" s="333"/>
      <c r="H62" s="333">
        <v>-6608535184</v>
      </c>
      <c r="I62" s="333"/>
      <c r="J62" s="333">
        <v>-5405234438</v>
      </c>
      <c r="K62" s="333"/>
      <c r="L62" s="333">
        <v>-6578410081</v>
      </c>
    </row>
    <row r="63" spans="1:12" ht="21.75" customHeight="1">
      <c r="A63" s="348" t="s">
        <v>374</v>
      </c>
      <c r="B63" s="337"/>
      <c r="C63" s="337"/>
      <c r="D63" s="337"/>
      <c r="E63" s="337"/>
      <c r="F63" s="355">
        <v>258671769</v>
      </c>
      <c r="G63" s="352"/>
      <c r="H63" s="355">
        <v>32916118806</v>
      </c>
      <c r="I63" s="352"/>
      <c r="J63" s="355">
        <v>466563982</v>
      </c>
      <c r="K63" s="352"/>
      <c r="L63" s="355">
        <v>32742823394</v>
      </c>
    </row>
    <row r="64" spans="1:12" ht="10.5" customHeight="1">
      <c r="A64" s="348"/>
      <c r="B64" s="337"/>
      <c r="C64" s="337"/>
      <c r="D64" s="337"/>
      <c r="E64" s="337"/>
      <c r="F64" s="356"/>
      <c r="H64" s="356"/>
      <c r="J64" s="356"/>
      <c r="L64" s="356"/>
    </row>
    <row r="65" spans="1:12" ht="23.25">
      <c r="A65" s="347" t="s">
        <v>246</v>
      </c>
      <c r="B65" s="337"/>
      <c r="C65" s="337"/>
      <c r="D65" s="337"/>
      <c r="E65" s="337"/>
      <c r="F65" s="356"/>
      <c r="H65" s="356"/>
      <c r="J65" s="356"/>
      <c r="L65" s="356"/>
    </row>
    <row r="66" spans="1:12" ht="23.25">
      <c r="A66" s="357"/>
      <c r="F66" s="356"/>
      <c r="H66" s="356"/>
      <c r="J66" s="356"/>
      <c r="L66" s="333"/>
    </row>
    <row r="67" spans="1:12">
      <c r="A67" s="357"/>
      <c r="F67" s="356"/>
      <c r="H67" s="356"/>
      <c r="J67" s="356"/>
      <c r="L67" s="356"/>
    </row>
    <row r="68" spans="1:12" ht="23.25">
      <c r="A68" s="357"/>
      <c r="F68" s="356"/>
      <c r="H68" s="356"/>
      <c r="J68" s="356"/>
      <c r="L68" s="333">
        <v>8</v>
      </c>
    </row>
    <row r="69" spans="1:12">
      <c r="A69" s="357"/>
      <c r="F69" s="358" t="s">
        <v>325</v>
      </c>
      <c r="H69" s="356"/>
      <c r="J69" s="356"/>
      <c r="L69" s="336"/>
    </row>
    <row r="70" spans="1:12">
      <c r="A70" s="357"/>
      <c r="F70" s="356"/>
      <c r="H70" s="356"/>
      <c r="J70" s="356"/>
      <c r="L70" s="336"/>
    </row>
    <row r="71" spans="1:12" ht="22.5" customHeight="1">
      <c r="A71" s="414" t="s">
        <v>0</v>
      </c>
      <c r="B71" s="414"/>
      <c r="C71" s="414"/>
      <c r="D71" s="414"/>
      <c r="E71" s="414"/>
      <c r="F71" s="414"/>
      <c r="G71" s="414"/>
      <c r="H71" s="414"/>
      <c r="I71" s="414"/>
      <c r="J71" s="414"/>
      <c r="K71" s="414"/>
      <c r="L71" s="414"/>
    </row>
    <row r="72" spans="1:12" ht="22.5" customHeight="1">
      <c r="A72" s="414" t="s">
        <v>326</v>
      </c>
      <c r="B72" s="414"/>
      <c r="C72" s="414"/>
      <c r="D72" s="414"/>
      <c r="E72" s="414"/>
      <c r="F72" s="414"/>
      <c r="G72" s="414"/>
      <c r="H72" s="414"/>
      <c r="I72" s="414"/>
      <c r="J72" s="414"/>
      <c r="K72" s="414"/>
      <c r="L72" s="414"/>
    </row>
    <row r="73" spans="1:12" ht="23.25" customHeight="1">
      <c r="A73" s="414" t="s">
        <v>289</v>
      </c>
      <c r="B73" s="414"/>
      <c r="C73" s="414"/>
      <c r="D73" s="414"/>
      <c r="E73" s="414"/>
      <c r="F73" s="414"/>
      <c r="G73" s="414"/>
      <c r="H73" s="414"/>
      <c r="I73" s="414"/>
      <c r="J73" s="414"/>
      <c r="K73" s="414"/>
      <c r="L73" s="414"/>
    </row>
    <row r="74" spans="1:12" ht="23.25">
      <c r="A74" s="337"/>
      <c r="B74" s="337"/>
      <c r="C74" s="337"/>
      <c r="D74" s="337"/>
      <c r="E74" s="337"/>
      <c r="F74" s="339"/>
      <c r="G74" s="339"/>
      <c r="H74" s="339"/>
      <c r="I74" s="339"/>
      <c r="J74" s="339"/>
      <c r="K74" s="339"/>
      <c r="L74" s="338" t="s">
        <v>327</v>
      </c>
    </row>
    <row r="75" spans="1:12" ht="9.75" customHeight="1">
      <c r="A75" s="337"/>
      <c r="B75" s="337"/>
      <c r="C75" s="337"/>
      <c r="D75" s="337"/>
      <c r="E75" s="337"/>
      <c r="F75" s="339"/>
      <c r="G75" s="339"/>
      <c r="H75" s="339"/>
      <c r="I75" s="339"/>
      <c r="J75" s="339"/>
      <c r="K75" s="339"/>
      <c r="L75" s="339"/>
    </row>
    <row r="76" spans="1:12" ht="23.25">
      <c r="A76" s="337"/>
      <c r="B76" s="337"/>
      <c r="C76" s="337"/>
      <c r="D76" s="337"/>
      <c r="E76" s="337"/>
      <c r="F76" s="415" t="s">
        <v>52</v>
      </c>
      <c r="G76" s="415"/>
      <c r="H76" s="415"/>
      <c r="I76" s="339"/>
      <c r="J76" s="415" t="s">
        <v>282</v>
      </c>
      <c r="K76" s="415"/>
      <c r="L76" s="415"/>
    </row>
    <row r="77" spans="1:12" ht="23.25">
      <c r="A77" s="337"/>
      <c r="B77" s="337"/>
      <c r="C77" s="337"/>
      <c r="D77" s="340" t="s">
        <v>1</v>
      </c>
      <c r="E77" s="337"/>
      <c r="F77" s="341" t="s">
        <v>287</v>
      </c>
      <c r="G77" s="339"/>
      <c r="H77" s="341" t="s">
        <v>245</v>
      </c>
      <c r="I77" s="339"/>
      <c r="J77" s="341" t="s">
        <v>287</v>
      </c>
      <c r="K77" s="339"/>
      <c r="L77" s="341" t="s">
        <v>245</v>
      </c>
    </row>
    <row r="78" spans="1:12" ht="23.25">
      <c r="F78" s="359"/>
      <c r="G78" s="360"/>
      <c r="H78" s="345" t="s">
        <v>167</v>
      </c>
      <c r="I78" s="361"/>
      <c r="J78" s="359"/>
      <c r="K78" s="360"/>
      <c r="L78" s="345" t="s">
        <v>167</v>
      </c>
    </row>
    <row r="79" spans="1:12" ht="23.25">
      <c r="A79" s="339" t="s">
        <v>375</v>
      </c>
      <c r="B79" s="337"/>
      <c r="C79" s="337"/>
      <c r="D79" s="337"/>
      <c r="E79" s="337"/>
      <c r="F79" s="362"/>
      <c r="H79" s="362"/>
    </row>
    <row r="80" spans="1:12" ht="22.5" customHeight="1">
      <c r="A80" s="337" t="s">
        <v>376</v>
      </c>
      <c r="B80" s="337"/>
      <c r="C80" s="337"/>
      <c r="D80" s="337"/>
      <c r="E80" s="337"/>
      <c r="F80" s="333">
        <v>68454790082</v>
      </c>
      <c r="G80" s="333"/>
      <c r="H80" s="333">
        <v>64200000000</v>
      </c>
      <c r="I80" s="333"/>
      <c r="J80" s="333">
        <v>68454790082</v>
      </c>
      <c r="K80" s="333"/>
      <c r="L80" s="333">
        <v>64200000000</v>
      </c>
    </row>
    <row r="81" spans="1:12" ht="22.5" customHeight="1">
      <c r="A81" s="337" t="s">
        <v>377</v>
      </c>
      <c r="B81" s="337"/>
      <c r="C81" s="337"/>
      <c r="D81" s="337"/>
      <c r="E81" s="337"/>
      <c r="F81" s="333">
        <v>-40152408905</v>
      </c>
      <c r="G81" s="333"/>
      <c r="H81" s="333">
        <v>-65972710875</v>
      </c>
      <c r="I81" s="333"/>
      <c r="J81" s="333">
        <v>-40152201060</v>
      </c>
      <c r="K81" s="333"/>
      <c r="L81" s="333">
        <v>-65952710875</v>
      </c>
    </row>
    <row r="82" spans="1:12" ht="22.5" hidden="1" customHeight="1">
      <c r="A82" s="337" t="s">
        <v>378</v>
      </c>
      <c r="B82" s="337"/>
      <c r="C82" s="337"/>
      <c r="D82" s="337"/>
      <c r="E82" s="337"/>
      <c r="F82" s="333">
        <v>0</v>
      </c>
      <c r="G82" s="333"/>
      <c r="H82" s="333">
        <v>0</v>
      </c>
      <c r="I82" s="333"/>
      <c r="J82" s="333">
        <v>0</v>
      </c>
      <c r="K82" s="333"/>
      <c r="L82" s="333">
        <v>0</v>
      </c>
    </row>
    <row r="83" spans="1:12" ht="22.5" hidden="1" customHeight="1">
      <c r="A83" s="337"/>
      <c r="B83" s="337"/>
      <c r="C83" s="337"/>
      <c r="D83" s="337"/>
      <c r="E83" s="337"/>
      <c r="F83" s="333">
        <v>0</v>
      </c>
      <c r="G83" s="333"/>
      <c r="H83" s="333">
        <v>0</v>
      </c>
      <c r="I83" s="333"/>
      <c r="J83" s="333">
        <v>0</v>
      </c>
      <c r="K83" s="333"/>
      <c r="L83" s="333">
        <v>0</v>
      </c>
    </row>
    <row r="84" spans="1:12" ht="22.5" hidden="1" customHeight="1">
      <c r="A84" s="337" t="s">
        <v>378</v>
      </c>
      <c r="B84" s="337"/>
      <c r="C84" s="337"/>
      <c r="D84" s="337"/>
      <c r="E84" s="337"/>
      <c r="F84" s="333">
        <v>0</v>
      </c>
      <c r="G84" s="333"/>
      <c r="H84" s="333">
        <v>0</v>
      </c>
      <c r="I84" s="333"/>
      <c r="J84" s="333">
        <v>0</v>
      </c>
      <c r="K84" s="333"/>
      <c r="L84" s="333">
        <v>0</v>
      </c>
    </row>
    <row r="85" spans="1:12" ht="22.5" hidden="1" customHeight="1">
      <c r="A85" s="337"/>
      <c r="B85" s="337"/>
      <c r="C85" s="337"/>
      <c r="D85" s="337"/>
      <c r="E85" s="337"/>
      <c r="F85" s="333"/>
      <c r="G85" s="333"/>
      <c r="H85" s="333"/>
      <c r="I85" s="333"/>
      <c r="J85" s="333"/>
      <c r="K85" s="333"/>
      <c r="L85" s="333"/>
    </row>
    <row r="86" spans="1:12" ht="22.5" customHeight="1">
      <c r="A86" s="337" t="s">
        <v>379</v>
      </c>
      <c r="B86" s="337"/>
      <c r="C86" s="337"/>
      <c r="D86" s="337"/>
      <c r="E86" s="337"/>
      <c r="F86" s="333">
        <v>0</v>
      </c>
      <c r="G86" s="333"/>
      <c r="H86" s="333">
        <v>110000000</v>
      </c>
      <c r="I86" s="333"/>
      <c r="J86" s="333">
        <v>0</v>
      </c>
      <c r="K86" s="333"/>
      <c r="L86" s="333">
        <v>110000000</v>
      </c>
    </row>
    <row r="87" spans="1:12" ht="22.5" customHeight="1">
      <c r="A87" s="337" t="s">
        <v>380</v>
      </c>
      <c r="B87" s="337"/>
      <c r="C87" s="337"/>
      <c r="D87" s="337"/>
      <c r="E87" s="337"/>
      <c r="F87" s="333">
        <v>0</v>
      </c>
      <c r="G87" s="333"/>
      <c r="H87" s="333">
        <v>-54321620</v>
      </c>
      <c r="I87" s="333"/>
      <c r="J87" s="333">
        <v>0</v>
      </c>
      <c r="K87" s="333"/>
      <c r="L87" s="333">
        <v>-54321620</v>
      </c>
    </row>
    <row r="88" spans="1:12" ht="22.5" customHeight="1">
      <c r="A88" s="337" t="s">
        <v>381</v>
      </c>
      <c r="B88" s="337"/>
      <c r="C88" s="337"/>
      <c r="D88" s="337"/>
      <c r="E88" s="337"/>
      <c r="F88" s="333">
        <v>0</v>
      </c>
      <c r="G88" s="333"/>
      <c r="H88" s="333">
        <v>0</v>
      </c>
      <c r="I88" s="333"/>
      <c r="J88" s="333">
        <v>-171500000</v>
      </c>
      <c r="K88" s="333"/>
      <c r="L88" s="333">
        <v>-196000000</v>
      </c>
    </row>
    <row r="89" spans="1:12" ht="22.5" hidden="1" customHeight="1">
      <c r="A89" s="337" t="s">
        <v>382</v>
      </c>
      <c r="B89" s="337"/>
      <c r="C89" s="337"/>
      <c r="D89" s="337"/>
      <c r="E89" s="337"/>
      <c r="F89" s="333">
        <v>0</v>
      </c>
      <c r="G89" s="333"/>
      <c r="H89" s="333">
        <v>0</v>
      </c>
      <c r="I89" s="333"/>
      <c r="J89" s="333">
        <v>0</v>
      </c>
      <c r="K89" s="333"/>
      <c r="L89" s="333">
        <v>0</v>
      </c>
    </row>
    <row r="90" spans="1:12" ht="22.5" customHeight="1">
      <c r="A90" s="337" t="s">
        <v>383</v>
      </c>
      <c r="B90" s="337"/>
      <c r="C90" s="337"/>
      <c r="D90" s="337"/>
      <c r="E90" s="337"/>
      <c r="F90" s="333">
        <v>99432176</v>
      </c>
      <c r="G90" s="333"/>
      <c r="H90" s="333">
        <v>96516276</v>
      </c>
      <c r="I90" s="333"/>
      <c r="J90" s="333">
        <v>99432176</v>
      </c>
      <c r="K90" s="333"/>
      <c r="L90" s="333">
        <v>96516276</v>
      </c>
    </row>
    <row r="91" spans="1:12" ht="22.5" hidden="1" customHeight="1">
      <c r="A91" s="337" t="s">
        <v>384</v>
      </c>
      <c r="B91" s="337"/>
      <c r="C91" s="337"/>
      <c r="D91" s="337"/>
      <c r="E91" s="337"/>
      <c r="F91" s="333">
        <v>0</v>
      </c>
      <c r="G91" s="333"/>
      <c r="H91" s="333">
        <v>0</v>
      </c>
      <c r="I91" s="333"/>
      <c r="J91" s="333">
        <v>0</v>
      </c>
      <c r="K91" s="333"/>
      <c r="L91" s="333">
        <v>0</v>
      </c>
    </row>
    <row r="92" spans="1:12" ht="22.5" customHeight="1">
      <c r="A92" s="337" t="s">
        <v>385</v>
      </c>
      <c r="B92" s="337"/>
      <c r="C92" s="337"/>
      <c r="D92" s="337"/>
      <c r="E92" s="337"/>
      <c r="F92" s="333">
        <v>6350243</v>
      </c>
      <c r="G92" s="333"/>
      <c r="H92" s="333">
        <v>3384813</v>
      </c>
      <c r="I92" s="333"/>
      <c r="J92" s="333">
        <v>6314393</v>
      </c>
      <c r="K92" s="333"/>
      <c r="L92" s="333">
        <v>3323458</v>
      </c>
    </row>
    <row r="93" spans="1:12" ht="22.5" customHeight="1">
      <c r="A93" s="337" t="s">
        <v>386</v>
      </c>
      <c r="B93" s="337"/>
      <c r="C93" s="337"/>
      <c r="D93" s="337"/>
      <c r="E93" s="337"/>
      <c r="F93" s="333">
        <v>-3296426</v>
      </c>
      <c r="G93" s="333"/>
      <c r="H93" s="333">
        <v>-100209725</v>
      </c>
      <c r="I93" s="333"/>
      <c r="J93" s="333">
        <v>-3296426</v>
      </c>
      <c r="K93" s="333"/>
      <c r="L93" s="333">
        <v>-100209725</v>
      </c>
    </row>
    <row r="94" spans="1:12" ht="22.5" hidden="1" customHeight="1">
      <c r="A94" s="337" t="s">
        <v>387</v>
      </c>
      <c r="B94" s="337"/>
      <c r="C94" s="337"/>
      <c r="D94" s="337"/>
      <c r="E94" s="337"/>
      <c r="F94" s="333"/>
      <c r="G94" s="333"/>
      <c r="H94" s="333"/>
      <c r="I94" s="333"/>
      <c r="J94" s="333"/>
      <c r="K94" s="333"/>
      <c r="L94" s="333"/>
    </row>
    <row r="95" spans="1:12" ht="22.5" customHeight="1">
      <c r="A95" s="337" t="s">
        <v>387</v>
      </c>
      <c r="B95" s="337"/>
      <c r="C95" s="337"/>
      <c r="D95" s="337"/>
      <c r="E95" s="337"/>
      <c r="F95" s="333">
        <v>-13483707848</v>
      </c>
      <c r="G95" s="333"/>
      <c r="H95" s="333">
        <v>-9735996409</v>
      </c>
      <c r="I95" s="333"/>
      <c r="J95" s="333">
        <v>-13440191684</v>
      </c>
      <c r="K95" s="333"/>
      <c r="L95" s="333">
        <v>-9624315903</v>
      </c>
    </row>
    <row r="96" spans="1:12" ht="22.5" customHeight="1">
      <c r="A96" s="337" t="s">
        <v>388</v>
      </c>
      <c r="B96" s="337"/>
      <c r="C96" s="337"/>
      <c r="D96" s="337"/>
      <c r="E96" s="337"/>
      <c r="F96" s="333">
        <v>-215710302</v>
      </c>
      <c r="G96" s="333"/>
      <c r="H96" s="333">
        <v>-124301248</v>
      </c>
      <c r="I96" s="333"/>
      <c r="J96" s="333">
        <v>-213831966</v>
      </c>
      <c r="K96" s="333"/>
      <c r="L96" s="333">
        <v>-124301248</v>
      </c>
    </row>
    <row r="97" spans="1:12" ht="22.5" hidden="1" customHeight="1">
      <c r="A97" s="337">
        <v>0</v>
      </c>
      <c r="B97" s="337"/>
      <c r="C97" s="337"/>
      <c r="D97" s="337"/>
      <c r="E97" s="337"/>
      <c r="F97" s="333">
        <v>0</v>
      </c>
      <c r="G97" s="333"/>
      <c r="H97" s="333">
        <v>0</v>
      </c>
      <c r="I97" s="333"/>
      <c r="J97" s="333">
        <v>0</v>
      </c>
      <c r="K97" s="333"/>
      <c r="L97" s="333">
        <v>0</v>
      </c>
    </row>
    <row r="98" spans="1:12" ht="22.5" hidden="1" customHeight="1">
      <c r="A98" s="337"/>
      <c r="B98" s="337"/>
      <c r="C98" s="337"/>
      <c r="D98" s="337"/>
      <c r="E98" s="337"/>
      <c r="F98" s="333">
        <v>0</v>
      </c>
      <c r="G98" s="333"/>
      <c r="H98" s="333">
        <v>0</v>
      </c>
      <c r="I98" s="333"/>
      <c r="J98" s="333">
        <v>0</v>
      </c>
      <c r="K98" s="333"/>
      <c r="L98" s="333">
        <v>0</v>
      </c>
    </row>
    <row r="99" spans="1:12" ht="22.5" hidden="1" customHeight="1">
      <c r="A99" s="337"/>
      <c r="B99" s="337"/>
      <c r="C99" s="337"/>
      <c r="D99" s="337"/>
      <c r="E99" s="337"/>
      <c r="F99" s="333">
        <v>0</v>
      </c>
      <c r="G99" s="333"/>
      <c r="H99" s="333">
        <v>0</v>
      </c>
      <c r="I99" s="333"/>
      <c r="J99" s="333">
        <v>0</v>
      </c>
      <c r="K99" s="333"/>
      <c r="L99" s="333">
        <v>0</v>
      </c>
    </row>
    <row r="100" spans="1:12" ht="22.5" hidden="1" customHeight="1">
      <c r="A100" s="337" t="s">
        <v>389</v>
      </c>
      <c r="B100" s="337"/>
      <c r="C100" s="337"/>
      <c r="D100" s="337"/>
      <c r="E100" s="337"/>
      <c r="F100" s="333">
        <v>0</v>
      </c>
      <c r="G100" s="333"/>
      <c r="H100" s="333">
        <v>0</v>
      </c>
      <c r="I100" s="333"/>
      <c r="J100" s="333">
        <v>0</v>
      </c>
      <c r="K100" s="333"/>
      <c r="L100" s="333">
        <v>0</v>
      </c>
    </row>
    <row r="101" spans="1:12" ht="22.5" hidden="1" customHeight="1">
      <c r="A101" s="337" t="s">
        <v>390</v>
      </c>
      <c r="B101" s="337"/>
      <c r="C101" s="337"/>
      <c r="D101" s="337"/>
      <c r="E101" s="337"/>
      <c r="F101" s="333">
        <v>0</v>
      </c>
      <c r="G101" s="333"/>
      <c r="H101" s="333">
        <v>0</v>
      </c>
      <c r="I101" s="333"/>
      <c r="J101" s="333">
        <v>0</v>
      </c>
      <c r="K101" s="333"/>
      <c r="L101" s="333">
        <v>0</v>
      </c>
    </row>
    <row r="102" spans="1:12" ht="22.5" hidden="1" customHeight="1">
      <c r="A102" s="337" t="s">
        <v>391</v>
      </c>
      <c r="B102" s="337"/>
      <c r="C102" s="337"/>
      <c r="D102" s="337"/>
      <c r="E102" s="337"/>
      <c r="F102" s="333">
        <v>0</v>
      </c>
      <c r="G102" s="333"/>
      <c r="H102" s="333">
        <v>0</v>
      </c>
      <c r="I102" s="333"/>
      <c r="J102" s="333">
        <v>0</v>
      </c>
      <c r="K102" s="333"/>
      <c r="L102" s="363">
        <v>0</v>
      </c>
    </row>
    <row r="103" spans="1:12" ht="22.5" hidden="1" customHeight="1">
      <c r="A103" s="337" t="s">
        <v>392</v>
      </c>
      <c r="B103" s="337"/>
      <c r="C103" s="337"/>
      <c r="D103" s="337"/>
      <c r="E103" s="337"/>
      <c r="F103" s="333">
        <v>0</v>
      </c>
      <c r="G103" s="333"/>
      <c r="H103" s="333">
        <v>0</v>
      </c>
      <c r="I103" s="333"/>
      <c r="J103" s="333">
        <v>0</v>
      </c>
      <c r="K103" s="333"/>
      <c r="L103" s="333">
        <v>0</v>
      </c>
    </row>
    <row r="104" spans="1:12" ht="22.5" customHeight="1">
      <c r="A104" s="337" t="s">
        <v>393</v>
      </c>
      <c r="B104" s="337"/>
      <c r="C104" s="337"/>
      <c r="D104" s="337"/>
      <c r="E104" s="337"/>
      <c r="F104" s="364">
        <v>14705449020</v>
      </c>
      <c r="G104" s="333"/>
      <c r="H104" s="364">
        <v>-11577638788</v>
      </c>
      <c r="I104" s="333"/>
      <c r="J104" s="364">
        <v>14579515515</v>
      </c>
      <c r="K104" s="333"/>
      <c r="L104" s="364">
        <v>-11642019637</v>
      </c>
    </row>
    <row r="105" spans="1:12" ht="22.5" customHeight="1">
      <c r="A105" s="339" t="s">
        <v>394</v>
      </c>
      <c r="B105" s="337"/>
      <c r="C105" s="337"/>
      <c r="D105" s="337"/>
      <c r="E105" s="337"/>
      <c r="F105" s="333"/>
      <c r="G105" s="333"/>
      <c r="H105" s="333"/>
      <c r="I105" s="333"/>
      <c r="J105" s="333"/>
      <c r="K105" s="333"/>
      <c r="L105" s="333"/>
    </row>
    <row r="106" spans="1:12" ht="22.5" hidden="1" customHeight="1">
      <c r="A106" s="337" t="s">
        <v>395</v>
      </c>
      <c r="B106" s="337"/>
      <c r="C106" s="337"/>
      <c r="D106" s="337"/>
      <c r="E106" s="337"/>
      <c r="F106" s="333">
        <v>0</v>
      </c>
      <c r="G106" s="333"/>
      <c r="H106" s="333">
        <v>0</v>
      </c>
      <c r="I106" s="333"/>
      <c r="J106" s="333">
        <v>0</v>
      </c>
      <c r="K106" s="333"/>
      <c r="L106" s="333">
        <v>0</v>
      </c>
    </row>
    <row r="107" spans="1:12" ht="22.5" customHeight="1">
      <c r="A107" s="337" t="s">
        <v>395</v>
      </c>
      <c r="B107" s="337"/>
      <c r="C107" s="337"/>
      <c r="D107" s="337"/>
      <c r="E107" s="337"/>
      <c r="F107" s="333">
        <v>178500000</v>
      </c>
      <c r="G107" s="333"/>
      <c r="H107" s="333">
        <v>204000000</v>
      </c>
      <c r="I107" s="333"/>
      <c r="J107" s="333">
        <v>0</v>
      </c>
      <c r="K107" s="333"/>
      <c r="L107" s="333">
        <v>0</v>
      </c>
    </row>
    <row r="108" spans="1:12" ht="22.5" hidden="1" customHeight="1">
      <c r="A108" s="337" t="s">
        <v>396</v>
      </c>
      <c r="B108" s="337"/>
      <c r="C108" s="337"/>
      <c r="D108" s="337"/>
      <c r="E108" s="337"/>
      <c r="F108" s="333">
        <v>0</v>
      </c>
      <c r="G108" s="333"/>
      <c r="H108" s="333">
        <v>0</v>
      </c>
      <c r="I108" s="333"/>
      <c r="J108" s="333">
        <v>0</v>
      </c>
      <c r="K108" s="333"/>
      <c r="L108" s="333">
        <v>0</v>
      </c>
    </row>
    <row r="109" spans="1:12" ht="22.5" hidden="1" customHeight="1">
      <c r="A109" s="337" t="s">
        <v>397</v>
      </c>
      <c r="B109" s="337"/>
      <c r="C109" s="337"/>
      <c r="D109" s="337"/>
      <c r="E109" s="337"/>
      <c r="F109" s="333">
        <v>0</v>
      </c>
      <c r="G109" s="333"/>
      <c r="H109" s="333">
        <v>0</v>
      </c>
      <c r="I109" s="333"/>
      <c r="J109" s="333">
        <v>0</v>
      </c>
      <c r="K109" s="333"/>
      <c r="L109" s="333">
        <v>0</v>
      </c>
    </row>
    <row r="110" spans="1:12" ht="22.5" hidden="1" customHeight="1">
      <c r="A110" s="337" t="s">
        <v>398</v>
      </c>
      <c r="B110" s="337"/>
      <c r="C110" s="337"/>
      <c r="D110" s="337"/>
      <c r="E110" s="337"/>
      <c r="F110" s="333">
        <v>0</v>
      </c>
      <c r="G110" s="333"/>
      <c r="H110" s="333">
        <v>0</v>
      </c>
      <c r="I110" s="333"/>
      <c r="J110" s="333">
        <v>0</v>
      </c>
      <c r="K110" s="333"/>
      <c r="L110" s="333">
        <v>0</v>
      </c>
    </row>
    <row r="111" spans="1:12" ht="22.5" hidden="1" customHeight="1">
      <c r="A111" s="337" t="s">
        <v>399</v>
      </c>
      <c r="B111" s="337"/>
      <c r="C111" s="337"/>
      <c r="D111" s="337"/>
      <c r="E111" s="337"/>
      <c r="F111" s="333">
        <v>0</v>
      </c>
      <c r="G111" s="333"/>
      <c r="H111" s="333">
        <v>0</v>
      </c>
      <c r="I111" s="333"/>
      <c r="J111" s="333">
        <v>0</v>
      </c>
      <c r="K111" s="333"/>
      <c r="L111" s="333">
        <v>0</v>
      </c>
    </row>
    <row r="112" spans="1:12" ht="24" hidden="1" customHeight="1">
      <c r="A112" s="337" t="s">
        <v>400</v>
      </c>
      <c r="B112" s="337"/>
      <c r="C112" s="337"/>
      <c r="D112" s="337"/>
      <c r="E112" s="337"/>
      <c r="F112" s="333">
        <v>0</v>
      </c>
      <c r="G112" s="333"/>
      <c r="H112" s="333">
        <v>0</v>
      </c>
      <c r="I112" s="333"/>
      <c r="J112" s="333">
        <v>0</v>
      </c>
      <c r="K112" s="333"/>
      <c r="L112" s="333">
        <v>0</v>
      </c>
    </row>
    <row r="113" spans="1:12" ht="22.5" customHeight="1">
      <c r="A113" s="337" t="s">
        <v>401</v>
      </c>
      <c r="B113" s="337"/>
      <c r="C113" s="337"/>
      <c r="D113" s="337"/>
      <c r="E113" s="337"/>
      <c r="F113" s="333">
        <v>-166530240</v>
      </c>
      <c r="G113" s="333"/>
      <c r="H113" s="333">
        <v>-576612417</v>
      </c>
      <c r="I113" s="333"/>
      <c r="J113" s="333">
        <v>-166530240</v>
      </c>
      <c r="K113" s="333"/>
      <c r="L113" s="333">
        <v>-576612417</v>
      </c>
    </row>
    <row r="114" spans="1:12" ht="22.5" customHeight="1">
      <c r="A114" s="337" t="s">
        <v>402</v>
      </c>
      <c r="B114" s="337"/>
      <c r="C114" s="337"/>
      <c r="D114" s="337"/>
      <c r="E114" s="337"/>
      <c r="F114" s="333">
        <v>-3397838955</v>
      </c>
      <c r="G114" s="333"/>
      <c r="H114" s="333">
        <v>-3753331305</v>
      </c>
      <c r="I114" s="333"/>
      <c r="J114" s="333">
        <v>-3269162551</v>
      </c>
      <c r="K114" s="333"/>
      <c r="L114" s="333">
        <v>-3680992731</v>
      </c>
    </row>
    <row r="115" spans="1:12" ht="22.5" hidden="1" customHeight="1">
      <c r="A115" s="337" t="s">
        <v>403</v>
      </c>
      <c r="B115" s="337"/>
      <c r="C115" s="337"/>
      <c r="D115" s="337"/>
      <c r="E115" s="337"/>
      <c r="F115" s="333">
        <v>0</v>
      </c>
      <c r="G115" s="333"/>
      <c r="H115" s="333">
        <v>0</v>
      </c>
      <c r="I115" s="333"/>
      <c r="J115" s="333">
        <v>0</v>
      </c>
      <c r="K115" s="333"/>
      <c r="L115" s="333">
        <v>0</v>
      </c>
    </row>
    <row r="116" spans="1:12" ht="22.5" customHeight="1">
      <c r="A116" s="337" t="s">
        <v>404</v>
      </c>
      <c r="B116" s="337"/>
      <c r="C116" s="337"/>
      <c r="D116" s="337"/>
      <c r="E116" s="337"/>
      <c r="F116" s="333">
        <v>-14998778664</v>
      </c>
      <c r="G116" s="333"/>
      <c r="H116" s="333">
        <v>-14998387542</v>
      </c>
      <c r="I116" s="333"/>
      <c r="J116" s="333">
        <v>-14998778664</v>
      </c>
      <c r="K116" s="333"/>
      <c r="L116" s="333">
        <v>-14998387542</v>
      </c>
    </row>
    <row r="117" spans="1:12" ht="22.5" customHeight="1">
      <c r="A117" s="337" t="s">
        <v>405</v>
      </c>
      <c r="B117" s="337"/>
      <c r="C117" s="337"/>
      <c r="D117" s="337"/>
      <c r="E117" s="337"/>
      <c r="F117" s="333">
        <v>-683852002</v>
      </c>
      <c r="G117" s="333"/>
      <c r="H117" s="333">
        <v>-883781186</v>
      </c>
      <c r="I117" s="333"/>
      <c r="J117" s="333">
        <v>-676625389</v>
      </c>
      <c r="K117" s="333"/>
      <c r="L117" s="333">
        <v>-871502730</v>
      </c>
    </row>
    <row r="118" spans="1:12" ht="22.5" customHeight="1">
      <c r="A118" s="337" t="s">
        <v>406</v>
      </c>
      <c r="B118" s="337"/>
      <c r="C118" s="337"/>
      <c r="D118" s="337"/>
      <c r="E118" s="337"/>
      <c r="F118" s="364">
        <v>-19068499861</v>
      </c>
      <c r="G118" s="333"/>
      <c r="H118" s="364">
        <v>-20008112450</v>
      </c>
      <c r="I118" s="333"/>
      <c r="J118" s="364">
        <v>-19111096844</v>
      </c>
      <c r="K118" s="333"/>
      <c r="L118" s="364">
        <v>-20127495420</v>
      </c>
    </row>
    <row r="119" spans="1:12" ht="22.5" customHeight="1">
      <c r="A119" s="339" t="s">
        <v>407</v>
      </c>
      <c r="B119" s="337"/>
      <c r="C119" s="337"/>
      <c r="D119" s="337"/>
      <c r="E119" s="337"/>
      <c r="F119" s="365">
        <v>-4104379072</v>
      </c>
      <c r="G119" s="365"/>
      <c r="H119" s="365">
        <v>1330367568</v>
      </c>
      <c r="I119" s="365"/>
      <c r="J119" s="365">
        <v>-4065017347</v>
      </c>
      <c r="K119" s="365"/>
      <c r="L119" s="365">
        <v>973308337</v>
      </c>
    </row>
    <row r="120" spans="1:12" ht="22.5" customHeight="1">
      <c r="A120" s="339" t="s">
        <v>408</v>
      </c>
      <c r="B120" s="337"/>
      <c r="C120" s="337"/>
      <c r="D120" s="366">
        <v>8</v>
      </c>
      <c r="E120" s="337"/>
      <c r="F120" s="365">
        <v>9932464620</v>
      </c>
      <c r="G120" s="365"/>
      <c r="H120" s="365">
        <v>8602097052</v>
      </c>
      <c r="I120" s="365"/>
      <c r="J120" s="365">
        <v>9515245835</v>
      </c>
      <c r="K120" s="365"/>
      <c r="L120" s="365">
        <v>8541937498</v>
      </c>
    </row>
    <row r="121" spans="1:12" ht="24" thickBot="1">
      <c r="A121" s="339" t="s">
        <v>409</v>
      </c>
      <c r="B121" s="337"/>
      <c r="C121" s="337"/>
      <c r="D121" s="366">
        <v>8</v>
      </c>
      <c r="E121" s="337"/>
      <c r="F121" s="367">
        <v>5828085548</v>
      </c>
      <c r="G121" s="365"/>
      <c r="H121" s="367">
        <v>9932464620</v>
      </c>
      <c r="I121" s="365"/>
      <c r="J121" s="367">
        <v>5450228488</v>
      </c>
      <c r="K121" s="365"/>
      <c r="L121" s="367">
        <v>9515245835</v>
      </c>
    </row>
    <row r="122" spans="1:12" ht="22.5" customHeight="1" thickTop="1">
      <c r="A122" s="337"/>
      <c r="B122" s="337"/>
      <c r="C122" s="337"/>
      <c r="D122" s="337"/>
      <c r="E122" s="337"/>
      <c r="F122" s="368"/>
      <c r="G122" s="337"/>
      <c r="H122" s="337"/>
      <c r="I122" s="337"/>
      <c r="J122" s="368"/>
      <c r="K122" s="337"/>
      <c r="L122" s="368"/>
    </row>
    <row r="123" spans="1:12" ht="22.5" customHeight="1">
      <c r="A123" s="339" t="s">
        <v>410</v>
      </c>
      <c r="B123" s="337"/>
      <c r="C123" s="337"/>
      <c r="D123" s="337"/>
      <c r="E123" s="337"/>
      <c r="F123" s="368"/>
      <c r="G123" s="337"/>
      <c r="H123" s="337"/>
      <c r="I123" s="337"/>
      <c r="J123" s="368"/>
      <c r="K123" s="337"/>
      <c r="L123" s="368"/>
    </row>
    <row r="124" spans="1:12" ht="22.5" customHeight="1">
      <c r="A124" s="337" t="s">
        <v>411</v>
      </c>
      <c r="B124" s="337"/>
      <c r="C124" s="337"/>
      <c r="D124" s="337"/>
      <c r="E124" s="337"/>
      <c r="F124" s="333">
        <v>38533866</v>
      </c>
      <c r="G124" s="333">
        <v>0</v>
      </c>
      <c r="H124" s="333">
        <v>225001</v>
      </c>
      <c r="I124" s="333">
        <v>0</v>
      </c>
      <c r="J124" s="333">
        <v>38533866</v>
      </c>
      <c r="K124" s="333">
        <v>0</v>
      </c>
      <c r="L124" s="333">
        <v>225001</v>
      </c>
    </row>
    <row r="125" spans="1:12" ht="22.5" hidden="1" customHeight="1">
      <c r="A125" s="337" t="s">
        <v>412</v>
      </c>
      <c r="B125" s="337"/>
      <c r="C125" s="337"/>
      <c r="D125" s="337"/>
      <c r="E125" s="337"/>
      <c r="F125" s="333"/>
      <c r="G125" s="333"/>
      <c r="H125" s="333"/>
      <c r="I125" s="333"/>
      <c r="J125" s="333"/>
      <c r="K125" s="333"/>
      <c r="L125" s="333"/>
    </row>
    <row r="126" spans="1:12" ht="22.5" customHeight="1">
      <c r="A126" s="337" t="s">
        <v>413</v>
      </c>
      <c r="B126" s="337"/>
      <c r="C126" s="337"/>
      <c r="D126" s="337"/>
      <c r="E126" s="337"/>
      <c r="F126" s="333">
        <v>2220912370</v>
      </c>
      <c r="G126" s="333">
        <v>0</v>
      </c>
      <c r="H126" s="333">
        <v>4094948006</v>
      </c>
      <c r="I126" s="333">
        <v>0</v>
      </c>
      <c r="J126" s="333">
        <v>2195381439</v>
      </c>
      <c r="K126" s="333">
        <v>0</v>
      </c>
      <c r="L126" s="333">
        <v>4093995072</v>
      </c>
    </row>
    <row r="127" spans="1:12" ht="22.5" hidden="1" customHeight="1">
      <c r="A127" s="337">
        <v>0</v>
      </c>
      <c r="B127" s="337"/>
      <c r="C127" s="337"/>
      <c r="D127" s="337"/>
      <c r="E127" s="337"/>
      <c r="F127" s="333"/>
      <c r="G127" s="333"/>
      <c r="H127" s="333"/>
      <c r="I127" s="333"/>
      <c r="J127" s="333"/>
      <c r="K127" s="333"/>
      <c r="L127" s="333"/>
    </row>
    <row r="128" spans="1:12" ht="23.25">
      <c r="A128" s="337" t="s">
        <v>414</v>
      </c>
      <c r="B128" s="337"/>
      <c r="C128" s="337"/>
      <c r="D128" s="337"/>
      <c r="E128" s="337"/>
      <c r="F128" s="333">
        <v>60672413</v>
      </c>
      <c r="G128" s="333">
        <v>0</v>
      </c>
      <c r="H128" s="333">
        <v>833957</v>
      </c>
      <c r="I128" s="333">
        <v>0</v>
      </c>
      <c r="J128" s="333">
        <v>60672413</v>
      </c>
      <c r="K128" s="333">
        <v>0</v>
      </c>
      <c r="L128" s="333">
        <v>833957</v>
      </c>
    </row>
    <row r="129" spans="1:21" ht="23.25">
      <c r="A129" s="337"/>
      <c r="B129" s="337"/>
      <c r="C129" s="337"/>
      <c r="D129" s="337"/>
      <c r="E129" s="337"/>
      <c r="L129" s="369"/>
    </row>
    <row r="130" spans="1:21" s="357" customFormat="1" ht="23.25">
      <c r="A130" s="339" t="s">
        <v>246</v>
      </c>
      <c r="B130" s="339"/>
      <c r="C130" s="339"/>
      <c r="D130" s="339"/>
      <c r="E130" s="339"/>
      <c r="M130" s="334"/>
      <c r="N130" s="334"/>
      <c r="O130" s="334"/>
      <c r="P130" s="334"/>
      <c r="Q130" s="334"/>
      <c r="R130" s="334"/>
      <c r="S130" s="334"/>
      <c r="T130" s="334"/>
      <c r="U130" s="371"/>
    </row>
    <row r="131" spans="1:21" ht="36" customHeight="1"/>
    <row r="132" spans="1:21" s="372" customFormat="1" ht="27.75" customHeight="1">
      <c r="B132" s="373"/>
      <c r="C132" s="332"/>
      <c r="D132" s="412" t="s">
        <v>248</v>
      </c>
      <c r="E132" s="412"/>
      <c r="F132" s="412"/>
      <c r="G132" s="412"/>
      <c r="H132" s="412"/>
      <c r="I132" s="374"/>
      <c r="J132" s="412" t="s">
        <v>224</v>
      </c>
      <c r="K132" s="412"/>
      <c r="L132" s="412"/>
      <c r="M132" s="334"/>
      <c r="N132" s="334"/>
      <c r="O132" s="334"/>
      <c r="P132" s="334"/>
      <c r="Q132" s="334"/>
      <c r="R132" s="334"/>
      <c r="S132" s="334"/>
      <c r="T132" s="334"/>
      <c r="U132" s="375"/>
    </row>
    <row r="133" spans="1:21" s="372" customFormat="1" ht="21.95" customHeight="1">
      <c r="B133" s="373"/>
      <c r="C133" s="332"/>
      <c r="D133" s="412" t="s">
        <v>249</v>
      </c>
      <c r="E133" s="412"/>
      <c r="F133" s="412"/>
      <c r="G133" s="412"/>
      <c r="H133" s="412"/>
      <c r="I133" s="374"/>
      <c r="J133" s="412" t="s">
        <v>89</v>
      </c>
      <c r="K133" s="412"/>
      <c r="L133" s="412"/>
      <c r="M133" s="334"/>
      <c r="N133" s="334"/>
      <c r="O133" s="334"/>
      <c r="P133" s="334"/>
      <c r="Q133" s="334"/>
      <c r="R133" s="334"/>
      <c r="S133" s="334"/>
      <c r="T133" s="334"/>
      <c r="U133" s="375"/>
    </row>
    <row r="134" spans="1:21" s="372" customFormat="1" ht="21.95" customHeight="1">
      <c r="A134" s="337"/>
      <c r="B134" s="373"/>
      <c r="C134" s="337"/>
      <c r="D134" s="413"/>
      <c r="E134" s="413"/>
      <c r="F134" s="413"/>
      <c r="G134" s="413"/>
      <c r="H134" s="413"/>
      <c r="I134" s="332"/>
      <c r="J134" s="332"/>
      <c r="K134" s="332"/>
      <c r="L134" s="332"/>
      <c r="M134" s="334"/>
      <c r="N134" s="334"/>
      <c r="O134" s="334"/>
      <c r="P134" s="334"/>
      <c r="Q134" s="334"/>
      <c r="R134" s="334"/>
      <c r="S134" s="334"/>
      <c r="T134" s="334"/>
      <c r="U134" s="375"/>
    </row>
    <row r="135" spans="1:21" s="334" customFormat="1" ht="21.95" customHeight="1"/>
    <row r="136" spans="1:21" s="334" customFormat="1"/>
    <row r="137" spans="1:21" s="334" customFormat="1"/>
    <row r="138" spans="1:21" s="334" customFormat="1"/>
    <row r="139" spans="1:21" s="334" customFormat="1"/>
    <row r="140" spans="1:21" s="334" customFormat="1"/>
    <row r="141" spans="1:21" s="334" customFormat="1"/>
    <row r="142" spans="1:21" s="334" customFormat="1"/>
    <row r="143" spans="1:21" s="334" customFormat="1"/>
    <row r="144" spans="1:21" s="334" customFormat="1"/>
    <row r="145" s="334" customFormat="1"/>
    <row r="146" s="334" customFormat="1"/>
    <row r="147" s="334" customFormat="1"/>
    <row r="148" s="334" customFormat="1"/>
    <row r="149" s="334" customFormat="1"/>
    <row r="150" s="334" customFormat="1"/>
    <row r="151" s="334" customFormat="1"/>
    <row r="152" s="334" customFormat="1"/>
    <row r="153" s="334" customFormat="1"/>
    <row r="154" s="334" customFormat="1"/>
    <row r="155" s="334" customFormat="1"/>
  </sheetData>
  <mergeCells count="15">
    <mergeCell ref="A71:L71"/>
    <mergeCell ref="A4:L4"/>
    <mergeCell ref="A5:L5"/>
    <mergeCell ref="A6:L6"/>
    <mergeCell ref="F10:H10"/>
    <mergeCell ref="J10:L10"/>
    <mergeCell ref="D133:H133"/>
    <mergeCell ref="J133:L133"/>
    <mergeCell ref="D134:H134"/>
    <mergeCell ref="A72:L72"/>
    <mergeCell ref="A73:L73"/>
    <mergeCell ref="F76:H76"/>
    <mergeCell ref="J76:L76"/>
    <mergeCell ref="D132:H132"/>
    <mergeCell ref="J132:L132"/>
  </mergeCells>
  <printOptions horizontalCentered="1"/>
  <pageMargins left="0.511811023622047" right="0.196850393700787" top="0.59055118110236204" bottom="0.196850393700787" header="0.27559055118110198" footer="0.196850393700787"/>
  <pageSetup paperSize="9" scale="74" orientation="portrait" r:id="rId1"/>
  <headerFooter alignWithMargins="0"/>
  <rowBreaks count="1" manualBreakCount="1">
    <brk id="67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C8B104E85124E82E2D70A47E433AC" ma:contentTypeVersion="11" ma:contentTypeDescription="Create a new document." ma:contentTypeScope="" ma:versionID="4a80a6028a6c3b8ac4003e36c80b1a4a">
  <xsd:schema xmlns:xsd="http://www.w3.org/2001/XMLSchema" xmlns:xs="http://www.w3.org/2001/XMLSchema" xmlns:p="http://schemas.microsoft.com/office/2006/metadata/properties" xmlns:ns3="a9459dff-8b52-4c50-a12b-7fdb8a8b7796" xmlns:ns4="a19bebb7-99c6-4fbd-b389-468201c8f150" targetNamespace="http://schemas.microsoft.com/office/2006/metadata/properties" ma:root="true" ma:fieldsID="668f90241cfb7171e65d866e1c3b2ad1" ns3:_="" ns4:_="">
    <xsd:import namespace="a9459dff-8b52-4c50-a12b-7fdb8a8b7796"/>
    <xsd:import namespace="a19bebb7-99c6-4fbd-b389-468201c8f1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59dff-8b52-4c50-a12b-7fdb8a8b7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bebb7-99c6-4fbd-b389-468201c8f1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872A2377-73D2-47F6-81B7-F4E795438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59dff-8b52-4c50-a12b-7fdb8a8b7796"/>
    <ds:schemaRef ds:uri="a19bebb7-99c6-4fbd-b389-468201c8f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4B230E-9F6B-4EE3-BABA-A7CB7E34570C}">
  <ds:schemaRefs>
    <ds:schemaRef ds:uri="http://schemas.microsoft.com/office/infopath/2007/PartnerControls"/>
    <ds:schemaRef ds:uri="http://schemas.microsoft.com/office/2006/metadata/properties"/>
    <ds:schemaRef ds:uri="a9459dff-8b52-4c50-a12b-7fdb8a8b7796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a19bebb7-99c6-4fbd-b389-468201c8f15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0881B0-5213-4EF3-BC72-F0523AFECDC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งบกำไรขาดทุน (บาท) 3m</vt:lpstr>
      <vt:lpstr>income-statement 3m</vt:lpstr>
      <vt:lpstr>งบแสดงฐานะการเงิน  (บาท)</vt:lpstr>
      <vt:lpstr>งบกำไรขาดทุน (บาท) </vt:lpstr>
      <vt:lpstr>ส่วนผู้ถือหุ้น-งบรวม (บาท)</vt:lpstr>
      <vt:lpstr>ส่วนผู้ถือหุ้น-ทอท  (บาท)</vt:lpstr>
      <vt:lpstr>งบกระแสเงินสด (บาท) </vt:lpstr>
      <vt:lpstr>'income-statement 3m'!Print_Area</vt:lpstr>
      <vt:lpstr>'income-statement(YTD) 3m'!Print_Area</vt:lpstr>
      <vt:lpstr>'งบกระแสเงินสด (บาท) '!Print_Area</vt:lpstr>
      <vt:lpstr>'งบกำไรขาดทุน (บาท) '!Print_Area</vt:lpstr>
      <vt:lpstr>'งบกำไรขาดทุน (บาท) 3m'!Print_Area</vt:lpstr>
      <vt:lpstr>'งบแสดงฐานะการเงิน  (บาท)'!Print_Area</vt:lpstr>
      <vt:lpstr>'ส่วนผู้ถือหุ้น-งบรวม (บาท)'!Print_Area</vt:lpstr>
      <vt:lpstr>'ส่วนผู้ถือหุ้น-ทอท  (บาท)'!Print_Area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Admin</cp:lastModifiedBy>
  <cp:lastPrinted>2020-11-12T09:03:31Z</cp:lastPrinted>
  <dcterms:created xsi:type="dcterms:W3CDTF">2002-02-08T02:41:49Z</dcterms:created>
  <dcterms:modified xsi:type="dcterms:W3CDTF">2020-11-13T02:04:53Z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0x010100027C8B104E85124E82E2D70A47E433AC</vt:lpwstr>
  </property>
</Properties>
</file>