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9-ก.ย.2563\FS\Final\Thai\"/>
    </mc:Choice>
  </mc:AlternateContent>
  <xr:revisionPtr revIDLastSave="0" documentId="13_ncr:1_{9F7F4CBA-CFC2-46F9-8F88-D213B8134246}" xr6:coauthVersionLast="45" xr6:coauthVersionMax="45" xr10:uidLastSave="{00000000-0000-0000-0000-000000000000}"/>
  <bookViews>
    <workbookView xWindow="-108" yWindow="-108" windowWidth="23256" windowHeight="12576" tabRatio="882" firstSheet="3" activeTab="3" xr2:uid="{00000000-000D-0000-FFFF-FFFF00000000}"/>
  </bookViews>
  <sheets>
    <sheet name="CAL TAX" sheetId="34" state="hidden" r:id="rId1"/>
    <sheet name="รายจ่ายบันทึกเข้าส่วนเกินทุน" sheetId="35" state="hidden" r:id="rId2"/>
    <sheet name="หุ้นถั่วเฉลี่ย" sheetId="30" state="hidden" r:id="rId3"/>
    <sheet name="งบ conso" sheetId="23" r:id="rId4"/>
    <sheet name="Conso-SC (งบรวม)" sheetId="33" r:id="rId5"/>
    <sheet name="Conso-SC (งบเดี่ยว)" sheetId="26" r:id="rId6"/>
    <sheet name="conso PL" sheetId="21" r:id="rId7"/>
    <sheet name="OCI" sheetId="27" r:id="rId8"/>
    <sheet name="งบกระแสเงินสด" sheetId="24" r:id="rId9"/>
  </sheets>
  <externalReferences>
    <externalReference r:id="rId10"/>
  </externalReferences>
  <definedNames>
    <definedName name="_xlnm.Print_Area" localSheetId="0">'CAL TAX'!$A$1:$I$56</definedName>
    <definedName name="_xlnm.Print_Area" localSheetId="6">'conso PL'!$A$1:$L$88</definedName>
    <definedName name="_xlnm.Print_Area" localSheetId="5">'Conso-SC (งบเดี่ยว)'!$A$1:$R$57</definedName>
    <definedName name="_xlnm.Print_Area" localSheetId="4">'Conso-SC (งบรวม)'!$A$1:$L$62</definedName>
    <definedName name="_xlnm.Print_Area" localSheetId="7">OCI!$A$1:$P$92</definedName>
    <definedName name="_xlnm.Print_Area" localSheetId="3">'งบ conso'!$A$1:$L$96</definedName>
    <definedName name="_xlnm.Print_Area" localSheetId="8">งบกระแสเงินสด!$A$1:$L$105</definedName>
    <definedName name="_xlnm.Print_Area" localSheetId="1">รายจ่ายบันทึกเข้าส่วนเกินทุน!$A$1:$N$22</definedName>
  </definedNames>
  <calcPr calcId="181029"/>
  <fileRecoveryPr autoRecover="0"/>
</workbook>
</file>

<file path=xl/calcChain.xml><?xml version="1.0" encoding="utf-8"?>
<calcChain xmlns="http://schemas.openxmlformats.org/spreadsheetml/2006/main">
  <c r="H21" i="26" l="1"/>
  <c r="F21" i="26"/>
  <c r="D21" i="26"/>
  <c r="H16" i="26"/>
  <c r="F16" i="26"/>
  <c r="D16" i="26"/>
  <c r="R18" i="26"/>
  <c r="R13" i="26"/>
  <c r="H21" i="33"/>
  <c r="F21" i="33"/>
  <c r="D21" i="33"/>
  <c r="L18" i="33"/>
  <c r="H16" i="33"/>
  <c r="F16" i="33"/>
  <c r="D16" i="33"/>
  <c r="L13" i="33"/>
  <c r="F79" i="23" l="1"/>
  <c r="F69" i="24"/>
  <c r="L59" i="21"/>
  <c r="J59" i="21"/>
  <c r="H59" i="21"/>
  <c r="F59" i="21"/>
  <c r="A3" i="27" l="1"/>
  <c r="G70" i="21" l="1"/>
  <c r="I70" i="21"/>
  <c r="K70" i="21"/>
  <c r="H20" i="21" l="1"/>
  <c r="F89" i="24" l="1"/>
  <c r="J89" i="24" l="1"/>
  <c r="J8" i="27" l="1"/>
  <c r="L8" i="27"/>
  <c r="N8" i="27"/>
  <c r="P8" i="27"/>
  <c r="F56" i="23"/>
  <c r="H56" i="23"/>
  <c r="J56" i="23"/>
  <c r="L56" i="23"/>
  <c r="G43" i="30" l="1"/>
  <c r="H33" i="35" l="1"/>
  <c r="H39" i="35" s="1"/>
  <c r="H28" i="35"/>
  <c r="G24" i="35"/>
  <c r="G27" i="35" s="1"/>
  <c r="G21" i="35"/>
  <c r="H21" i="35" s="1"/>
  <c r="G20" i="35"/>
  <c r="H20" i="35" s="1"/>
  <c r="G19" i="35"/>
  <c r="H19" i="35" s="1"/>
  <c r="G18" i="35"/>
  <c r="H18" i="35" s="1"/>
  <c r="H16" i="35"/>
  <c r="H14" i="35"/>
  <c r="H13" i="35"/>
  <c r="H12" i="35"/>
  <c r="H11" i="35"/>
  <c r="H10" i="35"/>
  <c r="H9" i="35"/>
  <c r="H8" i="35"/>
  <c r="H7" i="35"/>
  <c r="H6" i="35"/>
  <c r="I6" i="35" s="1"/>
  <c r="H5" i="35"/>
  <c r="H4" i="35"/>
  <c r="H3" i="35"/>
  <c r="H2" i="35"/>
  <c r="H29" i="35" l="1"/>
  <c r="H30" i="35" s="1"/>
  <c r="I14" i="35"/>
  <c r="H22" i="35"/>
  <c r="G30" i="35"/>
  <c r="I3" i="35"/>
  <c r="G22" i="35"/>
  <c r="G32" i="35" s="1"/>
  <c r="G39" i="35" l="1"/>
  <c r="G40" i="35"/>
  <c r="C44" i="30" l="1"/>
  <c r="H43" i="30"/>
  <c r="E43" i="30"/>
  <c r="G42" i="30"/>
  <c r="H42" i="30" s="1"/>
  <c r="E42" i="30"/>
  <c r="G35" i="30"/>
  <c r="L21" i="26"/>
  <c r="E44" i="30" l="1"/>
  <c r="H44" i="30"/>
  <c r="H76" i="24" l="1"/>
  <c r="H69" i="24"/>
  <c r="L76" i="24" l="1"/>
  <c r="H64" i="21" l="1"/>
  <c r="H33" i="23" l="1"/>
  <c r="J53" i="24" l="1"/>
  <c r="H69" i="23" l="1"/>
  <c r="H64" i="23"/>
  <c r="H23" i="23"/>
  <c r="H34" i="23" s="1"/>
  <c r="H70" i="23" l="1"/>
  <c r="L33" i="23" l="1"/>
  <c r="L23" i="23"/>
  <c r="L69" i="23"/>
  <c r="L64" i="23"/>
  <c r="L70" i="23" l="1"/>
  <c r="L34" i="23"/>
  <c r="J69" i="24" l="1"/>
  <c r="F80" i="24"/>
  <c r="L69" i="24"/>
  <c r="L62" i="24"/>
  <c r="J62" i="24"/>
  <c r="H62" i="24"/>
  <c r="F62" i="24"/>
  <c r="F61" i="24"/>
  <c r="A3" i="24"/>
  <c r="P56" i="27"/>
  <c r="N56" i="27"/>
  <c r="L56" i="27"/>
  <c r="J56" i="27"/>
  <c r="A51" i="27"/>
  <c r="A18" i="26"/>
  <c r="A13" i="26"/>
  <c r="A53" i="23"/>
  <c r="A52" i="23"/>
  <c r="A51" i="23"/>
  <c r="H35" i="30"/>
  <c r="H36" i="30" s="1"/>
  <c r="J77" i="21" s="1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E34" i="34"/>
  <c r="G33" i="34"/>
  <c r="G32" i="34"/>
  <c r="G31" i="34"/>
  <c r="G30" i="34"/>
  <c r="G22" i="34"/>
  <c r="H10" i="30" l="1"/>
  <c r="H7" i="30"/>
  <c r="H9" i="30"/>
  <c r="H8" i="30"/>
  <c r="H11" i="30"/>
  <c r="E24" i="30"/>
  <c r="C13" i="30"/>
  <c r="H26" i="30"/>
  <c r="H27" i="30" s="1"/>
  <c r="H29" i="30" s="1"/>
  <c r="J17" i="30"/>
  <c r="H12" i="30"/>
  <c r="G34" i="34"/>
  <c r="H15" i="21"/>
  <c r="H21" i="21" s="1"/>
  <c r="P21" i="26"/>
  <c r="L20" i="21" l="1"/>
  <c r="H23" i="21"/>
  <c r="H13" i="30"/>
  <c r="H65" i="21"/>
  <c r="H67" i="21" s="1"/>
  <c r="H69" i="21" s="1"/>
  <c r="L58" i="27" s="1"/>
  <c r="L15" i="21"/>
  <c r="H25" i="21" l="1"/>
  <c r="H26" i="21" s="1"/>
  <c r="H70" i="21"/>
  <c r="H72" i="21"/>
  <c r="L64" i="21"/>
  <c r="L21" i="21"/>
  <c r="L23" i="21" s="1"/>
  <c r="L25" i="21" s="1"/>
  <c r="J80" i="24"/>
  <c r="J15" i="33" l="1"/>
  <c r="H11" i="24"/>
  <c r="H28" i="21"/>
  <c r="L26" i="21"/>
  <c r="J15" i="26"/>
  <c r="L15" i="33"/>
  <c r="L16" i="33" s="1"/>
  <c r="J16" i="33"/>
  <c r="L65" i="21"/>
  <c r="L67" i="21" s="1"/>
  <c r="L69" i="21" s="1"/>
  <c r="P58" i="27" s="1"/>
  <c r="L28" i="21"/>
  <c r="P10" i="27" s="1"/>
  <c r="L11" i="24"/>
  <c r="H30" i="21"/>
  <c r="H38" i="21" s="1"/>
  <c r="H27" i="24"/>
  <c r="H39" i="24" s="1"/>
  <c r="H42" i="24" s="1"/>
  <c r="H78" i="24" s="1"/>
  <c r="H81" i="24" s="1"/>
  <c r="H108" i="24" s="1"/>
  <c r="R15" i="26" l="1"/>
  <c r="R16" i="26" s="1"/>
  <c r="J16" i="26"/>
  <c r="L70" i="21"/>
  <c r="L72" i="21"/>
  <c r="L10" i="27"/>
  <c r="L14" i="27" s="1"/>
  <c r="L17" i="27" s="1"/>
  <c r="L19" i="27" s="1"/>
  <c r="H32" i="21"/>
  <c r="L62" i="27"/>
  <c r="L65" i="27" s="1"/>
  <c r="L67" i="27" s="1"/>
  <c r="H74" i="21"/>
  <c r="H76" i="21" s="1"/>
  <c r="P14" i="27" l="1"/>
  <c r="P17" i="27" s="1"/>
  <c r="P19" i="27" s="1"/>
  <c r="L30" i="21"/>
  <c r="L38" i="21" s="1"/>
  <c r="L27" i="24"/>
  <c r="L39" i="24" s="1"/>
  <c r="L42" i="24" s="1"/>
  <c r="L32" i="21" l="1"/>
  <c r="P62" i="27"/>
  <c r="P65" i="27" s="1"/>
  <c r="P67" i="27" s="1"/>
  <c r="L74" i="21"/>
  <c r="L76" i="21" s="1"/>
  <c r="L78" i="24"/>
  <c r="L81" i="24" s="1"/>
  <c r="L108" i="24" s="1"/>
  <c r="E14" i="34" l="1"/>
  <c r="E13" i="34"/>
  <c r="G41" i="34"/>
  <c r="G55" i="34" s="1"/>
  <c r="E12" i="34"/>
  <c r="G40" i="34" l="1"/>
  <c r="E8" i="34" l="1"/>
  <c r="E7" i="34"/>
  <c r="G54" i="34"/>
  <c r="E10" i="34"/>
  <c r="H36" i="34"/>
  <c r="E49" i="34" s="1"/>
  <c r="E9" i="34"/>
  <c r="E53" i="34" l="1"/>
  <c r="E56" i="34" s="1"/>
  <c r="G56" i="34"/>
  <c r="E11" i="34"/>
  <c r="E15" i="34" l="1"/>
  <c r="G16" i="34" s="1"/>
  <c r="J17" i="34" s="1"/>
  <c r="J33" i="23"/>
  <c r="F33" i="23" l="1"/>
  <c r="J69" i="23"/>
  <c r="J107" i="24"/>
  <c r="J23" i="23"/>
  <c r="J34" i="23" s="1"/>
  <c r="J15" i="21" l="1"/>
  <c r="F69" i="23"/>
  <c r="G5" i="34"/>
  <c r="J20" i="21" l="1"/>
  <c r="F107" i="24"/>
  <c r="F15" i="21"/>
  <c r="J64" i="21" l="1"/>
  <c r="J65" i="21" s="1"/>
  <c r="J67" i="21" s="1"/>
  <c r="J69" i="21" s="1"/>
  <c r="N58" i="27" s="1"/>
  <c r="J21" i="21"/>
  <c r="J23" i="21" s="1"/>
  <c r="J25" i="21" s="1"/>
  <c r="J20" i="26" s="1"/>
  <c r="F20" i="21"/>
  <c r="R20" i="26" l="1"/>
  <c r="R21" i="26" s="1"/>
  <c r="J21" i="26"/>
  <c r="J28" i="21"/>
  <c r="N10" i="27" s="1"/>
  <c r="J26" i="21"/>
  <c r="J72" i="21"/>
  <c r="J70" i="21"/>
  <c r="J11" i="24"/>
  <c r="F21" i="21"/>
  <c r="F23" i="21" s="1"/>
  <c r="F25" i="21" s="1"/>
  <c r="F26" i="21" s="1"/>
  <c r="G23" i="34"/>
  <c r="G25" i="34" s="1"/>
  <c r="G27" i="34" s="1"/>
  <c r="H34" i="34" s="1"/>
  <c r="E36" i="34" s="1"/>
  <c r="G36" i="34" s="1"/>
  <c r="F64" i="21" l="1"/>
  <c r="F65" i="21" s="1"/>
  <c r="F67" i="21" s="1"/>
  <c r="F69" i="21" s="1"/>
  <c r="F28" i="21"/>
  <c r="J20" i="33" s="1"/>
  <c r="F11" i="24"/>
  <c r="J30" i="21"/>
  <c r="N14" i="27"/>
  <c r="N17" i="27" s="1"/>
  <c r="N19" i="27" s="1"/>
  <c r="J27" i="24"/>
  <c r="G39" i="34"/>
  <c r="G43" i="34" s="1"/>
  <c r="I36" i="34"/>
  <c r="L20" i="33" l="1"/>
  <c r="L21" i="33" s="1"/>
  <c r="J21" i="33"/>
  <c r="J58" i="27"/>
  <c r="J32" i="21"/>
  <c r="J38" i="21"/>
  <c r="N62" i="27"/>
  <c r="N65" i="27" s="1"/>
  <c r="N67" i="27" s="1"/>
  <c r="J74" i="21"/>
  <c r="J76" i="21" s="1"/>
  <c r="F72" i="21" l="1"/>
  <c r="F70" i="21"/>
  <c r="F27" i="24"/>
  <c r="F30" i="21"/>
  <c r="F38" i="21" s="1"/>
  <c r="N21" i="26"/>
  <c r="J10" i="27" l="1"/>
  <c r="J14" i="27" s="1"/>
  <c r="J17" i="27" s="1"/>
  <c r="J19" i="27" s="1"/>
  <c r="F32" i="21"/>
  <c r="L79" i="23"/>
  <c r="J62" i="27"/>
  <c r="J65" i="27" s="1"/>
  <c r="J67" i="27" s="1"/>
  <c r="F74" i="21"/>
  <c r="F76" i="21" s="1"/>
  <c r="J79" i="23"/>
  <c r="L80" i="23" l="1"/>
  <c r="H79" i="23" l="1"/>
  <c r="H80" i="23" l="1"/>
  <c r="F23" i="23" l="1"/>
  <c r="F34" i="23" s="1"/>
  <c r="J76" i="24" l="1"/>
  <c r="F76" i="24" l="1"/>
  <c r="J64" i="23" l="1"/>
  <c r="J70" i="23" s="1"/>
  <c r="J80" i="23" s="1"/>
  <c r="F64" i="23" l="1"/>
  <c r="F70" i="23" s="1"/>
  <c r="F80" i="23" s="1"/>
  <c r="J39" i="24" l="1"/>
  <c r="J42" i="24" s="1"/>
  <c r="J78" i="24" s="1"/>
  <c r="J81" i="24" s="1"/>
  <c r="J108" i="24" s="1"/>
  <c r="F39" i="24" l="1"/>
  <c r="F42" i="24" l="1"/>
  <c r="F78" i="24" l="1"/>
  <c r="F81" i="24" s="1"/>
  <c r="F108" i="24" s="1"/>
</calcChain>
</file>

<file path=xl/sharedStrings.xml><?xml version="1.0" encoding="utf-8"?>
<sst xmlns="http://schemas.openxmlformats.org/spreadsheetml/2006/main" count="611" uniqueCount="359">
  <si>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</si>
  <si>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</si>
  <si>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</si>
  <si>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</si>
  <si>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</si>
  <si>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</si>
  <si>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</si>
  <si>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</si>
  <si>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</si>
  <si>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</si>
  <si>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</si>
  <si>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</si>
  <si>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</si>
  <si>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</si>
  <si>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</si>
  <si>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</si>
  <si>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</si>
  <si>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</si>
  <si>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</si>
  <si>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</si>
  <si>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</si>
  <si>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</si>
  <si>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</si>
  <si>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</si>
  <si>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</si>
  <si>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>ภาษีเงินได้นิติบุคคลค้างจ่าย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</si>
  <si>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</si>
  <si>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</si>
  <si>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</si>
  <si>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</si>
  <si>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ภาษีเงินได้นิติบุคคล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</si>
  <si>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</si>
  <si>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</si>
  <si>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</si>
  <si>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</si>
  <si>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</si>
  <si>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</si>
  <si>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</si>
  <si>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</si>
  <si>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</si>
  <si>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จัดสรรแล้ว</t>
  </si>
  <si>
    <t xml:space="preserve">                                                          </t>
  </si>
  <si>
    <t>Company :</t>
  </si>
  <si>
    <t>Corporate tax</t>
  </si>
  <si>
    <t>Period :</t>
  </si>
  <si>
    <t>Amount</t>
  </si>
  <si>
    <t>Profit per Book</t>
  </si>
  <si>
    <t>Dividend</t>
  </si>
  <si>
    <t>Gain (loss) beforre less accumulated lose 5 years</t>
  </si>
  <si>
    <t>Gain (loss) beforre less donation</t>
  </si>
  <si>
    <t>LESS</t>
  </si>
  <si>
    <t>Donation not excess 2% of profit</t>
  </si>
  <si>
    <t>Profit per revenue code</t>
  </si>
  <si>
    <t>Rate</t>
  </si>
  <si>
    <t>Tax</t>
  </si>
  <si>
    <t>0-150,000</t>
  </si>
  <si>
    <t>150,001-1,000,0000</t>
  </si>
  <si>
    <t>1,000,001-3,000,000</t>
  </si>
  <si>
    <t>&gt;30000000</t>
  </si>
  <si>
    <t>Checked</t>
  </si>
  <si>
    <t>&gt;1</t>
  </si>
  <si>
    <t>Corporate tax(ภาษีเงินได้)</t>
  </si>
  <si>
    <t>Withholding tax(ภาษีถูกหัก)</t>
  </si>
  <si>
    <t>Prepaid corporate tax (PND 51)</t>
  </si>
  <si>
    <t>Net paid tax(ภาษีเงินได้ที่ต้องจ่าย)</t>
  </si>
  <si>
    <t xml:space="preserve">AJE </t>
  </si>
  <si>
    <t>ปป.บันทึกภาษีเงินได้นิติบุคคล</t>
  </si>
  <si>
    <t>DR</t>
  </si>
  <si>
    <t>ภาษีเงินได้นิติบุคคลจ่ายล่วงหน้า</t>
  </si>
  <si>
    <t xml:space="preserve">        (นายสุรสิทธิ์  ทองจันทร์)</t>
  </si>
  <si>
    <t>สินทรัพย์ไม่มีตัวตน - สุทธิ</t>
  </si>
  <si>
    <t>ค่าเสื่อมราคาตามแบบ ภงด.50</t>
  </si>
  <si>
    <t>100141</t>
  </si>
  <si>
    <t>100142</t>
  </si>
  <si>
    <t>200061</t>
  </si>
  <si>
    <t>500135</t>
  </si>
  <si>
    <t>500155</t>
  </si>
  <si>
    <t>ภาษีถูกหัก ณ ที่จ่าย</t>
  </si>
  <si>
    <t>ภาษีถูกหัก ณ ที่จ่าย รอติดตามเอกสาร</t>
  </si>
  <si>
    <t>ค่าเบี้ยปรับ/เงินเพิ่มทางภาษี</t>
  </si>
  <si>
    <t>ค่าใช้จ่ายต้องห้ามอื่น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</si>
  <si>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</si>
  <si>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</si>
  <si>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</si>
  <si>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รายการบวกกลับ โรงพยาบาลอินเตอร์เมดิคัล แคร์ แอนด์ แล็บ</t>
  </si>
  <si>
    <t xml:space="preserve">        (นายสิทธิวัตน์ กำกัดวงษ์)</t>
  </si>
  <si>
    <t>ดอกเบี้ยเช่าซื้อ</t>
  </si>
  <si>
    <t>CR</t>
  </si>
  <si>
    <r>
      <t>ADD</t>
    </r>
    <r>
      <rPr>
        <sz val="16"/>
        <rFont val="Angsana New"/>
        <family val="1"/>
      </rPr>
      <t xml:space="preserve"> non-record expense from reveune code</t>
    </r>
  </si>
  <si>
    <r>
      <t>LESS</t>
    </r>
    <r>
      <rPr>
        <sz val="16"/>
        <rFont val="Angsana New"/>
        <family val="1"/>
      </rPr>
      <t xml:space="preserve"> non-record revenue</t>
    </r>
  </si>
  <si>
    <r>
      <t>LESS</t>
    </r>
    <r>
      <rPr>
        <sz val="16"/>
        <rFont val="Angsana New"/>
        <family val="1"/>
      </rPr>
      <t xml:space="preserve"> Accumulated lose 5 years</t>
    </r>
  </si>
  <si>
    <r>
      <t>Calculated tax</t>
    </r>
    <r>
      <rPr>
        <sz val="16"/>
        <rFont val="Angsana New"/>
        <family val="1"/>
      </rPr>
      <t xml:space="preserve"> (Capital not excess 5,000,000 Baht)</t>
    </r>
  </si>
  <si>
    <r>
      <t>Calculated tax</t>
    </r>
    <r>
      <rPr>
        <sz val="16"/>
        <rFont val="Angsana New"/>
        <family val="1"/>
      </rPr>
      <t xml:space="preserve"> (Capital excess 5,000,000 Baht)</t>
    </r>
  </si>
  <si>
    <t>ค่าเสื่อมราคาเกินกว่าที่ประมวลรัษฏากรกำหนด</t>
  </si>
  <si>
    <t>หักค่าซื้อทรัพย์สินลดได้อีกร้อยละร้อย ตามประมวลรัษฏากร</t>
  </si>
  <si>
    <t xml:space="preserve"> ( นางสาวปรมาภรณ์ ปวโรจน์กิจ )</t>
  </si>
  <si>
    <t xml:space="preserve">                        (นายสิทธิวัตน์ กำกัดวงษ์)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</si>
  <si>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</si>
  <si>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</si>
  <si>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</si>
  <si>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>รายได้ภาษีเงินได้รอตัดบัญชี</t>
  </si>
  <si>
    <t>ค่าใช้จ่ายผลประโยชน์พนักงาน</t>
  </si>
  <si>
    <t>กำไรสะสม</t>
  </si>
  <si>
    <t>งบการเงินรวม</t>
  </si>
  <si>
    <t>งบการเงินเฉพาะกิจการ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</si>
  <si>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</si>
  <si>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</si>
  <si>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</si>
  <si>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</si>
  <si>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</si>
  <si>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</si>
  <si>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</si>
  <si>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เจ้าหนี้การค้า -กิจการอื่น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</si>
  <si>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</si>
  <si>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</si>
  <si>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</si>
  <si>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</si>
  <si>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..........................................................……......  กรรมการ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</si>
  <si>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</si>
  <si>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</si>
  <si>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</si>
  <si>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</si>
  <si>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</si>
  <si>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</si>
  <si>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</si>
  <si>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>งบกำไรขาดทุนเบ็ดเสร็จ</t>
  </si>
  <si>
    <t>งบการเงินเฉพาะบริษัท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</si>
  <si>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</si>
  <si>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</si>
  <si>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</si>
  <si>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(ยังไม่ได้ตรวจสอบ/สอบทานแล้ว)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</si>
  <si>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</si>
  <si>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</si>
  <si>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</si>
  <si>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</si>
  <si>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</si>
  <si>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500173-1</t>
  </si>
  <si>
    <t>เงินปันผลรับ</t>
  </si>
  <si>
    <t>C</t>
  </si>
  <si>
    <t>E</t>
  </si>
  <si>
    <t>F</t>
  </si>
  <si>
    <t>D</t>
  </si>
  <si>
    <t>สำหรับงวดสามเดือนสิ้นสุดวันที่</t>
  </si>
  <si>
    <t>บริษัท โรงพยาบาลอินเตอร์เมดิคัล แคร์ แอนด์ แล็บ จำกัด และบริษัทย่อย</t>
  </si>
  <si>
    <t>ต้นทุนการให้บริการ</t>
  </si>
  <si>
    <t xml:space="preserve">รายได้จากการให้บริการ </t>
  </si>
  <si>
    <t xml:space="preserve">                ( นางสาวปรมาภรณ์ ปวโรจน์กิจ )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</si>
  <si>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</si>
  <si>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</si>
  <si>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</si>
  <si>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t xml:space="preserve">                   ( นางสาวปรมาภรณ์ ปวโรจน์กิจ )</t>
  </si>
  <si>
    <t xml:space="preserve">                  ( นางสาวปรมาภรณ์ ปวโรจน์กิจ )</t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</si>
  <si>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</si>
  <si>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</si>
  <si>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</si>
  <si>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</si>
  <si>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</si>
  <si>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</si>
  <si>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</si>
  <si>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</si>
  <si>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</si>
  <si>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>การเปลี่ยนแปลงในส่วนของผู้ถือหุ้นสำหรับงวด</t>
  </si>
  <si>
    <t>ที่ดิน อาคารและอุปกรณ์ - สุทธิ</t>
  </si>
  <si>
    <t>ค่าที่ปรึกษากฎหมาย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</si>
  <si>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</si>
  <si>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</si>
  <si>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</si>
  <si>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</si>
  <si>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</si>
  <si>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</si>
  <si>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</si>
  <si>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</si>
  <si>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ด้อยค่าเงินลงทุน</t>
  </si>
  <si>
    <t>ค่ารับรอง</t>
  </si>
  <si>
    <t>500161</t>
  </si>
  <si>
    <t>วัสดุสิ้นเปลืองคงเหลือ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</si>
  <si>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</si>
  <si>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</si>
  <si>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</si>
  <si>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บริษัท โรงพยาบาลอินเตอร์เมดิคัล แคร์ แอนด์ แล็บ จำกัด (มหาชน)  และบริษัทย่อย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</si>
  <si>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</si>
  <si>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</si>
  <si>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</si>
  <si>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</si>
  <si>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</si>
  <si>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</si>
  <si>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</si>
  <si>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</si>
  <si>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</si>
  <si>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</si>
  <si>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</si>
  <si>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(ตรวจสอบแล้ว)</t>
  </si>
  <si>
    <t>รายการที่ไม่ใช่เงินสด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</si>
  <si>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</si>
  <si>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</si>
  <si>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</si>
  <si>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</si>
  <si>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</si>
  <si>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Withholding tax(ภาษีถูกหักรอติดตาม)</t>
  </si>
  <si>
    <t>Leasing</t>
  </si>
  <si>
    <t>ค่าใช้จ่ายผลประโยชน์พนักงาน-Selling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</si>
  <si>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</si>
  <si>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</si>
  <si>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</si>
  <si>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</si>
  <si>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</si>
  <si>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</si>
  <si>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ยอดคงเหลือ ณ วันที่  1 มกราคม 2562</t>
  </si>
  <si>
    <t>500019-1</t>
  </si>
  <si>
    <t>500019-2</t>
  </si>
  <si>
    <t>ค่าใช้จ่ายผลประโยชน์พนักงาน-cost</t>
  </si>
  <si>
    <t xml:space="preserve">      กำไรขาดทุนเบ็ดเสร็จสำหรับงวด</t>
  </si>
  <si>
    <t>2562</t>
  </si>
  <si>
    <t>กำไร (ขาดทุน) ก่อนการเปลี่ยนแปลง-</t>
  </si>
  <si>
    <t>-ในสินทรัพย์และหนี้สินดำเนินงาน</t>
  </si>
  <si>
    <t>ลงชื่อ ......................................................……......  กรรมการ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</si>
  <si>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</si>
  <si>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</si>
  <si>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</si>
  <si>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 xml:space="preserve"> 31 ธันวาคม 2562</t>
  </si>
  <si>
    <t>Dec 31, 2019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</si>
  <si>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</si>
  <si>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</si>
  <si>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ส่วนเกินมูลค่าหุ้นสามัญ</t>
  </si>
  <si>
    <t xml:space="preserve">ทุนที่ออกและชำระเต็มมูลค่าแล้ว -  หุ้นสามัญ 215,000,000 หุ้น </t>
  </si>
  <si>
    <t>จำนวนหุ้นถั่วเฉลียถ่วงน้ำหนักหลังเพิ่มทุน</t>
  </si>
  <si>
    <t>REF_DATE</t>
  </si>
  <si>
    <t>REF_NO</t>
  </si>
  <si>
    <t>PV. No.</t>
  </si>
  <si>
    <t>REF สัญญา</t>
  </si>
  <si>
    <t>คำอธิบายรายการ</t>
  </si>
  <si>
    <t>ACC_CODE</t>
  </si>
  <si>
    <t>จำนวนเงินรวมVat</t>
  </si>
  <si>
    <t>จำนวนเงินก่อน Vat</t>
  </si>
  <si>
    <t>JV-6209000063</t>
  </si>
  <si>
    <t>A</t>
  </si>
  <si>
    <t>ซื้อจาก บริษัท แคปปิตอล วัน พาร์ทเนอร์ จำกัด ค่าธรรมเนียม</t>
  </si>
  <si>
    <t>100144</t>
  </si>
  <si>
    <t>ตามสัญญากับแคปปิดอลวัน ค่าธรรมเนียมตอนอัพ Filling Q2'62</t>
  </si>
  <si>
    <t>AE-6212000013</t>
  </si>
  <si>
    <t>PV-6212000187</t>
  </si>
  <si>
    <t>ตามสัญญากับแคปปิดอลวัน ค่าธรรมเนียมตอนอัพเดท Filling Q3'62</t>
  </si>
  <si>
    <t>PV-6210000083</t>
  </si>
  <si>
    <t>บันทึกตั้งคชจ.ในการออกหุ้น IPO</t>
  </si>
  <si>
    <t>Audit IA ตรวจพิเศษเพิ่มระบบจัดซื้อ</t>
  </si>
  <si>
    <t>ค่าธรรมเนียนกลต.</t>
  </si>
  <si>
    <t>AE-6212000011</t>
  </si>
  <si>
    <t>PV-6212000095</t>
  </si>
  <si>
    <t>ซื้อจาก สำนักงานคณะกรรมการกำกับหลักทรัพย์และตลาดหลักทรัพย์ ค่าธรรมเนียมการยื่นแบบ</t>
  </si>
  <si>
    <t>AE-6212000039</t>
  </si>
  <si>
    <t>PV-6212000257</t>
  </si>
  <si>
    <t>B</t>
  </si>
  <si>
    <t>ซื้อจาก บริษัท แคปปิตอล วัน พาร์ทเนอร์ จำกัด</t>
  </si>
  <si>
    <t xml:space="preserve"> FA Coordinate</t>
  </si>
  <si>
    <t>AE-6212000014</t>
  </si>
  <si>
    <t>PV-6212000185</t>
  </si>
  <si>
    <t>ซื้อจาก บริษัท มีเดีย แพลนเนอร์ คอนซัลแทนท์ จำกัด ชำระงวดที่1/2  10%</t>
  </si>
  <si>
    <t>PR ประชาสัมพันธ์</t>
  </si>
  <si>
    <t>AE-6301000004</t>
  </si>
  <si>
    <t>PV-6301000027</t>
  </si>
  <si>
    <t>ซื้อจาก บริษัท มีเดีย แพลนเนอร์ คอนซัลแทนท์ จำกัด ชำระงวดที่2/2  90%</t>
  </si>
  <si>
    <t>AE-6212000024</t>
  </si>
  <si>
    <t>PV-6301000166</t>
  </si>
  <si>
    <t>ซื้อจาก บริษัท เอส แอล พลับบลิเคชั่น จำกัด</t>
  </si>
  <si>
    <t>พิมพ์หนังสือชี้ชวน</t>
  </si>
  <si>
    <t>AE-6212000009</t>
  </si>
  <si>
    <t>PV-6212000087</t>
  </si>
  <si>
    <t>ซื้อจาก บริษัท แคปปิตอล พลัส แอดไวซอรี่ จำกัด ค่าที่ปรึกษางวดที่ 1/1</t>
  </si>
  <si>
    <t>จ่ายไปแล้ว 10 ล้าน</t>
  </si>
  <si>
    <t>AE-6212000023</t>
  </si>
  <si>
    <t>PV-6212000198</t>
  </si>
  <si>
    <t>ซื้อจาก บริษัท หลักทรัพย์ เอเชีย เวลท์ จำกัด ค่าบริหารจัดการ</t>
  </si>
  <si>
    <t>ยังไม่ได้รับสัญญา รอน้ำหวาน</t>
  </si>
  <si>
    <t>AE-6212000022</t>
  </si>
  <si>
    <t>PV-6212000212</t>
  </si>
  <si>
    <t>ซื้อจาก บริษัท หลักทรัพย์โกลเบล็ก จำกัด</t>
  </si>
  <si>
    <t>ค่าธรรมเนียมการรับประกันการจำหน่ายและจัดจำหน่าย</t>
  </si>
  <si>
    <t>AE-6212000019</t>
  </si>
  <si>
    <t>PV-6212000211</t>
  </si>
  <si>
    <t>ซื้อจาก บริษัท หลักทรัพย์ เมอร์ชั่น พาร์ทเนอร์ จำกัด(มหาชน)</t>
  </si>
  <si>
    <t>AE-6212000018</t>
  </si>
  <si>
    <t>PV-6212000210</t>
  </si>
  <si>
    <t>ซื้อจาก บริษัท หลักทรัพย์ เอเชีย เวลท์ จำกัด</t>
  </si>
  <si>
    <t>AE-6301000011</t>
  </si>
  <si>
    <t>PV-6301000079</t>
  </si>
  <si>
    <t>ตามสัญญานักกฎหมายกรุงเทพ 775,000  ยังคงค้างจ่าย 150,000</t>
  </si>
  <si>
    <t>AE-6212000055</t>
  </si>
  <si>
    <t>PV-6212000256</t>
  </si>
  <si>
    <t>PV-6212000103</t>
  </si>
  <si>
    <t>ค่าธรรมเนียมจดเพิ่มทุน กรมพัฒนฯ</t>
  </si>
  <si>
    <t>คชจ. IPO ที่จ่ายเงินไปแล้วในปี 2019</t>
  </si>
  <si>
    <t>PV-6210000006</t>
  </si>
  <si>
    <t>สำนักงานคณะกรรมการกำกับหลักทรัพย์และตลาดหลักทรัพย์ ค่าธรรมเนียม</t>
  </si>
  <si>
    <t>500194</t>
  </si>
  <si>
    <t>7/1/2019, 10/03/2019, 15/08/2019</t>
  </si>
  <si>
    <t>AE-6201000008//AE-6203000007//AE-6208000014</t>
  </si>
  <si>
    <t>500153</t>
  </si>
  <si>
    <t>AE-6201000028</t>
  </si>
  <si>
    <t>ค่าจัดทำวีดีโอ</t>
  </si>
  <si>
    <t>AE-6202000013</t>
  </si>
  <si>
    <t>IA Speacial</t>
  </si>
  <si>
    <t>รวมรายการบันทึกส่วนเกินทุน</t>
  </si>
  <si>
    <t>เงินที่ได้รับจากการจำหน่ายหุ้น IPO (55,000000 หุ้นๆละ 6 บาท)</t>
  </si>
  <si>
    <t>บัญชีกระแสรายวัน TMB-พาราไดซ์</t>
  </si>
  <si>
    <t>ทุนจดทะเบียน (55,000,000 หุ้นๆละ 0.5 บาท)</t>
  </si>
  <si>
    <t>ส่วนเกินทุน</t>
  </si>
  <si>
    <t>บัญชีพักคชจ. IPO</t>
  </si>
  <si>
    <t>ยอดคงเหลือ ณ วันที่  1 มกราคม 2563</t>
  </si>
  <si>
    <t>(ยังไม่ได้ตรวจสอบ / 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</si>
  <si>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</si>
  <si>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2563</t>
  </si>
  <si>
    <t>กำไร(ขาดทุน)ก่อนภาษีเงินได้</t>
  </si>
  <si>
    <t>สินทรัพย์สิทธิการใช้</t>
  </si>
  <si>
    <t>ค่าเสื่อมราคาสินทรัพย์สิทธิการใช้</t>
  </si>
  <si>
    <t xml:space="preserve">     กำไรจากการขายทรัพย์สิน</t>
  </si>
  <si>
    <t xml:space="preserve">     รายได้อื่น</t>
  </si>
  <si>
    <t>หนี้สินตามสัญญาเช่า</t>
  </si>
  <si>
    <t>สินทรัพย์สิทธิการใช้เพิ่มขึ้น</t>
  </si>
  <si>
    <t>หนี้สินตามสัญญาเช่าเพิ่มขึ้น</t>
  </si>
  <si>
    <t>ที่ดิน อาคารและอุปกรณ์เพิ่มขึ้น</t>
  </si>
  <si>
    <t>ประมาณการหนี้สินไม่หมุนเวียนอื่น</t>
  </si>
  <si>
    <t>สินทรัพย์ที่เกิดจากสัญญา-หมุนเวียน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</si>
  <si>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</si>
  <si>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</si>
  <si>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</si>
  <si>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ต้นทุนในการจัดจำหน่าย</t>
  </si>
  <si>
    <t>สินทรัพย์ทางการเงินหมุนเวียนอื่น-หน่วยลงทุน รอการรับคืน</t>
  </si>
  <si>
    <t>ลูกหนี้หมุนเวียนอื่น - บุคคลและกิจการที่เกี่ยวข้องกัน</t>
  </si>
  <si>
    <t xml:space="preserve">                               - กิจการอื่น</t>
  </si>
  <si>
    <t>ประมาณการหนี้สินไม่หมุนเวียนสำหรับผลประโยชน์พนักงาน</t>
  </si>
  <si>
    <t xml:space="preserve">        รวมค่าใช้จ่าย</t>
  </si>
  <si>
    <t>กำไร(ขาดทุน)จากการดำเนินงาน</t>
  </si>
  <si>
    <t>กำไร(ขาดทุน)สำหรับงวด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</si>
  <si>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</si>
  <si>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</si>
  <si>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</si>
  <si>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</si>
  <si>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เงินสดจ่ายหนี้สินตามสัญญาเช่า</t>
  </si>
  <si>
    <t>3.1 , 6</t>
  </si>
  <si>
    <t>สินทรัพย์ที่เกิดจากสัญญา - หมุนเวียน</t>
  </si>
  <si>
    <t xml:space="preserve">เงินสดรับจากเงินให้กู้ยืม - กิจการที่เกี่ยวข้องกัน </t>
  </si>
  <si>
    <t>21.1 , 21.2</t>
  </si>
  <si>
    <t>ผลกระทบจากการนำมาตรฐานรายงานทางการเงินฉบับที่ 16 เรื่องสัญญาเช่ามาถือปฏิบัติ</t>
  </si>
  <si>
    <t>ที่ดิน อาคารและอุปกรณ์เพิ่มขึ้นจากสัญญาเช่าซื้อ</t>
  </si>
  <si>
    <t>8</t>
  </si>
  <si>
    <t>หนี้สงสัยจะสูญ(โอนกลับ)</t>
  </si>
  <si>
    <t>- 9 -</t>
  </si>
  <si>
    <t>- 10 -</t>
  </si>
  <si>
    <t>เงินสดจ่ายซื้อสินทรัพย์ไม่มีตัวตน</t>
  </si>
  <si>
    <t>30 กันยายน 2563</t>
  </si>
  <si>
    <t>สำหรับงวดเก้าเดือนสิ้นสุดวันที่ 30 กันยายน 2563</t>
  </si>
  <si>
    <t>30 กันยายน 2562</t>
  </si>
  <si>
    <t>ยอดคงเหลือ ณ วันที่ 30 กันยายน 2563</t>
  </si>
  <si>
    <t>ยอดคงเหลือ ณ วันที่ 30 กันยายน 2562</t>
  </si>
  <si>
    <t>ณ วันที่ 30 กันยายน 2563</t>
  </si>
  <si>
    <t>สำหรับงวดสามเดือนสิ้นสุดวันที่ 30 กันยายน 2563</t>
  </si>
  <si>
    <t>เงินปันผลจ่ายลดลงจากเจ้าหนี้อื่นลดลง</t>
  </si>
  <si>
    <t>เงินสดจ่ายซื้อหน่วยลงทุน (กองทุน)</t>
  </si>
  <si>
    <t>เงินสดรับจากการขายหน่วยลงทุนรับ(กองทุน)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</si>
</sst>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0000000"/>
    <numFmt numFmtId="196" formatCode="#,##0.000000000"/>
    <numFmt numFmtId="197" formatCode="0.0%"/>
    <numFmt numFmtId="198" formatCode="0.000%"/>
  </numFmts>
  <fonts count="2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6">
    <xf numFmtId="0" fontId="0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0" fillId="0" borderId="0"/>
    <xf numFmtId="9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3" fillId="0" borderId="0"/>
    <xf numFmtId="188" fontId="3" fillId="0" borderId="0" applyFont="0" applyFill="0" applyBorder="0" applyAlignment="0" applyProtection="0"/>
    <xf numFmtId="0" fontId="19" fillId="0" borderId="0"/>
    <xf numFmtId="188" fontId="1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1" fillId="0" borderId="0"/>
    <xf numFmtId="0" fontId="20" fillId="0" borderId="0"/>
    <xf numFmtId="0" fontId="20" fillId="0" borderId="0"/>
    <xf numFmtId="0" fontId="4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0" fontId="4" fillId="0" borderId="0"/>
    <xf numFmtId="0" fontId="2" fillId="0" borderId="0"/>
    <xf numFmtId="188" fontId="2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5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10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189" fontId="7" fillId="0" borderId="1" xfId="1" quotePrefix="1" applyNumberFormat="1" applyFont="1" applyBorder="1" applyAlignment="1">
      <alignment horizontal="center"/>
    </xf>
    <xf numFmtId="0" fontId="9" fillId="0" borderId="0" xfId="0" applyFont="1"/>
    <xf numFmtId="188" fontId="13" fillId="0" borderId="0" xfId="1" applyFont="1"/>
    <xf numFmtId="0" fontId="9" fillId="0" borderId="0" xfId="0" applyFont="1" applyAlignment="1">
      <alignment horizontal="center"/>
    </xf>
    <xf numFmtId="188" fontId="5" fillId="0" borderId="0" xfId="1" applyFont="1"/>
    <xf numFmtId="188" fontId="7" fillId="0" borderId="2" xfId="1" applyFont="1" applyBorder="1"/>
    <xf numFmtId="188" fontId="7" fillId="0" borderId="7" xfId="1" applyFont="1" applyBorder="1"/>
    <xf numFmtId="188" fontId="7" fillId="0" borderId="1" xfId="1" applyFont="1" applyBorder="1"/>
    <xf numFmtId="188" fontId="7" fillId="0" borderId="0" xfId="0" applyNumberFormat="1" applyFont="1"/>
    <xf numFmtId="188" fontId="13" fillId="0" borderId="7" xfId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1" xfId="1" applyNumberFormat="1" applyFont="1" applyBorder="1"/>
    <xf numFmtId="189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7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7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7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188" fontId="6" fillId="0" borderId="1" xfId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49" fontId="5" fillId="0" borderId="1" xfId="1" quotePrefix="1" applyNumberFormat="1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1" xfId="1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0" fontId="17" fillId="0" borderId="0" xfId="12" applyFont="1"/>
    <xf numFmtId="0" fontId="17" fillId="0" borderId="0" xfId="12" applyFont="1" applyAlignment="1">
      <alignment horizontal="center"/>
    </xf>
    <xf numFmtId="0" fontId="17" fillId="0" borderId="0" xfId="12" applyFont="1" applyAlignment="1">
      <alignment horizontal="center" wrapText="1"/>
    </xf>
    <xf numFmtId="14" fontId="17" fillId="0" borderId="0" xfId="12" applyNumberFormat="1" applyFont="1" applyAlignment="1">
      <alignment horizontal="center"/>
    </xf>
    <xf numFmtId="0" fontId="17" fillId="0" borderId="0" xfId="12" applyFont="1" applyAlignment="1">
      <alignment horizontal="right"/>
    </xf>
    <xf numFmtId="188" fontId="17" fillId="0" borderId="0" xfId="12" applyNumberFormat="1" applyFont="1" applyAlignment="1">
      <alignment horizontal="center"/>
    </xf>
    <xf numFmtId="188" fontId="17" fillId="0" borderId="7" xfId="12" applyNumberFormat="1" applyFont="1" applyBorder="1"/>
    <xf numFmtId="188" fontId="18" fillId="0" borderId="0" xfId="13" applyFont="1" applyAlignment="1">
      <alignment horizontal="center"/>
    </xf>
    <xf numFmtId="188" fontId="18" fillId="0" borderId="0" xfId="13" applyFont="1"/>
    <xf numFmtId="188" fontId="18" fillId="0" borderId="7" xfId="13" applyFont="1" applyBorder="1" applyAlignment="1">
      <alignment horizontal="center"/>
    </xf>
    <xf numFmtId="188" fontId="18" fillId="0" borderId="7" xfId="13" applyFont="1" applyBorder="1"/>
    <xf numFmtId="14" fontId="18" fillId="0" borderId="0" xfId="13" applyNumberFormat="1" applyFont="1" applyAlignment="1">
      <alignment horizontal="center"/>
    </xf>
    <xf numFmtId="195" fontId="7" fillId="0" borderId="0" xfId="0" applyNumberFormat="1" applyFont="1"/>
    <xf numFmtId="188" fontId="17" fillId="0" borderId="0" xfId="12" applyNumberFormat="1" applyFont="1"/>
    <xf numFmtId="188" fontId="17" fillId="0" borderId="0" xfId="1" applyFont="1"/>
    <xf numFmtId="0" fontId="13" fillId="0" borderId="0" xfId="38" applyFont="1"/>
    <xf numFmtId="189" fontId="13" fillId="0" borderId="0" xfId="36" applyNumberFormat="1" applyFont="1"/>
    <xf numFmtId="10" fontId="7" fillId="0" borderId="0" xfId="7" applyNumberFormat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13" fillId="0" borderId="0" xfId="22" applyFont="1"/>
    <xf numFmtId="188" fontId="13" fillId="0" borderId="0" xfId="42" applyFont="1"/>
    <xf numFmtId="0" fontId="13" fillId="0" borderId="0" xfId="22" applyFont="1" applyAlignment="1">
      <alignment horizontal="left"/>
    </xf>
    <xf numFmtId="0" fontId="13" fillId="0" borderId="0" xfId="22" applyFont="1" applyAlignment="1">
      <alignment wrapText="1"/>
    </xf>
    <xf numFmtId="49" fontId="13" fillId="0" borderId="0" xfId="22" applyNumberFormat="1" applyFont="1" applyAlignment="1">
      <alignment wrapText="1"/>
    </xf>
    <xf numFmtId="188" fontId="13" fillId="0" borderId="14" xfId="42" applyFont="1" applyBorder="1"/>
    <xf numFmtId="0" fontId="13" fillId="0" borderId="6" xfId="22" applyFont="1" applyBorder="1"/>
    <xf numFmtId="188" fontId="13" fillId="0" borderId="6" xfId="42" applyFont="1" applyBorder="1"/>
    <xf numFmtId="0" fontId="13" fillId="0" borderId="13" xfId="22" applyFont="1" applyBorder="1"/>
    <xf numFmtId="188" fontId="13" fillId="0" borderId="0" xfId="22" applyNumberFormat="1" applyFont="1"/>
    <xf numFmtId="188" fontId="13" fillId="0" borderId="12" xfId="42" applyFont="1" applyBorder="1"/>
    <xf numFmtId="0" fontId="13" fillId="0" borderId="10" xfId="22" applyFont="1" applyBorder="1"/>
    <xf numFmtId="188" fontId="13" fillId="0" borderId="11" xfId="42" applyFont="1" applyBorder="1"/>
    <xf numFmtId="0" fontId="15" fillId="0" borderId="10" xfId="22" applyFont="1" applyBorder="1"/>
    <xf numFmtId="0" fontId="13" fillId="0" borderId="0" xfId="22" applyFont="1" applyAlignment="1">
      <alignment horizontal="center"/>
    </xf>
    <xf numFmtId="188" fontId="13" fillId="0" borderId="9" xfId="42" applyFont="1" applyBorder="1"/>
    <xf numFmtId="0" fontId="13" fillId="0" borderId="5" xfId="22" applyFont="1" applyBorder="1" applyAlignment="1">
      <alignment horizontal="center"/>
    </xf>
    <xf numFmtId="188" fontId="13" fillId="0" borderId="5" xfId="42" applyFont="1" applyBorder="1"/>
    <xf numFmtId="0" fontId="13" fillId="0" borderId="5" xfId="22" applyFont="1" applyBorder="1"/>
    <xf numFmtId="0" fontId="13" fillId="0" borderId="8" xfId="22" applyFont="1" applyBorder="1"/>
    <xf numFmtId="188" fontId="13" fillId="0" borderId="1" xfId="42" applyFont="1" applyBorder="1"/>
    <xf numFmtId="0" fontId="15" fillId="0" borderId="0" xfId="22" applyFont="1"/>
    <xf numFmtId="188" fontId="13" fillId="0" borderId="2" xfId="42" applyFont="1" applyBorder="1"/>
    <xf numFmtId="3" fontId="13" fillId="0" borderId="0" xfId="22" applyNumberFormat="1" applyFont="1"/>
    <xf numFmtId="188" fontId="14" fillId="0" borderId="0" xfId="42" applyFont="1" applyAlignment="1">
      <alignment horizontal="center"/>
    </xf>
    <xf numFmtId="0" fontId="14" fillId="0" borderId="0" xfId="22" applyFont="1" applyAlignment="1">
      <alignment horizontal="center"/>
    </xf>
    <xf numFmtId="49" fontId="13" fillId="0" borderId="0" xfId="22" applyNumberFormat="1" applyFont="1" applyAlignment="1">
      <alignment horizontal="center" wrapText="1"/>
    </xf>
    <xf numFmtId="0" fontId="14" fillId="0" borderId="0" xfId="22" applyFont="1"/>
    <xf numFmtId="188" fontId="14" fillId="0" borderId="0" xfId="42" applyFont="1" applyAlignment="1">
      <alignment horizontal="right"/>
    </xf>
    <xf numFmtId="188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4" fontId="17" fillId="0" borderId="0" xfId="12" applyNumberFormat="1" applyFont="1"/>
    <xf numFmtId="188" fontId="18" fillId="0" borderId="0" xfId="1" applyFont="1" applyAlignment="1">
      <alignment horizontal="center"/>
    </xf>
    <xf numFmtId="188" fontId="17" fillId="0" borderId="0" xfId="12" applyNumberFormat="1" applyFont="1"/>
    <xf numFmtId="188" fontId="17" fillId="0" borderId="0" xfId="23" applyFont="1"/>
    <xf numFmtId="188" fontId="17" fillId="0" borderId="7" xfId="12" applyNumberFormat="1" applyFont="1" applyBorder="1"/>
    <xf numFmtId="189" fontId="9" fillId="0" borderId="0" xfId="23" applyNumberFormat="1" applyFont="1" applyAlignment="1">
      <alignment horizontal="center" vertical="top" wrapText="1"/>
    </xf>
    <xf numFmtId="15" fontId="7" fillId="0" borderId="0" xfId="0" quotePrefix="1" applyNumberFormat="1" applyFont="1" applyAlignment="1">
      <alignment horizontal="center"/>
    </xf>
    <xf numFmtId="189" fontId="5" fillId="0" borderId="0" xfId="1" applyNumberFormat="1" applyFont="1" applyAlignment="1">
      <alignment horizontal="right" vertical="center" wrapText="1"/>
    </xf>
    <xf numFmtId="190" fontId="21" fillId="0" borderId="0" xfId="0" applyNumberFormat="1" applyFont="1"/>
    <xf numFmtId="188" fontId="5" fillId="0" borderId="0" xfId="23" applyNumberFormat="1" applyFont="1"/>
    <xf numFmtId="0" fontId="5" fillId="0" borderId="0" xfId="0" quotePrefix="1" applyFont="1" applyAlignment="1">
      <alignment horizontal="center" vertical="center"/>
    </xf>
    <xf numFmtId="189" fontId="9" fillId="0" borderId="0" xfId="1" applyNumberFormat="1" applyFont="1" applyAlignment="1">
      <alignment horizontal="center" vertical="top" wrapText="1"/>
    </xf>
    <xf numFmtId="15" fontId="9" fillId="0" borderId="0" xfId="0" quotePrefix="1" applyNumberFormat="1" applyFont="1" applyAlignment="1">
      <alignment horizontal="center"/>
    </xf>
    <xf numFmtId="15" fontId="7" fillId="0" borderId="2" xfId="10" quotePrefix="1" applyNumberFormat="1" applyFont="1" applyBorder="1" applyAlignment="1">
      <alignment horizontal="center"/>
    </xf>
    <xf numFmtId="188" fontId="13" fillId="0" borderId="0" xfId="22" applyNumberFormat="1" applyFont="1"/>
    <xf numFmtId="188" fontId="5" fillId="0" borderId="0" xfId="1" applyFont="1" applyBorder="1"/>
    <xf numFmtId="0" fontId="5" fillId="0" borderId="0" xfId="0" applyFont="1" applyBorder="1" applyAlignment="1">
      <alignment horizontal="center"/>
    </xf>
    <xf numFmtId="189" fontId="5" fillId="0" borderId="0" xfId="0" applyNumberFormat="1" applyFont="1" applyFill="1"/>
    <xf numFmtId="189" fontId="6" fillId="0" borderId="1" xfId="1" applyNumberFormat="1" applyFont="1" applyBorder="1" applyAlignment="1">
      <alignment horizontal="center"/>
    </xf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22" fillId="0" borderId="0" xfId="0" applyFont="1"/>
    <xf numFmtId="190" fontId="5" fillId="0" borderId="0" xfId="0" quotePrefix="1" applyNumberFormat="1" applyFont="1"/>
    <xf numFmtId="0" fontId="7" fillId="0" borderId="0" xfId="0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90" fontId="5" fillId="0" borderId="0" xfId="0" applyNumberFormat="1" applyFont="1" applyAlignment="1">
      <alignment horizontal="center"/>
    </xf>
    <xf numFmtId="9" fontId="24" fillId="0" borderId="0" xfId="7" applyFont="1"/>
    <xf numFmtId="188" fontId="24" fillId="0" borderId="0" xfId="1" applyFont="1"/>
    <xf numFmtId="15" fontId="7" fillId="0" borderId="2" xfId="10" quotePrefix="1" applyNumberFormat="1" applyFont="1" applyFill="1" applyBorder="1" applyAlignment="1">
      <alignment horizontal="center"/>
    </xf>
    <xf numFmtId="0" fontId="7" fillId="0" borderId="0" xfId="0" applyFont="1" applyFill="1"/>
    <xf numFmtId="189" fontId="5" fillId="0" borderId="0" xfId="1" quotePrefix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89" fontId="9" fillId="0" borderId="0" xfId="23" applyNumberFormat="1" applyFont="1" applyAlignment="1">
      <alignment horizontal="center" vertical="top" wrapText="1"/>
    </xf>
    <xf numFmtId="189" fontId="6" fillId="0" borderId="1" xfId="1" applyNumberFormat="1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88" fontId="6" fillId="0" borderId="0" xfId="1" applyFont="1" applyBorder="1"/>
    <xf numFmtId="188" fontId="6" fillId="0" borderId="0" xfId="1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Border="1"/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188" fontId="6" fillId="0" borderId="1" xfId="0" applyNumberFormat="1" applyFont="1" applyBorder="1"/>
    <xf numFmtId="188" fontId="6" fillId="0" borderId="7" xfId="1" applyFont="1" applyBorder="1"/>
    <xf numFmtId="188" fontId="5" fillId="0" borderId="0" xfId="1" applyFont="1" applyFill="1"/>
    <xf numFmtId="188" fontId="5" fillId="0" borderId="2" xfId="1" applyFont="1" applyFill="1" applyBorder="1"/>
    <xf numFmtId="188" fontId="5" fillId="0" borderId="0" xfId="1" applyFont="1" applyFill="1" applyAlignment="1">
      <alignment horizontal="right"/>
    </xf>
    <xf numFmtId="188" fontId="5" fillId="0" borderId="1" xfId="1" applyFont="1" applyFill="1" applyBorder="1"/>
    <xf numFmtId="188" fontId="7" fillId="0" borderId="0" xfId="1" applyFont="1" applyFill="1"/>
    <xf numFmtId="189" fontId="5" fillId="0" borderId="0" xfId="1" applyNumberFormat="1" applyFont="1" applyFill="1" applyAlignment="1">
      <alignment horizontal="right" vertical="center" wrapText="1"/>
    </xf>
    <xf numFmtId="49" fontId="5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/>
    <xf numFmtId="188" fontId="5" fillId="0" borderId="0" xfId="1" applyFont="1" applyFill="1" applyBorder="1"/>
    <xf numFmtId="188" fontId="5" fillId="0" borderId="0" xfId="0" applyNumberFormat="1" applyFont="1" applyFill="1"/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188" fontId="5" fillId="0" borderId="7" xfId="1" applyFont="1" applyFill="1" applyBorder="1"/>
    <xf numFmtId="188" fontId="5" fillId="0" borderId="0" xfId="23" applyNumberFormat="1" applyFont="1" applyFill="1"/>
    <xf numFmtId="190" fontId="5" fillId="0" borderId="0" xfId="0" quotePrefix="1" applyNumberFormat="1" applyFont="1" applyFill="1" applyAlignment="1">
      <alignment horizontal="center"/>
    </xf>
    <xf numFmtId="1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applyNumberFormat="1" applyFont="1"/>
    <xf numFmtId="0" fontId="23" fillId="0" borderId="0" xfId="43" applyFont="1" applyAlignment="1">
      <alignment horizontal="center"/>
    </xf>
    <xf numFmtId="1" fontId="23" fillId="0" borderId="0" xfId="43" applyNumberFormat="1" applyFont="1" applyAlignment="1">
      <alignment horizontal="center"/>
    </xf>
    <xf numFmtId="43" fontId="23" fillId="0" borderId="0" xfId="44" applyFont="1" applyAlignment="1">
      <alignment horizontal="center"/>
    </xf>
    <xf numFmtId="14" fontId="23" fillId="0" borderId="8" xfId="43" applyNumberFormat="1" applyFont="1" applyBorder="1"/>
    <xf numFmtId="1" fontId="23" fillId="0" borderId="5" xfId="43" applyNumberFormat="1" applyFont="1" applyBorder="1"/>
    <xf numFmtId="1" fontId="23" fillId="0" borderId="5" xfId="43" applyNumberFormat="1" applyFont="1" applyBorder="1" applyAlignment="1">
      <alignment horizontal="center"/>
    </xf>
    <xf numFmtId="43" fontId="23" fillId="0" borderId="5" xfId="44" applyFont="1" applyBorder="1"/>
    <xf numFmtId="43" fontId="23" fillId="2" borderId="5" xfId="43" applyNumberFormat="1" applyFont="1" applyFill="1" applyBorder="1"/>
    <xf numFmtId="0" fontId="23" fillId="0" borderId="15" xfId="43" applyFont="1" applyBorder="1"/>
    <xf numFmtId="0" fontId="23" fillId="0" borderId="0" xfId="43" applyFont="1"/>
    <xf numFmtId="14" fontId="23" fillId="0" borderId="13" xfId="43" applyNumberFormat="1" applyFont="1" applyBorder="1"/>
    <xf numFmtId="1" fontId="23" fillId="0" borderId="6" xfId="43" applyNumberFormat="1" applyFont="1" applyBorder="1"/>
    <xf numFmtId="1" fontId="23" fillId="0" borderId="6" xfId="43" applyNumberFormat="1" applyFont="1" applyBorder="1" applyAlignment="1">
      <alignment horizontal="center"/>
    </xf>
    <xf numFmtId="43" fontId="23" fillId="3" borderId="6" xfId="44" applyFont="1" applyFill="1" applyBorder="1"/>
    <xf numFmtId="43" fontId="23" fillId="2" borderId="6" xfId="43" applyNumberFormat="1" applyFont="1" applyFill="1" applyBorder="1"/>
    <xf numFmtId="43" fontId="23" fillId="0" borderId="16" xfId="43" applyNumberFormat="1" applyFont="1" applyBorder="1"/>
    <xf numFmtId="14" fontId="23" fillId="0" borderId="0" xfId="43" applyNumberFormat="1" applyFont="1"/>
    <xf numFmtId="1" fontId="23" fillId="0" borderId="0" xfId="43" applyNumberFormat="1" applyFont="1"/>
    <xf numFmtId="43" fontId="23" fillId="3" borderId="0" xfId="44" applyFont="1" applyFill="1"/>
    <xf numFmtId="43" fontId="23" fillId="2" borderId="0" xfId="43" applyNumberFormat="1" applyFont="1" applyFill="1"/>
    <xf numFmtId="43" fontId="23" fillId="0" borderId="0" xfId="44" applyFont="1"/>
    <xf numFmtId="43" fontId="23" fillId="0" borderId="0" xfId="43" applyNumberFormat="1" applyFont="1"/>
    <xf numFmtId="43" fontId="23" fillId="0" borderId="0" xfId="44" applyFont="1" applyFill="1"/>
    <xf numFmtId="43" fontId="23" fillId="0" borderId="5" xfId="44" applyFont="1" applyFill="1" applyBorder="1"/>
    <xf numFmtId="14" fontId="23" fillId="0" borderId="10" xfId="43" applyNumberFormat="1" applyFont="1" applyBorder="1"/>
    <xf numFmtId="43" fontId="23" fillId="0" borderId="0" xfId="44" applyFont="1" applyFill="1" applyBorder="1"/>
    <xf numFmtId="0" fontId="23" fillId="0" borderId="17" xfId="43" applyFont="1" applyBorder="1"/>
    <xf numFmtId="43" fontId="23" fillId="0" borderId="6" xfId="44" applyFont="1" applyFill="1" applyBorder="1"/>
    <xf numFmtId="43" fontId="23" fillId="3" borderId="0" xfId="44" applyFont="1" applyFill="1" applyBorder="1"/>
    <xf numFmtId="43" fontId="23" fillId="0" borderId="17" xfId="43" applyNumberFormat="1" applyFont="1" applyBorder="1"/>
    <xf numFmtId="0" fontId="23" fillId="0" borderId="5" xfId="43" applyFont="1" applyBorder="1"/>
    <xf numFmtId="43" fontId="23" fillId="0" borderId="15" xfId="43" applyNumberFormat="1" applyFont="1" applyBorder="1"/>
    <xf numFmtId="14" fontId="23" fillId="4" borderId="10" xfId="43" applyNumberFormat="1" applyFont="1" applyFill="1" applyBorder="1"/>
    <xf numFmtId="1" fontId="23" fillId="4" borderId="0" xfId="43" applyNumberFormat="1" applyFont="1" applyFill="1"/>
    <xf numFmtId="1" fontId="23" fillId="4" borderId="0" xfId="43" applyNumberFormat="1" applyFont="1" applyFill="1" applyAlignment="1">
      <alignment horizontal="center"/>
    </xf>
    <xf numFmtId="43" fontId="23" fillId="4" borderId="0" xfId="44" applyFont="1" applyFill="1" applyBorder="1"/>
    <xf numFmtId="43" fontId="23" fillId="4" borderId="0" xfId="43" applyNumberFormat="1" applyFont="1" applyFill="1"/>
    <xf numFmtId="43" fontId="23" fillId="4" borderId="17" xfId="43" applyNumberFormat="1" applyFont="1" applyFill="1" applyBorder="1"/>
    <xf numFmtId="14" fontId="23" fillId="4" borderId="13" xfId="43" applyNumberFormat="1" applyFont="1" applyFill="1" applyBorder="1"/>
    <xf numFmtId="1" fontId="23" fillId="4" borderId="6" xfId="43" applyNumberFormat="1" applyFont="1" applyFill="1" applyBorder="1"/>
    <xf numFmtId="1" fontId="23" fillId="4" borderId="6" xfId="43" applyNumberFormat="1" applyFont="1" applyFill="1" applyBorder="1" applyAlignment="1">
      <alignment horizontal="center"/>
    </xf>
    <xf numFmtId="1" fontId="23" fillId="4" borderId="6" xfId="43" quotePrefix="1" applyNumberFormat="1" applyFont="1" applyFill="1" applyBorder="1"/>
    <xf numFmtId="43" fontId="23" fillId="4" borderId="6" xfId="44" applyFont="1" applyFill="1" applyBorder="1"/>
    <xf numFmtId="43" fontId="23" fillId="4" borderId="6" xfId="43" applyNumberFormat="1" applyFont="1" applyFill="1" applyBorder="1"/>
    <xf numFmtId="43" fontId="23" fillId="4" borderId="16" xfId="43" applyNumberFormat="1" applyFont="1" applyFill="1" applyBorder="1"/>
    <xf numFmtId="43" fontId="23" fillId="0" borderId="3" xfId="44" applyFont="1" applyBorder="1"/>
    <xf numFmtId="43" fontId="23" fillId="0" borderId="3" xfId="43" applyNumberFormat="1" applyFont="1" applyBorder="1"/>
    <xf numFmtId="14" fontId="23" fillId="0" borderId="0" xfId="43" applyNumberFormat="1" applyFont="1" applyAlignment="1">
      <alignment horizontal="center"/>
    </xf>
    <xf numFmtId="43" fontId="23" fillId="0" borderId="7" xfId="44" applyFont="1" applyBorder="1"/>
    <xf numFmtId="0" fontId="23" fillId="0" borderId="0" xfId="43" quotePrefix="1" applyFont="1"/>
    <xf numFmtId="198" fontId="23" fillId="0" borderId="0" xfId="45" applyNumberFormat="1" applyFont="1"/>
    <xf numFmtId="189" fontId="6" fillId="0" borderId="0" xfId="0" applyNumberFormat="1" applyFont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Fill="1" applyAlignment="1">
      <alignment horizontal="center"/>
    </xf>
    <xf numFmtId="0" fontId="9" fillId="0" borderId="0" xfId="0" applyFont="1" applyFill="1"/>
    <xf numFmtId="0" fontId="5" fillId="0" borderId="0" xfId="0" applyFont="1" applyFill="1" applyAlignment="1">
      <alignment horizontal="left"/>
    </xf>
    <xf numFmtId="189" fontId="9" fillId="0" borderId="0" xfId="1" quotePrefix="1" applyNumberFormat="1" applyFont="1" applyFill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188" fontId="5" fillId="0" borderId="0" xfId="1" applyFont="1" applyFill="1" applyAlignment="1">
      <alignment vertical="center"/>
    </xf>
    <xf numFmtId="190" fontId="5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1" applyNumberFormat="1" applyFont="1" applyBorder="1"/>
    <xf numFmtId="189" fontId="6" fillId="0" borderId="0" xfId="1" applyNumberFormat="1" applyFont="1" applyBorder="1"/>
    <xf numFmtId="189" fontId="6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5" fillId="0" borderId="2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89" fontId="9" fillId="0" borderId="0" xfId="1" applyNumberFormat="1" applyFont="1" applyAlignment="1">
      <alignment horizontal="right" vertical="top" wrapText="1"/>
    </xf>
    <xf numFmtId="0" fontId="22" fillId="0" borderId="0" xfId="0" applyFont="1" applyAlignment="1">
      <alignment horizontal="center"/>
    </xf>
    <xf numFmtId="0" fontId="7" fillId="0" borderId="0" xfId="1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4" xfId="1" applyFont="1" applyBorder="1"/>
    <xf numFmtId="37" fontId="5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Border="1" applyAlignment="1"/>
    <xf numFmtId="0" fontId="7" fillId="0" borderId="0" xfId="0" applyFont="1" applyAlignment="1">
      <alignment horizontal="center"/>
    </xf>
    <xf numFmtId="192" fontId="7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7" fontId="24" fillId="0" borderId="0" xfId="7" applyNumberFormat="1" applyFont="1"/>
    <xf numFmtId="196" fontId="7" fillId="0" borderId="0" xfId="0" applyNumberFormat="1" applyFont="1"/>
    <xf numFmtId="190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2" fontId="5" fillId="0" borderId="0" xfId="0" applyNumberFormat="1" applyFont="1" applyFill="1" applyAlignment="1">
      <alignment horizontal="center"/>
    </xf>
    <xf numFmtId="197" fontId="24" fillId="0" borderId="0" xfId="1" applyNumberFormat="1" applyFont="1"/>
    <xf numFmtId="9" fontId="24" fillId="0" borderId="0" xfId="7" applyFont="1" applyBorder="1"/>
    <xf numFmtId="188" fontId="24" fillId="0" borderId="0" xfId="1" applyFont="1" applyBorder="1"/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9" fillId="0" borderId="4" xfId="23" applyNumberFormat="1" applyFont="1" applyBorder="1" applyAlignment="1">
      <alignment horizontal="center" vertical="top" wrapText="1"/>
    </xf>
    <xf numFmtId="189" fontId="9" fillId="0" borderId="0" xfId="23" applyNumberFormat="1" applyFont="1" applyBorder="1" applyAlignment="1">
      <alignment horizontal="center" vertical="top" wrapText="1"/>
    </xf>
    <xf numFmtId="189" fontId="9" fillId="0" borderId="0" xfId="23" applyNumberFormat="1" applyFont="1" applyAlignment="1">
      <alignment horizontal="center" vertical="top" wrapText="1"/>
    </xf>
    <xf numFmtId="0" fontId="7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4" xfId="1" applyNumberFormat="1" applyFont="1" applyBorder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90" fontId="6" fillId="0" borderId="0" xfId="11" applyNumberFormat="1" applyFont="1" applyAlignment="1">
      <alignment horizontal="center" vertical="center" wrapText="1"/>
    </xf>
    <xf numFmtId="190" fontId="6" fillId="0" borderId="1" xfId="11" applyNumberFormat="1" applyFont="1" applyBorder="1" applyAlignment="1">
      <alignment horizontal="center" vertical="center" wrapText="1"/>
    </xf>
    <xf numFmtId="189" fontId="6" fillId="0" borderId="2" xfId="0" applyNumberFormat="1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189" fontId="7" fillId="0" borderId="2" xfId="1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46">
    <cellStyle name="Comma 17" xfId="2" xr:uid="{00000000-0005-0000-0000-000001000000}"/>
    <cellStyle name="Comma 17 2" xfId="24" xr:uid="{00000000-0005-0000-0000-000002000000}"/>
    <cellStyle name="Comma 2" xfId="3" xr:uid="{00000000-0005-0000-0000-000003000000}"/>
    <cellStyle name="Comma 2 2" xfId="16" xr:uid="{00000000-0005-0000-0000-000004000000}"/>
    <cellStyle name="Comma 2 3" xfId="25" xr:uid="{00000000-0005-0000-0000-000005000000}"/>
    <cellStyle name="Comma 2 4" xfId="39" xr:uid="{00000000-0005-0000-0000-000006000000}"/>
    <cellStyle name="Comma 20" xfId="4" xr:uid="{00000000-0005-0000-0000-000007000000}"/>
    <cellStyle name="Comma 20 2" xfId="26" xr:uid="{00000000-0005-0000-0000-000008000000}"/>
    <cellStyle name="Comma 3" xfId="13" xr:uid="{00000000-0005-0000-0000-000009000000}"/>
    <cellStyle name="Comma 3 2" xfId="17" xr:uid="{00000000-0005-0000-0000-00000A000000}"/>
    <cellStyle name="Comma 4" xfId="18" xr:uid="{00000000-0005-0000-0000-00000B000000}"/>
    <cellStyle name="Comma 5" xfId="15" xr:uid="{00000000-0005-0000-0000-00000C000000}"/>
    <cellStyle name="Comma 6" xfId="23" xr:uid="{00000000-0005-0000-0000-00000D000000}"/>
    <cellStyle name="Comma 7" xfId="37" xr:uid="{00000000-0005-0000-0000-00000E000000}"/>
    <cellStyle name="Comma 7 2" xfId="42" xr:uid="{00000000-0005-0000-0000-00000F000000}"/>
    <cellStyle name="Comma 8" xfId="32" xr:uid="{00000000-0005-0000-0000-000010000000}"/>
    <cellStyle name="Normal 12" xfId="5" xr:uid="{00000000-0005-0000-0000-000012000000}"/>
    <cellStyle name="Normal 2" xfId="12" xr:uid="{00000000-0005-0000-0000-000013000000}"/>
    <cellStyle name="Normal 2 2" xfId="19" xr:uid="{00000000-0005-0000-0000-000014000000}"/>
    <cellStyle name="Normal 2 3" xfId="40" xr:uid="{00000000-0005-0000-0000-000015000000}"/>
    <cellStyle name="Normal 3" xfId="14" xr:uid="{00000000-0005-0000-0000-000016000000}"/>
    <cellStyle name="Normal 4" xfId="22" xr:uid="{00000000-0005-0000-0000-000017000000}"/>
    <cellStyle name="Normal 5" xfId="31" xr:uid="{00000000-0005-0000-0000-000018000000}"/>
    <cellStyle name="Normal_bs09-ttt_1" xfId="6" xr:uid="{00000000-0005-0000-0000-000019000000}"/>
    <cellStyle name="Percent 2" xfId="41" xr:uid="{00000000-0005-0000-0000-00001C000000}"/>
    <cellStyle name="เครื่องหมายจุลภาค 2" xfId="29" xr:uid="{00000000-0005-0000-0000-00001D000000}"/>
    <cellStyle name="เครื่องหมายจุลภาค 3" xfId="34" xr:uid="{00000000-0005-0000-0000-00001E000000}"/>
    <cellStyle name="เครื่องหมายจุลภาค 4" xfId="36" xr:uid="{00000000-0005-0000-0000-00001F000000}"/>
    <cellStyle name="เครื่องหมายจุลภาค_PL_quarter1+2 end 51" xfId="8" xr:uid="{00000000-0005-0000-0000-000020000000}"/>
    <cellStyle name="จุลภาค" xfId="1" builtinId="3"/>
    <cellStyle name="จุลภาค 2" xfId="44" xr:uid="{00000000-0005-0000-0000-000023000000}"/>
    <cellStyle name="ปกติ" xfId="0" builtinId="0"/>
    <cellStyle name="ปกติ 2" xfId="30" xr:uid="{00000000-0005-0000-0000-000024000000}"/>
    <cellStyle name="ปกติ 3" xfId="9" xr:uid="{00000000-0005-0000-0000-000025000000}"/>
    <cellStyle name="ปกติ 3 2" xfId="28" xr:uid="{00000000-0005-0000-0000-000026000000}"/>
    <cellStyle name="ปกติ 4" xfId="33" xr:uid="{00000000-0005-0000-0000-000027000000}"/>
    <cellStyle name="ปกติ 5" xfId="38" xr:uid="{00000000-0005-0000-0000-000028000000}"/>
    <cellStyle name="ปกติ 6" xfId="43" xr:uid="{00000000-0005-0000-0000-000029000000}"/>
    <cellStyle name="ปกติ_PL_quarter1+2 end 51" xfId="10" xr:uid="{00000000-0005-0000-0000-00002A000000}"/>
    <cellStyle name="ปกติ_SE_COM quarter2 end 51 " xfId="11" xr:uid="{00000000-0005-0000-0000-00002B000000}"/>
    <cellStyle name="เปอร์เซ็นต์" xfId="7" builtinId="5"/>
    <cellStyle name="เปอร์เซ็นต์ 2" xfId="27" xr:uid="{00000000-0005-0000-0000-00002E000000}"/>
    <cellStyle name="เปอร์เซ็นต์ 3" xfId="35" xr:uid="{00000000-0005-0000-0000-00002F000000}"/>
    <cellStyle name="เปอร์เซ็นต์ 4" xfId="45" xr:uid="{00000000-0005-0000-0000-000030000000}"/>
    <cellStyle name="ลักษณะ 1" xfId="20" xr:uid="{00000000-0005-0000-0000-000031000000}"/>
    <cellStyle name="สไตล์ 1" xfId="21" xr:uid="{00000000-0005-0000-0000-000032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07;&#3633;&#3657;&#3591;&#3627;&#3617;&#3604;Back%20Up_25012562\2019\12-Dec'62\&#3588;&#3594;&#3592;.%20IPO\&#3588;&#3656;&#3634;&#3651;&#3594;&#3657;&#3592;&#3656;&#3634;&#3618;I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จ่ายบันทึกเข้าส่วนเกินทุน"/>
      <sheetName val="Filling"/>
      <sheetName val="วัตถุประสงค์การใช้เงิน"/>
      <sheetName val="ค่ายื่นคำขอจดทะเบียน"/>
      <sheetName val="ค่าธรรมเนียมแรกเข้า และรายปี"/>
      <sheetName val="ค่าที่ปรึกษากฎหมาย"/>
      <sheetName val="ค่าที่ปรึกษาทางการเงิน"/>
      <sheetName val="ค่าทำวีดีโอ"/>
      <sheetName val="IA Special"/>
      <sheetName val="ค่าใช้จ่ายในการเพิ่มทุน"/>
      <sheetName val="ค่าพิมพ์หนังสือชี้ชวน"/>
      <sheetName val="เพอร์เฟค"/>
    </sheetNames>
    <sheetDataSet>
      <sheetData sheetId="0"/>
      <sheetData sheetId="1"/>
      <sheetData sheetId="2"/>
      <sheetData sheetId="3">
        <row r="4">
          <cell r="E4">
            <v>26750</v>
          </cell>
        </row>
      </sheetData>
      <sheetData sheetId="4"/>
      <sheetData sheetId="5">
        <row r="10">
          <cell r="J10">
            <v>165702.34</v>
          </cell>
        </row>
        <row r="11">
          <cell r="J11">
            <v>80768.95</v>
          </cell>
        </row>
        <row r="12">
          <cell r="J12">
            <v>127330</v>
          </cell>
        </row>
      </sheetData>
      <sheetData sheetId="6"/>
      <sheetData sheetId="7">
        <row r="3">
          <cell r="J3">
            <v>210000</v>
          </cell>
        </row>
      </sheetData>
      <sheetData sheetId="8">
        <row r="2">
          <cell r="J2">
            <v>588500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8" tint="-0.249977111117893"/>
    <pageSetUpPr fitToPage="1"/>
  </sheetPr>
  <dimension ref="A1:K57"/>
  <sheetViews>
    <sheetView view="pageBreakPreview" zoomScale="80" zoomScaleNormal="100" zoomScaleSheetLayoutView="80" workbookViewId="0">
      <selection activeCell="C1" sqref="C1"/>
    </sheetView>
  </sheetViews>
  <sheetFormatPr defaultColWidth="9.125" defaultRowHeight="23.4"/>
  <cols>
    <col min="1" max="1" width="9.125" style="109"/>
    <col min="2" max="2" width="14.375" style="109" customWidth="1"/>
    <col min="3" max="3" width="9.125" style="109"/>
    <col min="4" max="4" width="49.75" style="109" customWidth="1"/>
    <col min="5" max="5" width="19.375" style="110" customWidth="1"/>
    <col min="6" max="6" width="9.125" style="109"/>
    <col min="7" max="7" width="19" style="110" customWidth="1"/>
    <col min="8" max="8" width="22.375" style="109" customWidth="1"/>
    <col min="9" max="9" width="16.75" style="109" customWidth="1"/>
    <col min="10" max="10" width="18.75" style="110" customWidth="1"/>
    <col min="11" max="11" width="19.875" style="110" customWidth="1"/>
    <col min="12" max="16384" width="9.125" style="109"/>
  </cols>
  <sheetData>
    <row r="1" spans="2:8">
      <c r="B1" s="136" t="s">
        <v>42</v>
      </c>
      <c r="C1" s="109" t="s">
        <v>84</v>
      </c>
      <c r="G1" s="137"/>
      <c r="H1" s="123"/>
    </row>
    <row r="2" spans="2:8">
      <c r="B2" s="136" t="s">
        <v>43</v>
      </c>
      <c r="E2" s="137"/>
      <c r="F2" s="123"/>
      <c r="G2" s="137"/>
      <c r="H2" s="123"/>
    </row>
    <row r="3" spans="2:8">
      <c r="B3" s="136" t="s">
        <v>44</v>
      </c>
      <c r="C3" s="109" t="s">
        <v>220</v>
      </c>
      <c r="E3" s="137"/>
      <c r="F3" s="123"/>
      <c r="G3" s="137"/>
      <c r="H3" s="123"/>
    </row>
    <row r="4" spans="2:8">
      <c r="G4" s="133" t="s">
        <v>45</v>
      </c>
    </row>
    <row r="5" spans="2:8">
      <c r="C5" s="136" t="s">
        <v>46</v>
      </c>
      <c r="G5" s="110" t="e">
        <f>#REF!-รายจ่ายบันทึกเข้าส่วนเกินทุน!G39</f>
        <v>#REF!</v>
      </c>
    </row>
    <row r="6" spans="2:8">
      <c r="C6" s="130" t="s">
        <v>88</v>
      </c>
    </row>
    <row r="7" spans="2:8">
      <c r="B7" s="111">
        <v>500305</v>
      </c>
      <c r="C7" s="109" t="s">
        <v>86</v>
      </c>
      <c r="E7" s="110" t="e">
        <f>SUMIF(#REF!,'CAL TAX'!B7,#REF!)</f>
        <v>#REF!</v>
      </c>
    </row>
    <row r="8" spans="2:8">
      <c r="B8" s="111">
        <v>500901</v>
      </c>
      <c r="C8" s="109" t="s">
        <v>79</v>
      </c>
      <c r="E8" s="110" t="e">
        <f>SUMIF(#REF!,'CAL TAX'!B8,#REF!)</f>
        <v>#REF!</v>
      </c>
    </row>
    <row r="9" spans="2:8">
      <c r="B9" s="111">
        <v>500903</v>
      </c>
      <c r="C9" s="109" t="s">
        <v>80</v>
      </c>
      <c r="E9" s="110" t="e">
        <f>SUMIF(#REF!,'CAL TAX'!B9,#REF!)</f>
        <v>#REF!</v>
      </c>
    </row>
    <row r="10" spans="2:8">
      <c r="B10" s="111">
        <v>500299</v>
      </c>
      <c r="C10" s="109" t="s">
        <v>172</v>
      </c>
      <c r="E10" s="110" t="e">
        <f>SUMIF(#REF!,'CAL TAX'!B10,#REF!)</f>
        <v>#REF!</v>
      </c>
    </row>
    <row r="11" spans="2:8">
      <c r="B11" s="111">
        <v>500201</v>
      </c>
      <c r="C11" s="109" t="s">
        <v>152</v>
      </c>
      <c r="E11" s="110" t="e">
        <f>SUMIF(#REF!,'CAL TAX'!B11,#REF!)</f>
        <v>#REF!</v>
      </c>
    </row>
    <row r="12" spans="2:8">
      <c r="B12" s="111">
        <v>500019</v>
      </c>
      <c r="C12" s="109" t="s">
        <v>101</v>
      </c>
      <c r="E12" s="110" t="e">
        <f>SUMIF(#REF!,'CAL TAX'!B12,#REF!)</f>
        <v>#REF!</v>
      </c>
    </row>
    <row r="13" spans="2:8">
      <c r="B13" s="111" t="s">
        <v>208</v>
      </c>
      <c r="C13" s="109" t="s">
        <v>210</v>
      </c>
      <c r="E13" s="110" t="e">
        <f>SUMIF(#REF!,'CAL TAX'!B13,#REF!)</f>
        <v>#REF!</v>
      </c>
    </row>
    <row r="14" spans="2:8">
      <c r="B14" s="111" t="s">
        <v>209</v>
      </c>
      <c r="C14" s="109" t="s">
        <v>200</v>
      </c>
      <c r="E14" s="110" t="e">
        <f>SUMIF(#REF!,'CAL TAX'!B14,#REF!)</f>
        <v>#REF!</v>
      </c>
    </row>
    <row r="15" spans="2:8">
      <c r="B15" s="111">
        <v>500141</v>
      </c>
      <c r="C15" s="109" t="s">
        <v>173</v>
      </c>
      <c r="E15" s="110" t="e">
        <f>SUMIF(#REF!,'CAL TAX'!B15,#REF!)-(#REF!*0.3%)</f>
        <v>#REF!</v>
      </c>
    </row>
    <row r="16" spans="2:8">
      <c r="B16" s="135"/>
      <c r="C16" s="109" t="s">
        <v>93</v>
      </c>
      <c r="E16" s="110">
        <v>0</v>
      </c>
      <c r="G16" s="110" t="e">
        <f>SUM(E7:E17)</f>
        <v>#REF!</v>
      </c>
      <c r="H16" s="110"/>
    </row>
    <row r="17" spans="2:10">
      <c r="B17" s="135"/>
      <c r="C17" s="109" t="s">
        <v>199</v>
      </c>
      <c r="E17" s="23"/>
      <c r="H17" s="110"/>
      <c r="J17" s="110" t="e">
        <f>G16*20%</f>
        <v>#REF!</v>
      </c>
    </row>
    <row r="18" spans="2:10">
      <c r="C18" s="130" t="s">
        <v>89</v>
      </c>
    </row>
    <row r="19" spans="2:10">
      <c r="C19" s="109">
        <v>1</v>
      </c>
      <c r="D19" s="104" t="s">
        <v>100</v>
      </c>
      <c r="E19" s="105"/>
    </row>
    <row r="20" spans="2:10">
      <c r="C20" s="109">
        <v>2</v>
      </c>
      <c r="D20" s="104" t="s">
        <v>47</v>
      </c>
      <c r="E20" s="105"/>
    </row>
    <row r="21" spans="2:10">
      <c r="C21" s="109">
        <v>3</v>
      </c>
      <c r="D21" s="109" t="s">
        <v>71</v>
      </c>
    </row>
    <row r="22" spans="2:10">
      <c r="C22" s="109">
        <v>4</v>
      </c>
      <c r="D22" s="109" t="s">
        <v>94</v>
      </c>
      <c r="E22" s="129"/>
      <c r="G22" s="129">
        <f>SUM(E19:E22)</f>
        <v>0</v>
      </c>
    </row>
    <row r="23" spans="2:10">
      <c r="C23" s="109" t="s">
        <v>48</v>
      </c>
      <c r="G23" s="110" t="e">
        <f>SUM(G5:G22)</f>
        <v>#REF!</v>
      </c>
      <c r="H23" s="118"/>
    </row>
    <row r="24" spans="2:10">
      <c r="C24" s="130" t="s">
        <v>90</v>
      </c>
      <c r="G24" s="129"/>
    </row>
    <row r="25" spans="2:10">
      <c r="C25" s="109" t="s">
        <v>49</v>
      </c>
      <c r="G25" s="110" t="e">
        <f>SUM(G23-G24)</f>
        <v>#REF!</v>
      </c>
    </row>
    <row r="26" spans="2:10">
      <c r="C26" s="130" t="s">
        <v>50</v>
      </c>
      <c r="D26" s="109" t="s">
        <v>51</v>
      </c>
      <c r="G26" s="129"/>
    </row>
    <row r="27" spans="2:10">
      <c r="C27" s="109" t="s">
        <v>52</v>
      </c>
      <c r="G27" s="131" t="e">
        <f>SUM(G25-G26)</f>
        <v>#REF!</v>
      </c>
    </row>
    <row r="29" spans="2:10">
      <c r="D29" s="130" t="s">
        <v>91</v>
      </c>
      <c r="E29" s="133" t="s">
        <v>45</v>
      </c>
      <c r="F29" s="134" t="s">
        <v>53</v>
      </c>
      <c r="G29" s="133" t="s">
        <v>54</v>
      </c>
    </row>
    <row r="30" spans="2:10">
      <c r="D30" s="109" t="s">
        <v>55</v>
      </c>
      <c r="E30" s="133">
        <v>0</v>
      </c>
      <c r="F30" s="123">
        <v>0</v>
      </c>
      <c r="G30" s="110">
        <f>SUM(E30*0)/100</f>
        <v>0</v>
      </c>
    </row>
    <row r="31" spans="2:10">
      <c r="D31" s="109" t="s">
        <v>56</v>
      </c>
      <c r="E31" s="110">
        <v>0</v>
      </c>
      <c r="F31" s="123">
        <v>15</v>
      </c>
      <c r="G31" s="110">
        <f>SUM(E31*15)/100</f>
        <v>0</v>
      </c>
    </row>
    <row r="32" spans="2:10">
      <c r="D32" s="109" t="s">
        <v>57</v>
      </c>
      <c r="E32" s="110">
        <v>0</v>
      </c>
      <c r="F32" s="123">
        <v>25</v>
      </c>
      <c r="G32" s="110">
        <f>SUM(E32*20)/100</f>
        <v>0</v>
      </c>
    </row>
    <row r="33" spans="1:9">
      <c r="D33" s="132" t="s">
        <v>58</v>
      </c>
      <c r="F33" s="123">
        <v>30</v>
      </c>
      <c r="G33" s="110">
        <f>SUM(E33*30)/100</f>
        <v>0</v>
      </c>
      <c r="H33" s="123" t="s">
        <v>59</v>
      </c>
    </row>
    <row r="34" spans="1:9" s="110" customFormat="1">
      <c r="A34" s="109"/>
      <c r="B34" s="109"/>
      <c r="C34" s="109"/>
      <c r="D34" s="109"/>
      <c r="E34" s="131">
        <f>SUM(E30:E33)</f>
        <v>0</v>
      </c>
      <c r="F34" s="123"/>
      <c r="G34" s="131">
        <f>SUM(G31:G33)</f>
        <v>0</v>
      </c>
      <c r="H34" s="118" t="e">
        <f>SUM(G27-E34)</f>
        <v>#REF!</v>
      </c>
      <c r="I34" s="109"/>
    </row>
    <row r="35" spans="1:9" s="110" customFormat="1">
      <c r="A35" s="109"/>
      <c r="B35" s="109"/>
      <c r="C35" s="109"/>
      <c r="D35" s="130" t="s">
        <v>92</v>
      </c>
      <c r="F35" s="123"/>
      <c r="H35" s="109"/>
      <c r="I35" s="109"/>
    </row>
    <row r="36" spans="1:9" s="110" customFormat="1">
      <c r="A36" s="109"/>
      <c r="B36" s="109"/>
      <c r="C36" s="109"/>
      <c r="D36" s="109" t="s">
        <v>60</v>
      </c>
      <c r="E36" s="110" t="e">
        <f>H34</f>
        <v>#REF!</v>
      </c>
      <c r="F36" s="123">
        <v>20</v>
      </c>
      <c r="G36" s="129" t="e">
        <f>SUM(E36*20)/100</f>
        <v>#REF!</v>
      </c>
      <c r="H36" s="154" t="e">
        <f>#REF!</f>
        <v>#REF!</v>
      </c>
      <c r="I36" s="154" t="e">
        <f>G36-H36</f>
        <v>#REF!</v>
      </c>
    </row>
    <row r="37" spans="1:9" s="110" customFormat="1" ht="24" thickBot="1">
      <c r="A37" s="109"/>
      <c r="B37" s="109"/>
      <c r="C37" s="109"/>
      <c r="D37" s="109"/>
      <c r="F37" s="123"/>
      <c r="H37" s="109"/>
      <c r="I37" s="109"/>
    </row>
    <row r="38" spans="1:9" s="110" customFormat="1">
      <c r="A38" s="109"/>
      <c r="B38" s="109"/>
      <c r="C38" s="128"/>
      <c r="D38" s="127"/>
      <c r="E38" s="126"/>
      <c r="F38" s="125"/>
      <c r="G38" s="124"/>
      <c r="H38" s="109"/>
      <c r="I38" s="109"/>
    </row>
    <row r="39" spans="1:9" s="110" customFormat="1">
      <c r="A39" s="109"/>
      <c r="B39" s="109"/>
      <c r="C39" s="120" t="s">
        <v>61</v>
      </c>
      <c r="D39" s="109"/>
      <c r="F39" s="123"/>
      <c r="G39" s="121" t="e">
        <f>G36</f>
        <v>#REF!</v>
      </c>
      <c r="I39" s="118"/>
    </row>
    <row r="40" spans="1:9" s="110" customFormat="1">
      <c r="A40" s="109"/>
      <c r="B40" s="109"/>
      <c r="C40" s="122" t="s">
        <v>50</v>
      </c>
      <c r="D40" s="109" t="s">
        <v>62</v>
      </c>
      <c r="F40" s="109"/>
      <c r="G40" s="121" t="e">
        <f>#REF!</f>
        <v>#REF!</v>
      </c>
      <c r="I40" s="109"/>
    </row>
    <row r="41" spans="1:9" s="110" customFormat="1">
      <c r="A41" s="109"/>
      <c r="B41" s="109"/>
      <c r="C41" s="122"/>
      <c r="D41" s="109" t="s">
        <v>198</v>
      </c>
      <c r="F41" s="109"/>
      <c r="G41" s="121" t="e">
        <f>+#REF!</f>
        <v>#REF!</v>
      </c>
      <c r="I41" s="109"/>
    </row>
    <row r="42" spans="1:9" s="110" customFormat="1">
      <c r="A42" s="109"/>
      <c r="B42" s="109"/>
      <c r="C42" s="120"/>
      <c r="D42" s="109" t="s">
        <v>63</v>
      </c>
      <c r="F42" s="109"/>
      <c r="G42" s="121">
        <v>0</v>
      </c>
      <c r="H42" s="109"/>
      <c r="I42" s="109"/>
    </row>
    <row r="43" spans="1:9" s="110" customFormat="1" ht="24" thickBot="1">
      <c r="A43" s="109"/>
      <c r="B43" s="109"/>
      <c r="C43" s="120"/>
      <c r="D43" s="109" t="s">
        <v>64</v>
      </c>
      <c r="F43" s="109"/>
      <c r="G43" s="119" t="e">
        <f>G39-G40-G42-G41</f>
        <v>#REF!</v>
      </c>
      <c r="H43" s="109"/>
      <c r="I43" s="118"/>
    </row>
    <row r="44" spans="1:9" s="110" customFormat="1" ht="24.6" thickTop="1" thickBot="1">
      <c r="A44" s="109"/>
      <c r="B44" s="109"/>
      <c r="C44" s="117"/>
      <c r="D44" s="115"/>
      <c r="E44" s="116"/>
      <c r="F44" s="115"/>
      <c r="G44" s="114"/>
      <c r="H44" s="109"/>
      <c r="I44" s="109"/>
    </row>
    <row r="45" spans="1:9" s="110" customFormat="1">
      <c r="A45" s="109"/>
      <c r="B45" s="109"/>
      <c r="C45" s="109"/>
      <c r="D45" s="109"/>
      <c r="F45" s="109"/>
      <c r="H45" s="109"/>
      <c r="I45" s="109"/>
    </row>
    <row r="46" spans="1:9" s="110" customFormat="1" hidden="1">
      <c r="A46" s="109"/>
      <c r="B46" s="109"/>
      <c r="C46" s="109"/>
      <c r="D46" s="109"/>
      <c r="F46" s="109"/>
      <c r="H46" s="109"/>
      <c r="I46" s="109"/>
    </row>
    <row r="47" spans="1:9" s="110" customFormat="1" hidden="1">
      <c r="A47" s="109"/>
      <c r="B47" s="109"/>
      <c r="C47" s="109"/>
      <c r="D47" s="109"/>
      <c r="F47" s="109"/>
      <c r="H47" s="109"/>
      <c r="I47" s="109"/>
    </row>
    <row r="48" spans="1:9" s="110" customFormat="1">
      <c r="A48" s="109"/>
      <c r="B48" s="109"/>
      <c r="C48" s="109"/>
      <c r="D48" s="109" t="s">
        <v>65</v>
      </c>
      <c r="F48" s="109"/>
      <c r="H48" s="109"/>
      <c r="I48" s="109"/>
    </row>
    <row r="49" spans="1:9" s="110" customFormat="1">
      <c r="A49" s="109"/>
      <c r="B49" s="109"/>
      <c r="C49" s="113" t="s">
        <v>174</v>
      </c>
      <c r="D49" s="112" t="s">
        <v>30</v>
      </c>
      <c r="E49" s="23" t="e">
        <f>-H36</f>
        <v>#REF!</v>
      </c>
      <c r="F49" s="23"/>
      <c r="G49" s="23"/>
      <c r="H49" s="109"/>
      <c r="I49" s="109"/>
    </row>
    <row r="50" spans="1:9">
      <c r="C50" s="111" t="s">
        <v>74</v>
      </c>
      <c r="D50" s="109" t="s">
        <v>25</v>
      </c>
      <c r="E50" s="23"/>
      <c r="F50" s="23"/>
      <c r="G50" s="23"/>
    </row>
    <row r="51" spans="1:9">
      <c r="C51" s="111" t="s">
        <v>72</v>
      </c>
      <c r="D51" s="109" t="s">
        <v>68</v>
      </c>
      <c r="E51" s="23"/>
      <c r="F51" s="23"/>
      <c r="G51" s="23"/>
    </row>
    <row r="52" spans="1:9">
      <c r="C52" s="113" t="s">
        <v>174</v>
      </c>
      <c r="D52" s="112" t="s">
        <v>30</v>
      </c>
      <c r="E52" s="23"/>
      <c r="F52" s="23"/>
      <c r="G52" s="23"/>
    </row>
    <row r="53" spans="1:9">
      <c r="C53" s="111" t="s">
        <v>72</v>
      </c>
      <c r="D53" s="109" t="s">
        <v>68</v>
      </c>
      <c r="E53" s="23" t="e">
        <f>G54+G55-E49</f>
        <v>#REF!</v>
      </c>
      <c r="F53" s="23"/>
      <c r="G53" s="23"/>
    </row>
    <row r="54" spans="1:9">
      <c r="C54" s="111" t="s">
        <v>73</v>
      </c>
      <c r="D54" s="109" t="s">
        <v>77</v>
      </c>
      <c r="E54" s="23"/>
      <c r="F54" s="23"/>
      <c r="G54" s="23" t="e">
        <f>+G40</f>
        <v>#REF!</v>
      </c>
    </row>
    <row r="55" spans="1:9">
      <c r="C55" s="111">
        <v>100143</v>
      </c>
      <c r="D55" s="109" t="s">
        <v>78</v>
      </c>
      <c r="E55" s="23"/>
      <c r="F55" s="23"/>
      <c r="G55" s="23" t="e">
        <f>+G41</f>
        <v>#REF!</v>
      </c>
    </row>
    <row r="56" spans="1:9" ht="24" thickBot="1">
      <c r="D56" s="109" t="s">
        <v>66</v>
      </c>
      <c r="E56" s="30" t="e">
        <f>SUM(E49:E55)</f>
        <v>#REF!</v>
      </c>
      <c r="F56" s="30"/>
      <c r="G56" s="30" t="e">
        <f>SUM(G52:G55)</f>
        <v>#REF!</v>
      </c>
    </row>
    <row r="57" spans="1:9" ht="24" thickTop="1"/>
  </sheetData>
  <printOptions headings="1" gridLines="1"/>
  <pageMargins left="0.31496062992125984" right="0.31496062992125984" top="0.35433070866141736" bottom="0.35433070866141736" header="0.31496062992125984" footer="0.31496062992125984"/>
  <pageSetup paperSize="9" scale="61" orientation="portrait" r:id="rId1"/>
  <headerFooter>
    <oddFooter>&amp;L&amp;F/&amp;A&amp;R&amp;P/&amp;N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O40"/>
  <sheetViews>
    <sheetView zoomScaleNormal="100" workbookViewId="0">
      <pane xSplit="2" ySplit="1" topLeftCell="C26" activePane="bottomRight" state="frozen"/>
      <selection pane="topRight" activeCell="C1" sqref="C1"/>
      <selection pane="bottomLeft" activeCell="A2" sqref="A2"/>
      <selection pane="bottomRight" activeCell="E42" sqref="E42"/>
    </sheetView>
  </sheetViews>
  <sheetFormatPr defaultColWidth="9" defaultRowHeight="19.8"/>
  <cols>
    <col min="1" max="1" width="13.375" style="213" customWidth="1"/>
    <col min="2" max="2" width="17.25" style="213" bestFit="1" customWidth="1"/>
    <col min="3" max="3" width="15.875" style="213" customWidth="1"/>
    <col min="4" max="4" width="10.875" style="204" customWidth="1"/>
    <col min="5" max="5" width="60.125" style="213" customWidth="1"/>
    <col min="6" max="6" width="10.875" style="213" bestFit="1" customWidth="1"/>
    <col min="7" max="7" width="17.375" style="224" bestFit="1" customWidth="1"/>
    <col min="8" max="8" width="17.375" style="213" bestFit="1" customWidth="1"/>
    <col min="9" max="9" width="14.625" style="213" customWidth="1"/>
    <col min="10" max="10" width="9" style="213"/>
    <col min="11" max="12" width="13.625" style="213" bestFit="1" customWidth="1"/>
    <col min="13" max="13" width="12.625" style="213" bestFit="1" customWidth="1"/>
    <col min="14" max="14" width="9" style="213"/>
    <col min="15" max="15" width="13.625" style="213" bestFit="1" customWidth="1"/>
    <col min="16" max="16384" width="9" style="213"/>
  </cols>
  <sheetData>
    <row r="1" spans="1:15" s="204" customFormat="1" ht="20.399999999999999" thickBot="1">
      <c r="A1" s="204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6" t="s">
        <v>232</v>
      </c>
      <c r="H1" s="204" t="s">
        <v>233</v>
      </c>
    </row>
    <row r="2" spans="1:15">
      <c r="A2" s="207">
        <v>43738</v>
      </c>
      <c r="B2" s="208" t="s">
        <v>234</v>
      </c>
      <c r="C2" s="208"/>
      <c r="D2" s="209" t="s">
        <v>235</v>
      </c>
      <c r="E2" s="208" t="s">
        <v>236</v>
      </c>
      <c r="F2" s="208" t="s">
        <v>237</v>
      </c>
      <c r="G2" s="210">
        <v>321000</v>
      </c>
      <c r="H2" s="211">
        <f>G2/1.07</f>
        <v>300000</v>
      </c>
      <c r="I2" s="212"/>
      <c r="J2" s="213" t="s">
        <v>238</v>
      </c>
    </row>
    <row r="3" spans="1:15" ht="20.399999999999999" thickBot="1">
      <c r="A3" s="214">
        <v>43817</v>
      </c>
      <c r="B3" s="215" t="s">
        <v>239</v>
      </c>
      <c r="C3" s="215" t="s">
        <v>240</v>
      </c>
      <c r="D3" s="216" t="s">
        <v>235</v>
      </c>
      <c r="E3" s="215" t="s">
        <v>236</v>
      </c>
      <c r="F3" s="215" t="s">
        <v>237</v>
      </c>
      <c r="G3" s="217">
        <v>321000</v>
      </c>
      <c r="H3" s="218">
        <f>G3/1.07</f>
        <v>300000</v>
      </c>
      <c r="I3" s="219">
        <f>SUM(H2:H3)</f>
        <v>600000</v>
      </c>
      <c r="J3" s="213" t="s">
        <v>241</v>
      </c>
    </row>
    <row r="4" spans="1:15">
      <c r="A4" s="220">
        <v>43738</v>
      </c>
      <c r="B4" s="221" t="s">
        <v>242</v>
      </c>
      <c r="C4" s="221" t="s">
        <v>242</v>
      </c>
      <c r="D4" s="205"/>
      <c r="E4" s="221" t="s">
        <v>243</v>
      </c>
      <c r="F4" s="221" t="s">
        <v>237</v>
      </c>
      <c r="G4" s="222">
        <v>107000</v>
      </c>
      <c r="H4" s="223">
        <f t="shared" ref="H4:H16" si="0">G4/1.07</f>
        <v>100000</v>
      </c>
      <c r="J4" s="213" t="s">
        <v>244</v>
      </c>
    </row>
    <row r="5" spans="1:15">
      <c r="A5" s="220">
        <v>43812</v>
      </c>
      <c r="B5" s="221" t="s">
        <v>246</v>
      </c>
      <c r="C5" s="221" t="s">
        <v>247</v>
      </c>
      <c r="D5" s="205"/>
      <c r="E5" s="221" t="s">
        <v>248</v>
      </c>
      <c r="F5" s="221" t="s">
        <v>237</v>
      </c>
      <c r="G5" s="222">
        <v>215070</v>
      </c>
      <c r="H5" s="223">
        <f t="shared" si="0"/>
        <v>201000</v>
      </c>
      <c r="J5" s="213" t="s">
        <v>245</v>
      </c>
    </row>
    <row r="6" spans="1:15">
      <c r="A6" s="220">
        <v>43829</v>
      </c>
      <c r="B6" s="221" t="s">
        <v>249</v>
      </c>
      <c r="C6" s="221" t="s">
        <v>250</v>
      </c>
      <c r="D6" s="205" t="s">
        <v>251</v>
      </c>
      <c r="E6" s="221" t="s">
        <v>252</v>
      </c>
      <c r="F6" s="221" t="s">
        <v>237</v>
      </c>
      <c r="G6" s="224">
        <v>5296500</v>
      </c>
      <c r="H6" s="223">
        <f t="shared" si="0"/>
        <v>4950000</v>
      </c>
      <c r="I6" s="225">
        <f>SUM(H6)</f>
        <v>4950000</v>
      </c>
      <c r="J6" s="213" t="s">
        <v>253</v>
      </c>
      <c r="N6" s="224"/>
      <c r="O6" s="225"/>
    </row>
    <row r="7" spans="1:15">
      <c r="A7" s="220">
        <v>43819</v>
      </c>
      <c r="B7" s="221" t="s">
        <v>254</v>
      </c>
      <c r="C7" s="221" t="s">
        <v>255</v>
      </c>
      <c r="D7" s="205"/>
      <c r="E7" s="213" t="s">
        <v>256</v>
      </c>
      <c r="F7" s="221" t="s">
        <v>237</v>
      </c>
      <c r="G7" s="224">
        <v>128400</v>
      </c>
      <c r="H7" s="223">
        <f t="shared" si="0"/>
        <v>120000</v>
      </c>
      <c r="J7" s="213" t="s">
        <v>257</v>
      </c>
      <c r="K7" s="225"/>
      <c r="L7" s="224"/>
      <c r="M7" s="225"/>
      <c r="N7" s="224"/>
      <c r="O7" s="225"/>
    </row>
    <row r="8" spans="1:15">
      <c r="A8" s="220">
        <v>43832</v>
      </c>
      <c r="B8" s="221" t="s">
        <v>258</v>
      </c>
      <c r="C8" s="221" t="s">
        <v>259</v>
      </c>
      <c r="D8" s="205"/>
      <c r="E8" s="213" t="s">
        <v>260</v>
      </c>
      <c r="F8" s="221" t="s">
        <v>237</v>
      </c>
      <c r="G8" s="224">
        <v>1155600</v>
      </c>
      <c r="H8" s="223">
        <f t="shared" si="0"/>
        <v>1080000</v>
      </c>
      <c r="J8" s="213" t="s">
        <v>257</v>
      </c>
      <c r="K8" s="225"/>
      <c r="L8" s="224"/>
      <c r="M8" s="225"/>
      <c r="N8" s="224"/>
      <c r="O8" s="225"/>
    </row>
    <row r="9" spans="1:15">
      <c r="A9" s="220">
        <v>43822</v>
      </c>
      <c r="B9" s="221" t="s">
        <v>261</v>
      </c>
      <c r="C9" s="221" t="s">
        <v>262</v>
      </c>
      <c r="D9" s="205"/>
      <c r="E9" s="213" t="s">
        <v>263</v>
      </c>
      <c r="F9" s="221" t="s">
        <v>237</v>
      </c>
      <c r="G9" s="224">
        <v>28769.63</v>
      </c>
      <c r="H9" s="223">
        <f t="shared" si="0"/>
        <v>26887.504672897197</v>
      </c>
      <c r="J9" s="213" t="s">
        <v>264</v>
      </c>
      <c r="K9" s="225"/>
      <c r="L9" s="224"/>
      <c r="M9" s="225"/>
      <c r="N9" s="224"/>
      <c r="O9" s="225"/>
    </row>
    <row r="10" spans="1:15">
      <c r="A10" s="220">
        <v>43811</v>
      </c>
      <c r="B10" s="221" t="s">
        <v>265</v>
      </c>
      <c r="C10" s="221" t="s">
        <v>266</v>
      </c>
      <c r="D10" s="205" t="s">
        <v>139</v>
      </c>
      <c r="E10" s="221" t="s">
        <v>267</v>
      </c>
      <c r="F10" s="221" t="s">
        <v>237</v>
      </c>
      <c r="G10" s="222">
        <v>16050000</v>
      </c>
      <c r="H10" s="223">
        <f>G10/1.07</f>
        <v>15000000</v>
      </c>
      <c r="J10" s="213" t="s">
        <v>268</v>
      </c>
      <c r="N10" s="224"/>
      <c r="O10" s="225"/>
    </row>
    <row r="11" spans="1:15" ht="20.399999999999999" thickBot="1">
      <c r="A11" s="220">
        <v>43822</v>
      </c>
      <c r="B11" s="221" t="s">
        <v>269</v>
      </c>
      <c r="C11" s="221" t="s">
        <v>270</v>
      </c>
      <c r="D11" s="205" t="s">
        <v>138</v>
      </c>
      <c r="E11" s="221" t="s">
        <v>271</v>
      </c>
      <c r="F11" s="221" t="s">
        <v>237</v>
      </c>
      <c r="G11" s="226">
        <v>2140000</v>
      </c>
      <c r="H11" s="223">
        <f t="shared" si="0"/>
        <v>2000000</v>
      </c>
      <c r="J11" s="213" t="s">
        <v>272</v>
      </c>
      <c r="N11" s="225"/>
      <c r="O11" s="225"/>
    </row>
    <row r="12" spans="1:15">
      <c r="A12" s="207">
        <v>43819</v>
      </c>
      <c r="B12" s="208" t="s">
        <v>273</v>
      </c>
      <c r="C12" s="208" t="s">
        <v>274</v>
      </c>
      <c r="D12" s="209" t="s">
        <v>251</v>
      </c>
      <c r="E12" s="208" t="s">
        <v>275</v>
      </c>
      <c r="F12" s="208" t="s">
        <v>237</v>
      </c>
      <c r="G12" s="227">
        <v>866700</v>
      </c>
      <c r="H12" s="211">
        <f>G12/1.07</f>
        <v>810000</v>
      </c>
      <c r="I12" s="212"/>
      <c r="J12" s="213" t="s">
        <v>276</v>
      </c>
      <c r="N12" s="225"/>
      <c r="O12" s="225"/>
    </row>
    <row r="13" spans="1:15">
      <c r="A13" s="228">
        <v>43819</v>
      </c>
      <c r="B13" s="221" t="s">
        <v>277</v>
      </c>
      <c r="C13" s="221" t="s">
        <v>278</v>
      </c>
      <c r="D13" s="205" t="s">
        <v>251</v>
      </c>
      <c r="E13" s="221" t="s">
        <v>279</v>
      </c>
      <c r="F13" s="221" t="s">
        <v>237</v>
      </c>
      <c r="G13" s="229">
        <v>1223010</v>
      </c>
      <c r="H13" s="223">
        <f t="shared" si="0"/>
        <v>1143000</v>
      </c>
      <c r="I13" s="230"/>
      <c r="J13" s="213" t="s">
        <v>276</v>
      </c>
      <c r="N13" s="225"/>
      <c r="O13" s="225"/>
    </row>
    <row r="14" spans="1:15" ht="20.399999999999999" thickBot="1">
      <c r="A14" s="214">
        <v>43819</v>
      </c>
      <c r="B14" s="215" t="s">
        <v>280</v>
      </c>
      <c r="C14" s="215" t="s">
        <v>281</v>
      </c>
      <c r="D14" s="216" t="s">
        <v>251</v>
      </c>
      <c r="E14" s="215" t="s">
        <v>282</v>
      </c>
      <c r="F14" s="215" t="s">
        <v>237</v>
      </c>
      <c r="G14" s="231">
        <v>8503290</v>
      </c>
      <c r="H14" s="218">
        <f t="shared" si="0"/>
        <v>7947000</v>
      </c>
      <c r="I14" s="219">
        <f>SUM(H12:H14)</f>
        <v>9900000</v>
      </c>
      <c r="J14" s="213" t="s">
        <v>276</v>
      </c>
      <c r="N14" s="225"/>
      <c r="O14" s="225"/>
    </row>
    <row r="15" spans="1:15">
      <c r="A15" s="228">
        <v>43840</v>
      </c>
      <c r="B15" s="221" t="s">
        <v>283</v>
      </c>
      <c r="C15" s="221" t="s">
        <v>284</v>
      </c>
      <c r="D15" s="205" t="s">
        <v>141</v>
      </c>
      <c r="E15" s="221" t="s">
        <v>163</v>
      </c>
      <c r="F15" s="221" t="s">
        <v>237</v>
      </c>
      <c r="G15" s="232">
        <v>85875.89</v>
      </c>
      <c r="H15" s="223">
        <v>75000</v>
      </c>
      <c r="I15" s="233"/>
      <c r="J15" s="213" t="s">
        <v>285</v>
      </c>
      <c r="N15" s="225"/>
      <c r="O15" s="225"/>
    </row>
    <row r="16" spans="1:15" ht="21" customHeight="1" thickBot="1">
      <c r="A16" s="228">
        <v>43829</v>
      </c>
      <c r="B16" s="221" t="s">
        <v>286</v>
      </c>
      <c r="C16" s="221" t="s">
        <v>287</v>
      </c>
      <c r="D16" s="205" t="s">
        <v>140</v>
      </c>
      <c r="E16" s="221" t="s">
        <v>163</v>
      </c>
      <c r="F16" s="221" t="s">
        <v>237</v>
      </c>
      <c r="G16" s="232">
        <v>2140000</v>
      </c>
      <c r="H16" s="223">
        <f t="shared" si="0"/>
        <v>2000000</v>
      </c>
      <c r="I16" s="233"/>
      <c r="N16" s="225"/>
      <c r="O16" s="225"/>
    </row>
    <row r="17" spans="1:15">
      <c r="A17" s="207">
        <v>43815</v>
      </c>
      <c r="B17" s="208" t="s">
        <v>288</v>
      </c>
      <c r="C17" s="208" t="s">
        <v>288</v>
      </c>
      <c r="D17" s="209"/>
      <c r="E17" s="234" t="s">
        <v>289</v>
      </c>
      <c r="F17" s="208" t="s">
        <v>76</v>
      </c>
      <c r="G17" s="227">
        <v>28000</v>
      </c>
      <c r="H17" s="211">
        <v>28000</v>
      </c>
      <c r="I17" s="235"/>
      <c r="J17" s="221" t="s">
        <v>290</v>
      </c>
      <c r="N17" s="225"/>
      <c r="O17" s="225"/>
    </row>
    <row r="18" spans="1:15">
      <c r="A18" s="236">
        <v>43739</v>
      </c>
      <c r="B18" s="237" t="s">
        <v>291</v>
      </c>
      <c r="C18" s="237"/>
      <c r="D18" s="238"/>
      <c r="E18" s="237" t="s">
        <v>292</v>
      </c>
      <c r="F18" s="237" t="s">
        <v>293</v>
      </c>
      <c r="G18" s="239">
        <f>[1]ค่ายื่นคำขอจดทะเบียน!E4</f>
        <v>26750</v>
      </c>
      <c r="H18" s="240">
        <f>G18/1.07</f>
        <v>25000</v>
      </c>
      <c r="I18" s="241"/>
      <c r="J18" s="221" t="s">
        <v>290</v>
      </c>
    </row>
    <row r="19" spans="1:15">
      <c r="A19" s="236" t="s">
        <v>294</v>
      </c>
      <c r="B19" s="237" t="s">
        <v>295</v>
      </c>
      <c r="C19" s="237"/>
      <c r="D19" s="238" t="s">
        <v>141</v>
      </c>
      <c r="E19" s="237" t="s">
        <v>163</v>
      </c>
      <c r="F19" s="237" t="s">
        <v>296</v>
      </c>
      <c r="G19" s="239">
        <f>[1]ค่าที่ปรึกษากฎหมาย!J10+[1]ค่าที่ปรึกษากฎหมาย!J11+[1]ค่าที่ปรึกษากฎหมาย!J12</f>
        <v>373801.29</v>
      </c>
      <c r="H19" s="240">
        <f>G19/1.07</f>
        <v>349346.99999999994</v>
      </c>
      <c r="I19" s="241"/>
      <c r="J19" s="221" t="s">
        <v>290</v>
      </c>
    </row>
    <row r="20" spans="1:15">
      <c r="A20" s="236">
        <v>43496</v>
      </c>
      <c r="B20" s="237" t="s">
        <v>297</v>
      </c>
      <c r="C20" s="237"/>
      <c r="D20" s="238"/>
      <c r="E20" s="237" t="s">
        <v>298</v>
      </c>
      <c r="F20" s="237" t="s">
        <v>75</v>
      </c>
      <c r="G20" s="239">
        <f>[1]ค่าทำวีดีโอ!J3</f>
        <v>210000</v>
      </c>
      <c r="H20" s="240">
        <f>G20/1.07</f>
        <v>196261.68224299065</v>
      </c>
      <c r="I20" s="241"/>
      <c r="J20" s="221" t="s">
        <v>290</v>
      </c>
    </row>
    <row r="21" spans="1:15" ht="20.399999999999999" thickBot="1">
      <c r="A21" s="242">
        <v>43521</v>
      </c>
      <c r="B21" s="243" t="s">
        <v>299</v>
      </c>
      <c r="C21" s="243"/>
      <c r="D21" s="244"/>
      <c r="E21" s="243" t="s">
        <v>300</v>
      </c>
      <c r="F21" s="245" t="s">
        <v>136</v>
      </c>
      <c r="G21" s="246">
        <f>'[1]IA Special'!J2</f>
        <v>588500</v>
      </c>
      <c r="H21" s="247">
        <f>G21/1.07</f>
        <v>550000</v>
      </c>
      <c r="I21" s="248"/>
      <c r="J21" s="221" t="s">
        <v>290</v>
      </c>
    </row>
    <row r="22" spans="1:15" ht="20.399999999999999" thickBot="1">
      <c r="E22" s="213" t="s">
        <v>301</v>
      </c>
      <c r="G22" s="249">
        <f>SUM(G2:G21)</f>
        <v>39809266.809999995</v>
      </c>
      <c r="H22" s="250">
        <f>SUM(H2:H21)</f>
        <v>37201496.186915889</v>
      </c>
    </row>
    <row r="23" spans="1:15" ht="20.399999999999999" thickTop="1">
      <c r="H23" s="225"/>
      <c r="I23" s="225"/>
    </row>
    <row r="24" spans="1:15">
      <c r="E24" s="213" t="s">
        <v>302</v>
      </c>
      <c r="G24" s="224">
        <f>55000000*6</f>
        <v>330000000</v>
      </c>
      <c r="H24" s="225"/>
    </row>
    <row r="25" spans="1:15">
      <c r="K25" s="224"/>
    </row>
    <row r="26" spans="1:15">
      <c r="K26" s="225"/>
    </row>
    <row r="27" spans="1:15">
      <c r="A27" s="251">
        <v>242149</v>
      </c>
      <c r="B27" s="213" t="s">
        <v>67</v>
      </c>
      <c r="E27" s="213" t="s">
        <v>303</v>
      </c>
      <c r="G27" s="224">
        <f>G24</f>
        <v>330000000</v>
      </c>
    </row>
    <row r="28" spans="1:15">
      <c r="A28" s="204"/>
      <c r="B28" s="213" t="s">
        <v>87</v>
      </c>
      <c r="E28" s="213" t="s">
        <v>304</v>
      </c>
      <c r="H28" s="224">
        <f>55000000*0.5</f>
        <v>27500000</v>
      </c>
    </row>
    <row r="29" spans="1:15">
      <c r="A29" s="204"/>
      <c r="B29" s="213" t="s">
        <v>87</v>
      </c>
      <c r="E29" s="213" t="s">
        <v>305</v>
      </c>
      <c r="H29" s="224">
        <f>G27-H28</f>
        <v>302500000</v>
      </c>
    </row>
    <row r="30" spans="1:15" ht="20.399999999999999" thickBot="1">
      <c r="A30" s="204"/>
      <c r="G30" s="252">
        <f>SUM(G27:G29)</f>
        <v>330000000</v>
      </c>
      <c r="H30" s="252">
        <f>SUM(H27:H29)</f>
        <v>330000000</v>
      </c>
    </row>
    <row r="31" spans="1:15" ht="20.399999999999999" thickTop="1">
      <c r="A31" s="204"/>
    </row>
    <row r="32" spans="1:15">
      <c r="A32" s="251">
        <v>242156</v>
      </c>
      <c r="B32" s="213" t="s">
        <v>67</v>
      </c>
      <c r="E32" s="213" t="s">
        <v>305</v>
      </c>
      <c r="G32" s="224">
        <f>G22</f>
        <v>39809266.809999995</v>
      </c>
    </row>
    <row r="33" spans="1:8">
      <c r="A33" s="204"/>
      <c r="B33" s="213" t="s">
        <v>87</v>
      </c>
      <c r="E33" s="213" t="s">
        <v>306</v>
      </c>
      <c r="F33" s="253" t="s">
        <v>237</v>
      </c>
      <c r="H33" s="225">
        <f>SUM(G2:G16)</f>
        <v>38582215.519999996</v>
      </c>
    </row>
    <row r="34" spans="1:8">
      <c r="B34" s="213" t="s">
        <v>87</v>
      </c>
      <c r="E34" s="221" t="s">
        <v>289</v>
      </c>
      <c r="F34" s="213" t="s">
        <v>76</v>
      </c>
      <c r="H34" s="225">
        <v>28000</v>
      </c>
    </row>
    <row r="35" spans="1:8">
      <c r="E35" s="221" t="s">
        <v>292</v>
      </c>
      <c r="F35" s="213" t="s">
        <v>293</v>
      </c>
      <c r="H35" s="225">
        <v>26750</v>
      </c>
    </row>
    <row r="36" spans="1:8">
      <c r="E36" s="221" t="s">
        <v>163</v>
      </c>
      <c r="F36" s="213" t="s">
        <v>296</v>
      </c>
      <c r="H36" s="225">
        <v>373801.29</v>
      </c>
    </row>
    <row r="37" spans="1:8">
      <c r="E37" s="221" t="s">
        <v>298</v>
      </c>
      <c r="F37" s="213" t="s">
        <v>75</v>
      </c>
      <c r="H37" s="225">
        <v>210000</v>
      </c>
    </row>
    <row r="38" spans="1:8">
      <c r="E38" s="221" t="s">
        <v>300</v>
      </c>
      <c r="F38" s="213" t="s">
        <v>136</v>
      </c>
      <c r="H38" s="225">
        <v>588500</v>
      </c>
    </row>
    <row r="39" spans="1:8" ht="20.399999999999999" thickBot="1">
      <c r="G39" s="252">
        <f>SUM(G32:G38)</f>
        <v>39809266.809999995</v>
      </c>
      <c r="H39" s="252">
        <f>SUM(H32:H38)</f>
        <v>39809266.809999995</v>
      </c>
    </row>
    <row r="40" spans="1:8" ht="20.399999999999999" thickTop="1">
      <c r="G40" s="254">
        <f>G32/G27</f>
        <v>0.12063414184848484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rgb="FFFFFF00"/>
    <pageSetUpPr fitToPage="1"/>
  </sheetPr>
  <dimension ref="A1:L45"/>
  <sheetViews>
    <sheetView workbookViewId="0">
      <selection activeCell="C1" sqref="C1"/>
    </sheetView>
  </sheetViews>
  <sheetFormatPr defaultColWidth="9.125" defaultRowHeight="13.8" outlineLevelRow="1"/>
  <cols>
    <col min="1" max="1" width="8.625" style="89" customWidth="1"/>
    <col min="2" max="2" width="14.625" style="89" customWidth="1"/>
    <col min="3" max="3" width="18.375" style="89" customWidth="1"/>
    <col min="4" max="4" width="16" style="89" customWidth="1"/>
    <col min="5" max="5" width="18.75" style="89" bestFit="1" customWidth="1"/>
    <col min="6" max="6" width="14.375" style="89" customWidth="1"/>
    <col min="7" max="7" width="19.75" style="89" customWidth="1"/>
    <col min="8" max="8" width="19.375" style="89" customWidth="1"/>
    <col min="9" max="9" width="18.375" style="89" customWidth="1"/>
    <col min="10" max="10" width="17" style="89" customWidth="1"/>
    <col min="11" max="11" width="11.625" style="89" customWidth="1"/>
    <col min="12" max="12" width="19.875" style="89" bestFit="1" customWidth="1"/>
    <col min="13" max="16384" width="9.125" style="89"/>
  </cols>
  <sheetData>
    <row r="1" spans="1:10">
      <c r="A1" s="89" t="s">
        <v>81</v>
      </c>
    </row>
    <row r="2" spans="1:10">
      <c r="A2" s="89" t="s">
        <v>164</v>
      </c>
    </row>
    <row r="3" spans="1:10">
      <c r="G3" s="90"/>
    </row>
    <row r="4" spans="1:10" hidden="1" outlineLevel="1">
      <c r="G4" s="90"/>
    </row>
    <row r="5" spans="1:10" ht="30.75" hidden="1" customHeight="1" outlineLevel="1">
      <c r="A5" s="90" t="s">
        <v>165</v>
      </c>
      <c r="B5" s="90" t="s">
        <v>166</v>
      </c>
      <c r="C5" s="90" t="s">
        <v>167</v>
      </c>
      <c r="D5" s="90" t="s">
        <v>82</v>
      </c>
      <c r="E5" s="90" t="s">
        <v>83</v>
      </c>
      <c r="F5" s="90" t="s">
        <v>168</v>
      </c>
      <c r="G5" s="91" t="s">
        <v>169</v>
      </c>
      <c r="H5" s="90" t="s">
        <v>170</v>
      </c>
    </row>
    <row r="6" spans="1:10" hidden="1" outlineLevel="1">
      <c r="A6" s="90" t="s">
        <v>171</v>
      </c>
      <c r="B6" s="92">
        <v>42736</v>
      </c>
      <c r="C6" s="96">
        <v>58304</v>
      </c>
      <c r="D6" s="96">
        <v>100</v>
      </c>
      <c r="E6" s="96">
        <f>C6*D6</f>
        <v>5830400</v>
      </c>
      <c r="F6" s="92">
        <v>43100</v>
      </c>
      <c r="G6" s="93">
        <f>(F6-B6)+1</f>
        <v>365</v>
      </c>
      <c r="H6" s="94">
        <f>C6*G6/365</f>
        <v>58304</v>
      </c>
    </row>
    <row r="7" spans="1:10" hidden="1" outlineLevel="1">
      <c r="A7" s="90">
        <v>1</v>
      </c>
      <c r="B7" s="92">
        <v>42983</v>
      </c>
      <c r="C7" s="96">
        <f t="shared" ref="C7:C12" si="0">E7/D7</f>
        <v>185424</v>
      </c>
      <c r="D7" s="97">
        <v>100</v>
      </c>
      <c r="E7" s="96">
        <v>18542400</v>
      </c>
      <c r="F7" s="92">
        <v>43100</v>
      </c>
      <c r="G7" s="93">
        <f t="shared" ref="G7:G12" si="1">(F7-B7)+1</f>
        <v>118</v>
      </c>
      <c r="H7" s="94">
        <f t="shared" ref="H7:H12" si="2">C7*G7/365</f>
        <v>59945.293150684935</v>
      </c>
    </row>
    <row r="8" spans="1:10" hidden="1" outlineLevel="1">
      <c r="A8" s="90">
        <v>2</v>
      </c>
      <c r="B8" s="92">
        <v>42984</v>
      </c>
      <c r="C8" s="96">
        <f t="shared" si="0"/>
        <v>139068</v>
      </c>
      <c r="D8" s="97">
        <v>100</v>
      </c>
      <c r="E8" s="97">
        <v>13906800</v>
      </c>
      <c r="F8" s="92">
        <v>43100</v>
      </c>
      <c r="G8" s="93">
        <f t="shared" si="1"/>
        <v>117</v>
      </c>
      <c r="H8" s="94">
        <f t="shared" si="2"/>
        <v>44577.961643835617</v>
      </c>
    </row>
    <row r="9" spans="1:10" hidden="1" outlineLevel="1">
      <c r="A9" s="90">
        <v>3</v>
      </c>
      <c r="B9" s="92">
        <v>42985</v>
      </c>
      <c r="C9" s="96">
        <f t="shared" si="0"/>
        <v>139068</v>
      </c>
      <c r="D9" s="97">
        <v>100</v>
      </c>
      <c r="E9" s="97">
        <v>13906800</v>
      </c>
      <c r="F9" s="92">
        <v>43100</v>
      </c>
      <c r="G9" s="93">
        <f t="shared" si="1"/>
        <v>116</v>
      </c>
      <c r="H9" s="94">
        <f t="shared" si="2"/>
        <v>44196.953424657535</v>
      </c>
    </row>
    <row r="10" spans="1:10" hidden="1" outlineLevel="1">
      <c r="A10" s="90">
        <v>4</v>
      </c>
      <c r="B10" s="92">
        <v>42986</v>
      </c>
      <c r="C10" s="96">
        <f t="shared" si="0"/>
        <v>139068</v>
      </c>
      <c r="D10" s="97">
        <v>100</v>
      </c>
      <c r="E10" s="97">
        <v>13906800</v>
      </c>
      <c r="F10" s="92">
        <v>43100</v>
      </c>
      <c r="G10" s="93">
        <f t="shared" si="1"/>
        <v>115</v>
      </c>
      <c r="H10" s="94">
        <f t="shared" si="2"/>
        <v>43815.945205479453</v>
      </c>
    </row>
    <row r="11" spans="1:10" hidden="1" outlineLevel="1">
      <c r="A11" s="90">
        <v>5</v>
      </c>
      <c r="B11" s="92">
        <v>42989</v>
      </c>
      <c r="C11" s="96">
        <f t="shared" si="0"/>
        <v>139054.85190000001</v>
      </c>
      <c r="D11" s="97">
        <v>100</v>
      </c>
      <c r="E11" s="97">
        <v>13905485.189999999</v>
      </c>
      <c r="F11" s="92">
        <v>43100</v>
      </c>
      <c r="G11" s="93">
        <f t="shared" si="1"/>
        <v>112</v>
      </c>
      <c r="H11" s="94">
        <f t="shared" si="2"/>
        <v>42668.886062465754</v>
      </c>
    </row>
    <row r="12" spans="1:10" hidden="1" outlineLevel="1">
      <c r="A12" s="90">
        <v>6</v>
      </c>
      <c r="B12" s="92">
        <v>42990</v>
      </c>
      <c r="C12" s="96">
        <f t="shared" si="0"/>
        <v>13.148099999999999</v>
      </c>
      <c r="D12" s="97">
        <v>100</v>
      </c>
      <c r="E12" s="97">
        <v>1314.81</v>
      </c>
      <c r="F12" s="92">
        <v>43100</v>
      </c>
      <c r="G12" s="93">
        <f t="shared" si="1"/>
        <v>111</v>
      </c>
      <c r="H12" s="94">
        <f t="shared" si="2"/>
        <v>3.9984632876712332</v>
      </c>
    </row>
    <row r="13" spans="1:10" ht="14.4" hidden="1" outlineLevel="1" thickBot="1">
      <c r="A13" s="90"/>
      <c r="B13" s="90"/>
      <c r="C13" s="98">
        <f>SUM(C6:C12)</f>
        <v>800000</v>
      </c>
      <c r="D13" s="97"/>
      <c r="E13" s="99">
        <f>SUM(E6:E12)</f>
        <v>80000000</v>
      </c>
      <c r="F13" s="96"/>
      <c r="H13" s="95">
        <f>SUM(H6:H12)</f>
        <v>293513.03795041092</v>
      </c>
    </row>
    <row r="14" spans="1:10" ht="15" hidden="1" customHeight="1" outlineLevel="1" thickTop="1">
      <c r="A14" s="90"/>
      <c r="B14" s="90"/>
      <c r="C14" s="96"/>
      <c r="D14" s="97"/>
      <c r="E14" s="97"/>
      <c r="F14" s="96"/>
    </row>
    <row r="15" spans="1:10" hidden="1" outlineLevel="1">
      <c r="A15" s="90"/>
      <c r="B15" s="92"/>
      <c r="C15" s="96"/>
      <c r="D15" s="97"/>
      <c r="E15" s="97"/>
      <c r="F15" s="100"/>
      <c r="G15" s="93"/>
      <c r="H15" s="97"/>
    </row>
    <row r="16" spans="1:10" ht="27.6" hidden="1" outlineLevel="1">
      <c r="A16" s="90" t="s">
        <v>165</v>
      </c>
      <c r="B16" s="90" t="s">
        <v>166</v>
      </c>
      <c r="C16" s="90" t="s">
        <v>167</v>
      </c>
      <c r="D16" s="90" t="s">
        <v>82</v>
      </c>
      <c r="E16" s="90" t="s">
        <v>83</v>
      </c>
      <c r="F16" s="90" t="s">
        <v>168</v>
      </c>
      <c r="G16" s="91" t="s">
        <v>169</v>
      </c>
      <c r="H16" s="90" t="s">
        <v>170</v>
      </c>
      <c r="I16" s="91" t="s">
        <v>182</v>
      </c>
      <c r="J16" s="90" t="s">
        <v>167</v>
      </c>
    </row>
    <row r="17" spans="1:12" hidden="1" outlineLevel="1">
      <c r="A17" s="90" t="s">
        <v>171</v>
      </c>
      <c r="B17" s="92">
        <v>42736</v>
      </c>
      <c r="C17" s="96">
        <v>58304</v>
      </c>
      <c r="D17" s="96">
        <v>100</v>
      </c>
      <c r="E17" s="96">
        <f>C17*D17</f>
        <v>5830400</v>
      </c>
      <c r="F17" s="92">
        <v>43100</v>
      </c>
      <c r="G17" s="93">
        <f>(F17-B17)+1</f>
        <v>365</v>
      </c>
      <c r="H17" s="94">
        <f>C17*G17/365</f>
        <v>58304</v>
      </c>
      <c r="I17" s="89">
        <f>100/0.5</f>
        <v>200</v>
      </c>
      <c r="J17" s="142">
        <f>+I17*H17</f>
        <v>11660800</v>
      </c>
      <c r="L17" s="142"/>
    </row>
    <row r="18" spans="1:12" hidden="1" outlineLevel="1">
      <c r="A18" s="90">
        <v>1</v>
      </c>
      <c r="B18" s="92">
        <v>42983</v>
      </c>
      <c r="C18" s="96">
        <v>741696</v>
      </c>
      <c r="D18" s="97">
        <v>25</v>
      </c>
      <c r="E18" s="96">
        <f t="shared" ref="E18:E23" si="3">C18*D18</f>
        <v>18542400</v>
      </c>
      <c r="F18" s="92">
        <v>43100</v>
      </c>
      <c r="G18" s="93">
        <f t="shared" ref="G18:G23" si="4">(F18-B18)+1</f>
        <v>118</v>
      </c>
      <c r="H18" s="94">
        <f t="shared" ref="H18:H23" si="5">C18*G18/365</f>
        <v>239781.17260273974</v>
      </c>
      <c r="I18" s="102"/>
      <c r="L18" s="103"/>
    </row>
    <row r="19" spans="1:12" hidden="1" outlineLevel="1">
      <c r="A19" s="90">
        <v>2</v>
      </c>
      <c r="B19" s="92">
        <v>42984</v>
      </c>
      <c r="C19" s="96">
        <v>741696</v>
      </c>
      <c r="D19" s="97">
        <v>18.75</v>
      </c>
      <c r="E19" s="96">
        <f t="shared" si="3"/>
        <v>13906800</v>
      </c>
      <c r="F19" s="92">
        <v>43100</v>
      </c>
      <c r="G19" s="93">
        <f t="shared" si="4"/>
        <v>117</v>
      </c>
      <c r="H19" s="94">
        <f t="shared" si="5"/>
        <v>237749.1287671233</v>
      </c>
      <c r="I19" s="102"/>
      <c r="J19" s="103">
        <f>+E17/0.5</f>
        <v>11660800</v>
      </c>
    </row>
    <row r="20" spans="1:12" hidden="1" outlineLevel="1">
      <c r="A20" s="90">
        <v>3</v>
      </c>
      <c r="B20" s="92">
        <v>42985</v>
      </c>
      <c r="C20" s="96">
        <v>741696</v>
      </c>
      <c r="D20" s="97">
        <v>18.75</v>
      </c>
      <c r="E20" s="96">
        <f t="shared" si="3"/>
        <v>13906800</v>
      </c>
      <c r="F20" s="92">
        <v>43100</v>
      </c>
      <c r="G20" s="93">
        <f t="shared" si="4"/>
        <v>116</v>
      </c>
      <c r="H20" s="94">
        <f t="shared" si="5"/>
        <v>235717.08493150686</v>
      </c>
      <c r="I20" s="102"/>
    </row>
    <row r="21" spans="1:12" hidden="1" outlineLevel="1">
      <c r="A21" s="90">
        <v>4</v>
      </c>
      <c r="B21" s="92">
        <v>42986</v>
      </c>
      <c r="C21" s="96">
        <v>741696</v>
      </c>
      <c r="D21" s="97">
        <v>18.75</v>
      </c>
      <c r="E21" s="96">
        <f t="shared" si="3"/>
        <v>13906800</v>
      </c>
      <c r="F21" s="92">
        <v>43100</v>
      </c>
      <c r="G21" s="93">
        <f t="shared" si="4"/>
        <v>115</v>
      </c>
      <c r="H21" s="94">
        <f t="shared" si="5"/>
        <v>233685.04109589042</v>
      </c>
      <c r="I21" s="102"/>
    </row>
    <row r="22" spans="1:12" hidden="1" outlineLevel="1">
      <c r="A22" s="90">
        <v>5</v>
      </c>
      <c r="B22" s="92">
        <v>42989</v>
      </c>
      <c r="C22" s="96">
        <v>741696</v>
      </c>
      <c r="D22" s="97">
        <v>18.75</v>
      </c>
      <c r="E22" s="96">
        <f t="shared" si="3"/>
        <v>13906800</v>
      </c>
      <c r="F22" s="92">
        <v>43100</v>
      </c>
      <c r="G22" s="93">
        <f t="shared" si="4"/>
        <v>112</v>
      </c>
      <c r="H22" s="94">
        <f t="shared" si="5"/>
        <v>227588.90958904108</v>
      </c>
      <c r="I22" s="102"/>
    </row>
    <row r="23" spans="1:12" hidden="1" outlineLevel="1">
      <c r="A23" s="90">
        <v>6</v>
      </c>
      <c r="B23" s="92">
        <v>42990</v>
      </c>
      <c r="C23" s="96"/>
      <c r="D23" s="97"/>
      <c r="E23" s="96">
        <f t="shared" si="3"/>
        <v>0</v>
      </c>
      <c r="F23" s="92">
        <v>43100</v>
      </c>
      <c r="G23" s="93">
        <f t="shared" si="4"/>
        <v>111</v>
      </c>
      <c r="H23" s="94">
        <f t="shared" si="5"/>
        <v>0</v>
      </c>
    </row>
    <row r="24" spans="1:12" ht="14.4" hidden="1" outlineLevel="1" thickBot="1">
      <c r="A24" s="90"/>
      <c r="B24" s="90"/>
      <c r="C24" s="98">
        <f>SUM(C17:C18)</f>
        <v>800000</v>
      </c>
      <c r="D24" s="97"/>
      <c r="E24" s="99">
        <f>SUM(E17:E23)</f>
        <v>80000000</v>
      </c>
      <c r="F24" s="96"/>
      <c r="H24" s="95">
        <v>293208.27</v>
      </c>
      <c r="I24" s="103"/>
      <c r="J24" s="102">
        <f>H24*200</f>
        <v>58641654</v>
      </c>
    </row>
    <row r="25" spans="1:12" ht="14.4" hidden="1" outlineLevel="1" thickTop="1">
      <c r="J25" s="142"/>
    </row>
    <row r="26" spans="1:12" hidden="1" outlineLevel="1">
      <c r="G26" s="89" t="s">
        <v>184</v>
      </c>
      <c r="H26" s="142">
        <f>SUM(H18:H22)</f>
        <v>1174521.3369863015</v>
      </c>
    </row>
    <row r="27" spans="1:12" hidden="1" outlineLevel="1">
      <c r="G27" s="89" t="s">
        <v>185</v>
      </c>
      <c r="H27" s="143">
        <f>+H26/5</f>
        <v>234904.26739726029</v>
      </c>
    </row>
    <row r="28" spans="1:12" hidden="1" outlineLevel="1">
      <c r="G28" s="89" t="s">
        <v>171</v>
      </c>
      <c r="H28" s="142">
        <f>+H17</f>
        <v>58304</v>
      </c>
    </row>
    <row r="29" spans="1:12" ht="14.4" hidden="1" outlineLevel="1" thickBot="1">
      <c r="G29" s="89" t="s">
        <v>186</v>
      </c>
      <c r="H29" s="144">
        <f>+H27+H28</f>
        <v>293208.26739726029</v>
      </c>
    </row>
    <row r="30" spans="1:12" ht="14.4" hidden="1" outlineLevel="1" thickTop="1"/>
    <row r="31" spans="1:12" hidden="1" outlineLevel="1"/>
    <row r="32" spans="1:12" hidden="1" outlineLevel="1">
      <c r="A32" s="89" t="s">
        <v>180</v>
      </c>
      <c r="H32" s="102"/>
      <c r="I32" s="103"/>
    </row>
    <row r="33" spans="1:8" ht="27.6" hidden="1" outlineLevel="1">
      <c r="A33" s="90" t="s">
        <v>165</v>
      </c>
      <c r="B33" s="90" t="s">
        <v>166</v>
      </c>
      <c r="C33" s="90" t="s">
        <v>167</v>
      </c>
      <c r="D33" s="90" t="s">
        <v>82</v>
      </c>
      <c r="E33" s="90" t="s">
        <v>83</v>
      </c>
      <c r="F33" s="90" t="s">
        <v>168</v>
      </c>
      <c r="G33" s="91" t="s">
        <v>169</v>
      </c>
      <c r="H33" s="90" t="s">
        <v>170</v>
      </c>
    </row>
    <row r="34" spans="1:8" hidden="1" outlineLevel="1">
      <c r="A34" s="90" t="s">
        <v>171</v>
      </c>
      <c r="B34" s="92">
        <v>43101</v>
      </c>
      <c r="C34" s="141">
        <v>800000</v>
      </c>
      <c r="D34" s="96">
        <v>100</v>
      </c>
      <c r="E34" s="96">
        <f>C34*D34</f>
        <v>80000000</v>
      </c>
      <c r="F34" s="92">
        <v>43465</v>
      </c>
      <c r="G34" s="93">
        <f>F34-B34+1</f>
        <v>365</v>
      </c>
      <c r="H34" s="94">
        <f>C34*G34/365</f>
        <v>800000</v>
      </c>
    </row>
    <row r="35" spans="1:8" hidden="1" outlineLevel="1">
      <c r="A35" s="89">
        <v>1</v>
      </c>
      <c r="B35" s="140">
        <v>43272</v>
      </c>
      <c r="C35" s="103">
        <v>160000000</v>
      </c>
      <c r="D35" s="103">
        <v>0.5</v>
      </c>
      <c r="E35" s="96">
        <f>C35*D35</f>
        <v>80000000</v>
      </c>
      <c r="F35" s="92">
        <v>43465</v>
      </c>
      <c r="G35" s="93">
        <f>F35-B35+1</f>
        <v>194</v>
      </c>
      <c r="H35" s="94">
        <f>+C35</f>
        <v>160000000</v>
      </c>
    </row>
    <row r="36" spans="1:8" ht="14.4" hidden="1" outlineLevel="1" thickBot="1">
      <c r="H36" s="95">
        <f>+H35</f>
        <v>160000000</v>
      </c>
    </row>
    <row r="37" spans="1:8" ht="14.4" hidden="1" outlineLevel="1" thickTop="1">
      <c r="C37" s="89" t="s">
        <v>181</v>
      </c>
    </row>
    <row r="38" spans="1:8" hidden="1" outlineLevel="1"/>
    <row r="39" spans="1:8" hidden="1" outlineLevel="1"/>
    <row r="40" spans="1:8" collapsed="1">
      <c r="A40" s="89" t="s">
        <v>225</v>
      </c>
      <c r="H40" s="102"/>
    </row>
    <row r="41" spans="1:8" ht="27.6">
      <c r="A41" s="90" t="s">
        <v>165</v>
      </c>
      <c r="B41" s="90" t="s">
        <v>166</v>
      </c>
      <c r="C41" s="90" t="s">
        <v>167</v>
      </c>
      <c r="D41" s="90" t="s">
        <v>82</v>
      </c>
      <c r="E41" s="90" t="s">
        <v>83</v>
      </c>
      <c r="F41" s="90" t="s">
        <v>168</v>
      </c>
      <c r="G41" s="91" t="s">
        <v>169</v>
      </c>
      <c r="H41" s="90" t="s">
        <v>170</v>
      </c>
    </row>
    <row r="42" spans="1:8">
      <c r="A42" s="90" t="s">
        <v>171</v>
      </c>
      <c r="B42" s="92">
        <v>43466</v>
      </c>
      <c r="C42" s="103">
        <v>160000000</v>
      </c>
      <c r="D42" s="96">
        <v>0.5</v>
      </c>
      <c r="E42" s="96">
        <f>C42*D42</f>
        <v>80000000</v>
      </c>
      <c r="F42" s="92">
        <v>43830</v>
      </c>
      <c r="G42" s="93">
        <f>F42-B42+1</f>
        <v>365</v>
      </c>
      <c r="H42" s="94">
        <f>C42*G42/365</f>
        <v>160000000</v>
      </c>
    </row>
    <row r="43" spans="1:8">
      <c r="A43" s="89">
        <v>1</v>
      </c>
      <c r="B43" s="140">
        <v>43822</v>
      </c>
      <c r="C43" s="103">
        <v>55000000</v>
      </c>
      <c r="D43" s="103">
        <v>0.5</v>
      </c>
      <c r="E43" s="96">
        <f>C43*D43</f>
        <v>27500000</v>
      </c>
      <c r="F43" s="92">
        <v>43830</v>
      </c>
      <c r="G43" s="93">
        <f>F43-B43+1</f>
        <v>9</v>
      </c>
      <c r="H43" s="94">
        <f>C43*G43/365</f>
        <v>1356164.3835616438</v>
      </c>
    </row>
    <row r="44" spans="1:8" ht="14.4" thickBot="1">
      <c r="C44" s="102">
        <f>SUM(C42:C43)</f>
        <v>215000000</v>
      </c>
      <c r="E44" s="102">
        <f>SUM(E42:E43)</f>
        <v>107500000</v>
      </c>
      <c r="H44" s="95">
        <f>SUM(H42:H43)</f>
        <v>161356164.38356164</v>
      </c>
    </row>
    <row r="45" spans="1:8" ht="14.4" thickTop="1"/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Q99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5" customWidth="1"/>
    <col min="2" max="2" width="2.25" style="5" customWidth="1"/>
    <col min="3" max="3" width="57.375" style="5" customWidth="1"/>
    <col min="4" max="4" width="7.75" style="6" customWidth="1"/>
    <col min="5" max="5" width="1" style="5" customWidth="1"/>
    <col min="6" max="6" width="16.625" style="5" customWidth="1"/>
    <col min="7" max="7" width="1" style="5" customWidth="1"/>
    <col min="8" max="8" width="15.625" style="5" customWidth="1"/>
    <col min="9" max="9" width="0.875" style="5" customWidth="1"/>
    <col min="10" max="10" width="16.375" style="5" customWidth="1"/>
    <col min="11" max="11" width="0.875" style="5" customWidth="1"/>
    <col min="12" max="12" width="15.625" style="8" customWidth="1"/>
    <col min="13" max="13" width="11.625" style="5" customWidth="1"/>
    <col min="14" max="14" width="10.5" style="5" customWidth="1"/>
    <col min="15" max="15" width="11.625" style="5" customWidth="1"/>
    <col min="16" max="16" width="14.625" style="5" customWidth="1"/>
    <col min="17" max="17" width="13.75" style="5" bestFit="1" customWidth="1"/>
    <col min="18" max="16384" width="9.125" style="5"/>
  </cols>
  <sheetData>
    <row r="1" spans="1:16" ht="21" customHeight="1">
      <c r="K1" s="256"/>
      <c r="L1" s="257"/>
    </row>
    <row r="2" spans="1:16" ht="24.6" customHeight="1">
      <c r="A2" s="298" t="s">
        <v>178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6" ht="21.75" customHeight="1">
      <c r="A3" s="298" t="s">
        <v>33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6" ht="21.75" customHeight="1">
      <c r="A4" s="298" t="s">
        <v>354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6" ht="21.75" customHeight="1">
      <c r="F5" s="299" t="s">
        <v>14</v>
      </c>
      <c r="G5" s="299"/>
      <c r="H5" s="299"/>
      <c r="I5" s="299"/>
      <c r="J5" s="299"/>
      <c r="K5" s="299"/>
      <c r="L5" s="299"/>
    </row>
    <row r="6" spans="1:16" ht="21.75" customHeight="1">
      <c r="D6" s="5"/>
      <c r="F6" s="300" t="s">
        <v>103</v>
      </c>
      <c r="G6" s="300"/>
      <c r="H6" s="300"/>
      <c r="I6" s="279"/>
      <c r="J6" s="299" t="s">
        <v>104</v>
      </c>
      <c r="K6" s="299"/>
      <c r="L6" s="299"/>
    </row>
    <row r="7" spans="1:16">
      <c r="D7" s="16" t="s">
        <v>18</v>
      </c>
      <c r="F7" s="44" t="s">
        <v>349</v>
      </c>
      <c r="H7" s="44" t="s">
        <v>219</v>
      </c>
      <c r="I7" s="146"/>
      <c r="J7" s="44" t="s">
        <v>349</v>
      </c>
      <c r="L7" s="21" t="s">
        <v>219</v>
      </c>
    </row>
    <row r="8" spans="1:16" ht="27" customHeight="1">
      <c r="F8" s="301" t="s">
        <v>308</v>
      </c>
      <c r="G8" s="151"/>
      <c r="H8" s="145" t="s">
        <v>191</v>
      </c>
      <c r="I8" s="152"/>
      <c r="J8" s="301" t="s">
        <v>308</v>
      </c>
      <c r="K8" s="22"/>
      <c r="L8" s="145" t="s">
        <v>191</v>
      </c>
    </row>
    <row r="9" spans="1:16">
      <c r="F9" s="303"/>
      <c r="G9" s="151"/>
      <c r="H9" s="57"/>
      <c r="I9" s="152"/>
      <c r="J9" s="302"/>
      <c r="K9" s="22"/>
      <c r="L9" s="57"/>
    </row>
    <row r="10" spans="1:16">
      <c r="C10" s="17" t="s">
        <v>21</v>
      </c>
      <c r="G10" s="36"/>
      <c r="H10" s="139"/>
      <c r="I10" s="22"/>
      <c r="J10" s="145"/>
      <c r="K10" s="36"/>
      <c r="L10" s="139"/>
    </row>
    <row r="11" spans="1:16">
      <c r="A11" s="5" t="s">
        <v>7</v>
      </c>
      <c r="F11" s="145"/>
    </row>
    <row r="12" spans="1:16">
      <c r="B12" s="5" t="s">
        <v>32</v>
      </c>
      <c r="D12" s="6">
        <v>5</v>
      </c>
      <c r="F12" s="18">
        <v>195626135.93000004</v>
      </c>
      <c r="H12" s="18">
        <v>78644827.209999979</v>
      </c>
      <c r="I12" s="18"/>
      <c r="J12" s="18">
        <v>193185198.44000003</v>
      </c>
      <c r="L12" s="18">
        <v>73279841.859999985</v>
      </c>
      <c r="P12" s="138"/>
    </row>
    <row r="13" spans="1:16">
      <c r="B13" s="3" t="s">
        <v>326</v>
      </c>
      <c r="D13" s="293" t="s">
        <v>338</v>
      </c>
      <c r="F13" s="18">
        <v>1806101.48</v>
      </c>
      <c r="H13" s="18">
        <v>150151708.62</v>
      </c>
      <c r="I13" s="18"/>
      <c r="J13" s="18">
        <v>1806101.48</v>
      </c>
      <c r="L13" s="18">
        <v>150146373.11000001</v>
      </c>
      <c r="P13" s="18"/>
    </row>
    <row r="14" spans="1:16">
      <c r="B14" s="5" t="s">
        <v>323</v>
      </c>
      <c r="F14" s="18"/>
      <c r="H14" s="18"/>
      <c r="I14" s="18"/>
      <c r="L14" s="18"/>
      <c r="P14" s="138"/>
    </row>
    <row r="15" spans="1:16">
      <c r="C15" s="3" t="s">
        <v>98</v>
      </c>
      <c r="D15" s="6">
        <v>7</v>
      </c>
      <c r="F15" s="18">
        <v>37033621.439999998</v>
      </c>
      <c r="H15" s="18">
        <v>54802156.88000001</v>
      </c>
      <c r="I15" s="18"/>
      <c r="J15" s="18">
        <v>32492552.640000001</v>
      </c>
      <c r="L15" s="18">
        <v>44691381.390000001</v>
      </c>
      <c r="P15" s="18"/>
    </row>
    <row r="16" spans="1:16">
      <c r="C16" s="3" t="s">
        <v>327</v>
      </c>
      <c r="D16" s="6">
        <v>4.2</v>
      </c>
      <c r="F16" s="18">
        <v>115536</v>
      </c>
      <c r="H16" s="18">
        <v>12331</v>
      </c>
      <c r="I16" s="18"/>
      <c r="J16" s="18">
        <v>242657.93</v>
      </c>
      <c r="L16" s="18">
        <v>78442.460000000006</v>
      </c>
    </row>
    <row r="17" spans="1:17" ht="19.5" customHeight="1">
      <c r="C17" s="3" t="s">
        <v>328</v>
      </c>
      <c r="D17" s="6">
        <v>8</v>
      </c>
      <c r="F17" s="18">
        <v>1870600.8899999997</v>
      </c>
      <c r="H17" s="18">
        <v>1933207.38</v>
      </c>
      <c r="I17" s="18"/>
      <c r="J17" s="18">
        <v>1759423.4499999997</v>
      </c>
      <c r="L17" s="18">
        <v>1833516.0199999998</v>
      </c>
    </row>
    <row r="18" spans="1:17" ht="19.5" customHeight="1">
      <c r="B18" s="5" t="s">
        <v>339</v>
      </c>
      <c r="C18" s="3"/>
      <c r="D18" s="271">
        <v>9</v>
      </c>
      <c r="F18" s="18">
        <v>42839091.489999995</v>
      </c>
      <c r="H18" s="18">
        <v>73916765.849999994</v>
      </c>
      <c r="I18" s="18"/>
      <c r="J18" s="18">
        <v>40354921.909999996</v>
      </c>
      <c r="L18" s="18">
        <v>70770383.489999995</v>
      </c>
    </row>
    <row r="19" spans="1:17" ht="19.5" customHeight="1">
      <c r="B19" s="5" t="s">
        <v>216</v>
      </c>
      <c r="C19" s="3"/>
      <c r="D19" s="6">
        <v>4.3</v>
      </c>
      <c r="F19" s="18">
        <v>0</v>
      </c>
      <c r="H19" s="18">
        <v>0</v>
      </c>
      <c r="I19" s="18"/>
      <c r="J19" s="18">
        <v>4000000</v>
      </c>
      <c r="L19" s="18">
        <v>8000000</v>
      </c>
    </row>
    <row r="20" spans="1:17" ht="19.5" customHeight="1">
      <c r="B20" s="5" t="s">
        <v>206</v>
      </c>
      <c r="C20" s="3"/>
      <c r="F20" s="18">
        <v>2539980.5896779853</v>
      </c>
      <c r="H20" s="18">
        <v>1210939.1599999999</v>
      </c>
      <c r="I20" s="18"/>
      <c r="J20" s="18">
        <v>1738298.6896779854</v>
      </c>
      <c r="L20" s="18">
        <v>0</v>
      </c>
    </row>
    <row r="21" spans="1:17">
      <c r="B21" s="5" t="s">
        <v>175</v>
      </c>
      <c r="D21" s="6">
        <v>10</v>
      </c>
      <c r="F21" s="18">
        <v>15526200.170000002</v>
      </c>
      <c r="H21" s="18">
        <v>6204354.9900000002</v>
      </c>
      <c r="I21" s="18"/>
      <c r="J21" s="18">
        <v>15326031.290000001</v>
      </c>
      <c r="L21" s="18">
        <v>5993217.25</v>
      </c>
      <c r="Q21" s="203"/>
    </row>
    <row r="22" spans="1:17">
      <c r="B22" s="5" t="s">
        <v>0</v>
      </c>
      <c r="D22" s="6">
        <v>11</v>
      </c>
      <c r="F22" s="18">
        <v>15428907.790000001</v>
      </c>
      <c r="H22" s="18">
        <v>11672747.350000001</v>
      </c>
      <c r="J22" s="18">
        <v>14010072.630000001</v>
      </c>
      <c r="L22" s="18">
        <v>10722370.549999999</v>
      </c>
    </row>
    <row r="23" spans="1:17">
      <c r="C23" s="5" t="s">
        <v>22</v>
      </c>
      <c r="F23" s="26">
        <f>SUM(F12:F22)</f>
        <v>312786175.77967805</v>
      </c>
      <c r="H23" s="26">
        <f>SUM(H12:H22)</f>
        <v>378549038.44</v>
      </c>
      <c r="J23" s="26">
        <f>SUM(J12:J22)</f>
        <v>304915258.45967805</v>
      </c>
      <c r="L23" s="26">
        <f>SUM(L12:L22)</f>
        <v>365515526.13000005</v>
      </c>
    </row>
    <row r="24" spans="1:17" ht="12" customHeight="1">
      <c r="H24" s="18"/>
      <c r="L24" s="18"/>
    </row>
    <row r="25" spans="1:17" ht="20.25" customHeight="1">
      <c r="A25" s="5" t="s">
        <v>8</v>
      </c>
      <c r="H25" s="18"/>
      <c r="L25" s="18"/>
    </row>
    <row r="26" spans="1:17">
      <c r="B26" s="5" t="s">
        <v>97</v>
      </c>
      <c r="D26" s="6">
        <v>12</v>
      </c>
      <c r="F26" s="18">
        <v>3798400.5</v>
      </c>
      <c r="H26" s="18">
        <v>3798400.5</v>
      </c>
      <c r="J26" s="18">
        <v>3798400.5</v>
      </c>
      <c r="L26" s="18">
        <v>3798400.5</v>
      </c>
    </row>
    <row r="27" spans="1:17" ht="20.25" customHeight="1">
      <c r="B27" s="5" t="s">
        <v>34</v>
      </c>
      <c r="D27" s="6">
        <v>13</v>
      </c>
      <c r="F27" s="18">
        <v>0</v>
      </c>
      <c r="H27" s="18">
        <v>0</v>
      </c>
      <c r="J27" s="18">
        <v>3000000</v>
      </c>
      <c r="L27" s="18">
        <v>3000000</v>
      </c>
      <c r="N27" s="179"/>
      <c r="O27" s="179"/>
      <c r="P27" s="159"/>
    </row>
    <row r="28" spans="1:17" ht="20.25" customHeight="1">
      <c r="B28" s="1" t="s">
        <v>162</v>
      </c>
      <c r="D28" s="6">
        <v>14</v>
      </c>
      <c r="F28" s="18">
        <v>150823996.86999997</v>
      </c>
      <c r="H28" s="18">
        <v>144443509.09999999</v>
      </c>
      <c r="J28" s="18">
        <v>142687010.03999996</v>
      </c>
      <c r="L28" s="18">
        <v>133509282.74000001</v>
      </c>
      <c r="N28" s="179"/>
      <c r="O28" s="179"/>
      <c r="P28" s="180"/>
    </row>
    <row r="29" spans="1:17" ht="20.25" customHeight="1">
      <c r="B29" s="5" t="s">
        <v>312</v>
      </c>
      <c r="D29" s="258">
        <v>16</v>
      </c>
      <c r="F29" s="18">
        <v>8990287.7199999988</v>
      </c>
      <c r="H29" s="18">
        <v>0</v>
      </c>
      <c r="J29" s="18">
        <v>6263775.6199999992</v>
      </c>
      <c r="L29" s="18">
        <v>0</v>
      </c>
      <c r="N29" s="180"/>
      <c r="O29" s="179"/>
      <c r="P29" s="179"/>
    </row>
    <row r="30" spans="1:17" ht="20.25" customHeight="1">
      <c r="B30" s="5" t="s">
        <v>70</v>
      </c>
      <c r="D30" s="6">
        <v>15</v>
      </c>
      <c r="F30" s="18">
        <v>6071341.9500000002</v>
      </c>
      <c r="H30" s="18">
        <v>4304033.21</v>
      </c>
      <c r="J30" s="18">
        <v>6071341.9500000002</v>
      </c>
      <c r="L30" s="18">
        <v>4304033.21</v>
      </c>
      <c r="N30" s="179"/>
      <c r="O30" s="179"/>
      <c r="P30" s="179"/>
    </row>
    <row r="31" spans="1:17" ht="20.25" customHeight="1">
      <c r="B31" s="5" t="s">
        <v>99</v>
      </c>
      <c r="D31" s="6">
        <v>21.3</v>
      </c>
      <c r="F31" s="18">
        <v>1478666.5499999998</v>
      </c>
      <c r="H31" s="18">
        <v>955016.90999999992</v>
      </c>
      <c r="J31" s="18">
        <v>1285422.58</v>
      </c>
      <c r="L31" s="18">
        <v>830932.36</v>
      </c>
      <c r="N31" s="180"/>
      <c r="O31" s="179"/>
      <c r="P31" s="179"/>
    </row>
    <row r="32" spans="1:17">
      <c r="B32" s="5" t="s">
        <v>1</v>
      </c>
      <c r="F32" s="18">
        <v>1785097.34</v>
      </c>
      <c r="H32" s="18">
        <v>2466254</v>
      </c>
      <c r="J32" s="18">
        <v>1730497.34</v>
      </c>
      <c r="L32" s="18">
        <v>2349654</v>
      </c>
      <c r="P32" s="138"/>
    </row>
    <row r="33" spans="1:12">
      <c r="C33" s="5" t="s">
        <v>23</v>
      </c>
      <c r="F33" s="26">
        <f>SUM(F26:F32)</f>
        <v>172947790.92999998</v>
      </c>
      <c r="H33" s="26">
        <f>SUM(H26:H32)</f>
        <v>155967213.72</v>
      </c>
      <c r="J33" s="26">
        <f>SUM(J26:J32)</f>
        <v>164836448.02999997</v>
      </c>
      <c r="L33" s="26">
        <f>SUM(L26:L32)</f>
        <v>147792302.81000003</v>
      </c>
    </row>
    <row r="34" spans="1:12" ht="20.399999999999999" thickBot="1">
      <c r="A34" s="5" t="s">
        <v>9</v>
      </c>
      <c r="F34" s="27">
        <f>+F33+F23</f>
        <v>485733966.70967805</v>
      </c>
      <c r="H34" s="27">
        <f>SUM(H23,H33)</f>
        <v>534516252.15999997</v>
      </c>
      <c r="J34" s="27">
        <f>+J33+J23</f>
        <v>469751706.48967803</v>
      </c>
      <c r="L34" s="27">
        <f>SUM(L23,L33)</f>
        <v>513307828.94000006</v>
      </c>
    </row>
    <row r="35" spans="1:12" ht="20.399999999999999" thickTop="1">
      <c r="H35" s="18"/>
    </row>
    <row r="36" spans="1:12">
      <c r="A36" s="22" t="s">
        <v>309</v>
      </c>
      <c r="D36" s="5"/>
    </row>
    <row r="37" spans="1:12">
      <c r="A37" s="22"/>
      <c r="D37" s="5"/>
    </row>
    <row r="38" spans="1:12">
      <c r="A38" s="22"/>
      <c r="D38" s="5"/>
    </row>
    <row r="39" spans="1:12">
      <c r="A39" s="22"/>
      <c r="D39" s="5"/>
    </row>
    <row r="40" spans="1:12">
      <c r="A40" s="22"/>
      <c r="D40" s="5"/>
    </row>
    <row r="41" spans="1:12">
      <c r="A41" s="22"/>
      <c r="D41" s="5"/>
    </row>
    <row r="42" spans="1:12">
      <c r="A42" s="22"/>
      <c r="D42" s="5"/>
    </row>
    <row r="43" spans="1:12">
      <c r="A43" s="1"/>
      <c r="D43" s="5"/>
    </row>
    <row r="44" spans="1:12">
      <c r="A44" s="5" t="s">
        <v>35</v>
      </c>
      <c r="H44" s="5" t="s">
        <v>35</v>
      </c>
      <c r="L44" s="5"/>
    </row>
    <row r="45" spans="1:12">
      <c r="A45" s="5" t="s">
        <v>41</v>
      </c>
      <c r="C45" s="5" t="s">
        <v>85</v>
      </c>
      <c r="D45" s="5" t="s">
        <v>41</v>
      </c>
      <c r="H45" s="5" t="s">
        <v>151</v>
      </c>
      <c r="L45" s="5"/>
    </row>
    <row r="46" spans="1:12">
      <c r="D46" s="5"/>
      <c r="L46" s="5"/>
    </row>
    <row r="47" spans="1:12">
      <c r="D47" s="5"/>
      <c r="L47" s="5"/>
    </row>
    <row r="48" spans="1:12">
      <c r="D48" s="5"/>
      <c r="L48" s="5"/>
    </row>
    <row r="49" spans="1:16">
      <c r="A49" s="304">
        <v>1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</row>
    <row r="50" spans="1:16">
      <c r="D50" s="5"/>
      <c r="L50" s="257"/>
    </row>
    <row r="51" spans="1:16" ht="24.6" customHeight="1">
      <c r="A51" s="298" t="str">
        <f>A2</f>
        <v>บริษัท โรงพยาบาลอินเตอร์เมดิคัล แคร์ แอนด์ แล็บ จำกัด (มหาชน) และบริษัทย่อย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</row>
    <row r="52" spans="1:16" ht="21.75" customHeight="1">
      <c r="A52" s="298" t="str">
        <f>A3</f>
        <v>งบแสดงฐานะการเงิน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</row>
    <row r="53" spans="1:16">
      <c r="A53" s="298" t="str">
        <f>A4</f>
        <v>ณ วันที่ 30 กันยายน 2563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</row>
    <row r="54" spans="1:16" ht="21.75" customHeight="1">
      <c r="F54" s="300" t="s">
        <v>14</v>
      </c>
      <c r="G54" s="300"/>
      <c r="H54" s="300"/>
      <c r="I54" s="300"/>
      <c r="J54" s="300"/>
      <c r="K54" s="300"/>
      <c r="L54" s="300"/>
    </row>
    <row r="55" spans="1:16" ht="21.75" customHeight="1">
      <c r="D55" s="5"/>
      <c r="F55" s="299" t="s">
        <v>103</v>
      </c>
      <c r="G55" s="299"/>
      <c r="H55" s="299"/>
      <c r="I55" s="35"/>
      <c r="J55" s="299" t="s">
        <v>104</v>
      </c>
      <c r="K55" s="299"/>
      <c r="L55" s="299"/>
    </row>
    <row r="56" spans="1:16" ht="24" customHeight="1">
      <c r="D56" s="16" t="s">
        <v>18</v>
      </c>
      <c r="F56" s="44" t="str">
        <f>F7</f>
        <v>30 กันยายน 2563</v>
      </c>
      <c r="H56" s="44" t="str">
        <f>H7</f>
        <v xml:space="preserve"> 31 ธันวาคม 2562</v>
      </c>
      <c r="I56" s="146"/>
      <c r="J56" s="44" t="str">
        <f>J7</f>
        <v>30 กันยายน 2563</v>
      </c>
      <c r="L56" s="21" t="str">
        <f>L7</f>
        <v xml:space="preserve"> 31 ธันวาคม 2562</v>
      </c>
    </row>
    <row r="57" spans="1:16" ht="21" customHeight="1">
      <c r="F57" s="301" t="s">
        <v>308</v>
      </c>
      <c r="G57" s="151"/>
      <c r="H57" s="173" t="s">
        <v>191</v>
      </c>
      <c r="I57" s="152"/>
      <c r="J57" s="301" t="s">
        <v>308</v>
      </c>
      <c r="K57" s="24"/>
      <c r="L57" s="173" t="s">
        <v>191</v>
      </c>
    </row>
    <row r="58" spans="1:16">
      <c r="F58" s="302"/>
      <c r="G58" s="151"/>
      <c r="H58" s="57"/>
      <c r="I58" s="152"/>
      <c r="J58" s="302"/>
      <c r="K58" s="22"/>
      <c r="L58" s="57"/>
    </row>
    <row r="59" spans="1:16" ht="24" customHeight="1">
      <c r="C59" s="17" t="s">
        <v>24</v>
      </c>
      <c r="F59" s="145"/>
      <c r="G59" s="36"/>
      <c r="H59" s="139"/>
      <c r="I59" s="22"/>
      <c r="J59" s="145"/>
      <c r="K59" s="36"/>
      <c r="L59" s="139"/>
    </row>
    <row r="60" spans="1:16" ht="23.25" customHeight="1">
      <c r="A60" s="5" t="s">
        <v>10</v>
      </c>
    </row>
    <row r="61" spans="1:16" ht="23.25" customHeight="1">
      <c r="B61" s="5" t="s">
        <v>322</v>
      </c>
      <c r="D61" s="6">
        <v>17</v>
      </c>
      <c r="F61" s="18">
        <v>30521869.089999996</v>
      </c>
      <c r="H61" s="18">
        <v>65688682.149999991</v>
      </c>
      <c r="J61" s="18">
        <v>28696353.229999997</v>
      </c>
      <c r="L61" s="18">
        <v>62512013.859999999</v>
      </c>
    </row>
    <row r="62" spans="1:16" ht="23.25" customHeight="1">
      <c r="B62" s="5" t="s">
        <v>324</v>
      </c>
      <c r="D62" s="6">
        <v>18</v>
      </c>
      <c r="F62" s="18">
        <v>7433176.0700000003</v>
      </c>
      <c r="H62" s="18">
        <v>2428722.9500000002</v>
      </c>
      <c r="J62" s="188">
        <v>4297258.62</v>
      </c>
      <c r="L62" s="18">
        <v>924492.00000000023</v>
      </c>
      <c r="N62" s="18"/>
      <c r="P62" s="203"/>
    </row>
    <row r="63" spans="1:16">
      <c r="B63" s="5" t="s">
        <v>2</v>
      </c>
      <c r="D63" s="6">
        <v>19</v>
      </c>
      <c r="F63" s="18">
        <v>755971.19</v>
      </c>
      <c r="H63" s="18">
        <v>2622890.92</v>
      </c>
      <c r="J63" s="18">
        <v>382674.34</v>
      </c>
      <c r="L63" s="18">
        <v>1650623.9100000001</v>
      </c>
    </row>
    <row r="64" spans="1:16" ht="24" customHeight="1">
      <c r="C64" s="5" t="s">
        <v>26</v>
      </c>
      <c r="F64" s="26">
        <f>SUM(F61:F63)</f>
        <v>38711016.349999994</v>
      </c>
      <c r="H64" s="26">
        <f>SUM(H61:H63)</f>
        <v>70740296.019999996</v>
      </c>
      <c r="J64" s="26">
        <f>SUM(J61:J63)</f>
        <v>33376286.189999998</v>
      </c>
      <c r="L64" s="26">
        <f>SUM(L61:L63)</f>
        <v>65087129.769999996</v>
      </c>
    </row>
    <row r="65" spans="1:16">
      <c r="A65" s="5" t="s">
        <v>11</v>
      </c>
      <c r="H65" s="18"/>
      <c r="L65" s="18"/>
    </row>
    <row r="66" spans="1:16">
      <c r="B66" s="1" t="s">
        <v>316</v>
      </c>
      <c r="D66" s="6">
        <v>18</v>
      </c>
      <c r="F66" s="18">
        <v>9365845.0299999993</v>
      </c>
      <c r="H66" s="18">
        <v>5568003.7699999996</v>
      </c>
      <c r="J66" s="18">
        <v>6358746.3999999994</v>
      </c>
      <c r="L66" s="18">
        <v>2666779.0299999998</v>
      </c>
      <c r="P66" s="138"/>
    </row>
    <row r="67" spans="1:16" ht="19.5" customHeight="1">
      <c r="B67" s="1" t="s">
        <v>329</v>
      </c>
      <c r="D67" s="19">
        <v>22</v>
      </c>
      <c r="F67" s="18">
        <v>7987820.9900000002</v>
      </c>
      <c r="H67" s="18">
        <v>6616436</v>
      </c>
      <c r="J67" s="18">
        <v>7063914.9900000002</v>
      </c>
      <c r="L67" s="18">
        <v>5881569</v>
      </c>
      <c r="N67" s="29"/>
      <c r="P67" s="138"/>
    </row>
    <row r="68" spans="1:16" ht="19.5" customHeight="1">
      <c r="B68" s="1" t="s">
        <v>320</v>
      </c>
      <c r="D68" s="286">
        <v>25.2</v>
      </c>
      <c r="F68" s="18">
        <v>1866370.0998630137</v>
      </c>
      <c r="H68" s="18">
        <v>0</v>
      </c>
      <c r="J68" s="18">
        <v>1866370.0998630137</v>
      </c>
      <c r="L68" s="18">
        <v>0</v>
      </c>
      <c r="N68" s="138"/>
    </row>
    <row r="69" spans="1:16">
      <c r="C69" s="5" t="s">
        <v>27</v>
      </c>
      <c r="F69" s="26">
        <f>SUM(F66:F68)</f>
        <v>19220036.119863015</v>
      </c>
      <c r="H69" s="26">
        <f>SUM(H66:H68)</f>
        <v>12184439.77</v>
      </c>
      <c r="J69" s="26">
        <f>SUM(J66:J68)</f>
        <v>15289031.489863014</v>
      </c>
      <c r="L69" s="26">
        <f>SUM(L66:L68)</f>
        <v>8548348.0299999993</v>
      </c>
    </row>
    <row r="70" spans="1:16" ht="24" customHeight="1">
      <c r="C70" s="5" t="s">
        <v>28</v>
      </c>
      <c r="F70" s="26">
        <f>+F64+F69</f>
        <v>57931052.469863012</v>
      </c>
      <c r="H70" s="26">
        <f>SUM(H64,H69)</f>
        <v>82924735.789999992</v>
      </c>
      <c r="J70" s="26">
        <f>+J64+J69</f>
        <v>48665317.679863013</v>
      </c>
      <c r="L70" s="26">
        <f>SUM(L64,L69)</f>
        <v>73635477.799999997</v>
      </c>
    </row>
    <row r="71" spans="1:16">
      <c r="A71" s="5" t="s">
        <v>3</v>
      </c>
    </row>
    <row r="72" spans="1:16">
      <c r="B72" s="1" t="s">
        <v>176</v>
      </c>
      <c r="C72" s="13"/>
      <c r="F72" s="18"/>
      <c r="H72" s="18"/>
      <c r="J72" s="18"/>
    </row>
    <row r="73" spans="1:16" ht="20.399999999999999" thickBot="1">
      <c r="B73" s="1"/>
      <c r="C73" s="13" t="s">
        <v>177</v>
      </c>
      <c r="D73" s="6">
        <v>20</v>
      </c>
      <c r="F73" s="37">
        <v>107500000</v>
      </c>
      <c r="H73" s="37">
        <v>107500000</v>
      </c>
      <c r="J73" s="37">
        <v>107500000</v>
      </c>
      <c r="L73" s="37">
        <v>107500000</v>
      </c>
    </row>
    <row r="74" spans="1:16" ht="20.399999999999999" thickTop="1">
      <c r="B74" s="1"/>
      <c r="C74" s="1" t="s">
        <v>224</v>
      </c>
      <c r="D74" s="6">
        <v>20</v>
      </c>
      <c r="F74" s="18">
        <v>107500000</v>
      </c>
      <c r="G74" s="18"/>
      <c r="H74" s="18">
        <v>107500000</v>
      </c>
      <c r="I74" s="18"/>
      <c r="J74" s="18">
        <v>107500000</v>
      </c>
      <c r="K74" s="18"/>
      <c r="L74" s="18">
        <v>107500000</v>
      </c>
    </row>
    <row r="75" spans="1:16">
      <c r="B75" s="1" t="s">
        <v>36</v>
      </c>
      <c r="C75" s="1"/>
      <c r="F75" s="18"/>
      <c r="H75" s="18"/>
    </row>
    <row r="76" spans="1:16">
      <c r="B76" s="1"/>
      <c r="C76" s="1" t="s">
        <v>223</v>
      </c>
      <c r="D76" s="181">
        <v>20</v>
      </c>
      <c r="F76" s="18">
        <v>262690733.19</v>
      </c>
      <c r="H76" s="18">
        <v>262690733.19</v>
      </c>
      <c r="J76" s="18">
        <v>262690733.19</v>
      </c>
      <c r="L76" s="18">
        <v>262690733.19</v>
      </c>
    </row>
    <row r="77" spans="1:16">
      <c r="B77" s="1"/>
      <c r="C77" s="1" t="s">
        <v>160</v>
      </c>
      <c r="F77" s="18">
        <v>8434589.25</v>
      </c>
      <c r="H77" s="18">
        <v>8434589.25</v>
      </c>
      <c r="J77" s="18">
        <v>8000000</v>
      </c>
      <c r="L77" s="18">
        <v>8000000</v>
      </c>
    </row>
    <row r="78" spans="1:16">
      <c r="B78" s="1"/>
      <c r="C78" s="1" t="s">
        <v>15</v>
      </c>
      <c r="F78" s="28">
        <v>49177591.799814925</v>
      </c>
      <c r="H78" s="18">
        <v>72966193.930000007</v>
      </c>
      <c r="J78" s="28">
        <v>42895655.61981497</v>
      </c>
      <c r="L78" s="18">
        <v>61481617.949999988</v>
      </c>
    </row>
    <row r="79" spans="1:16">
      <c r="C79" s="5" t="s">
        <v>29</v>
      </c>
      <c r="F79" s="18">
        <f>SUM(F74:F78)</f>
        <v>427802914.23981494</v>
      </c>
      <c r="H79" s="26">
        <f>SUM(H74:H78)</f>
        <v>451591516.37</v>
      </c>
      <c r="J79" s="18">
        <f>SUM(J74:J78)</f>
        <v>421086388.80981499</v>
      </c>
      <c r="L79" s="26">
        <f>SUM(L74:L78)</f>
        <v>439672351.13999999</v>
      </c>
    </row>
    <row r="80" spans="1:16" ht="24" customHeight="1" thickBot="1">
      <c r="A80" s="5" t="s">
        <v>12</v>
      </c>
      <c r="F80" s="27">
        <f>+F79+F70</f>
        <v>485733966.70967793</v>
      </c>
      <c r="H80" s="27">
        <f>SUM(H70,H79)</f>
        <v>534516252.15999997</v>
      </c>
      <c r="J80" s="27">
        <f>+J79+J70</f>
        <v>469751706.48967803</v>
      </c>
      <c r="L80" s="27">
        <f>SUM(L70,L79)</f>
        <v>513307828.94</v>
      </c>
    </row>
    <row r="81" spans="1:12" ht="24" customHeight="1" thickTop="1">
      <c r="H81" s="18"/>
      <c r="L81" s="18"/>
    </row>
    <row r="82" spans="1:12">
      <c r="A82" s="22" t="s">
        <v>309</v>
      </c>
      <c r="D82" s="5"/>
    </row>
    <row r="83" spans="1:12">
      <c r="A83" s="1"/>
      <c r="D83" s="5"/>
      <c r="F83" s="203"/>
    </row>
    <row r="84" spans="1:12">
      <c r="A84" s="1"/>
      <c r="D84" s="5"/>
    </row>
    <row r="85" spans="1:12">
      <c r="A85" s="1"/>
      <c r="D85" s="5"/>
      <c r="F85" s="203"/>
    </row>
    <row r="86" spans="1:12">
      <c r="A86" s="1"/>
      <c r="D86" s="5"/>
    </row>
    <row r="87" spans="1:12">
      <c r="A87" s="1"/>
      <c r="D87" s="5"/>
    </row>
    <row r="88" spans="1:12">
      <c r="A88" s="1"/>
      <c r="D88" s="5"/>
    </row>
    <row r="89" spans="1:12">
      <c r="A89" s="1"/>
      <c r="D89" s="5"/>
    </row>
    <row r="90" spans="1:12">
      <c r="A90" s="1"/>
      <c r="D90" s="5"/>
    </row>
    <row r="91" spans="1:12">
      <c r="A91" s="1"/>
      <c r="D91" s="5"/>
    </row>
    <row r="92" spans="1:12">
      <c r="A92" s="5" t="s">
        <v>35</v>
      </c>
      <c r="H92" s="5" t="s">
        <v>35</v>
      </c>
      <c r="L92" s="5"/>
    </row>
    <row r="93" spans="1:12">
      <c r="A93" s="5" t="s">
        <v>41</v>
      </c>
      <c r="C93" s="5" t="s">
        <v>85</v>
      </c>
      <c r="D93" s="5" t="s">
        <v>41</v>
      </c>
      <c r="H93" s="5" t="s">
        <v>151</v>
      </c>
      <c r="L93" s="5"/>
    </row>
    <row r="94" spans="1:12">
      <c r="D94" s="5"/>
      <c r="L94" s="5"/>
    </row>
    <row r="95" spans="1:12">
      <c r="D95" s="5"/>
      <c r="L95" s="5"/>
    </row>
    <row r="96" spans="1:12">
      <c r="A96" s="304">
        <v>2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</row>
    <row r="97" spans="1:14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</row>
    <row r="98" spans="1:14">
      <c r="D98" s="5"/>
      <c r="F98" s="18"/>
      <c r="G98" s="18"/>
      <c r="H98" s="18"/>
      <c r="I98" s="18"/>
      <c r="J98" s="18"/>
      <c r="K98" s="18"/>
      <c r="L98" s="18"/>
      <c r="N98" s="18"/>
    </row>
    <row r="99" spans="1:14">
      <c r="J99" s="101"/>
    </row>
  </sheetData>
  <mergeCells count="18">
    <mergeCell ref="J8:J9"/>
    <mergeCell ref="F8:F9"/>
    <mergeCell ref="J57:J58"/>
    <mergeCell ref="F57:F58"/>
    <mergeCell ref="A96:L96"/>
    <mergeCell ref="A49:L49"/>
    <mergeCell ref="A51:L51"/>
    <mergeCell ref="A52:L52"/>
    <mergeCell ref="A53:L53"/>
    <mergeCell ref="J55:L55"/>
    <mergeCell ref="F54:L54"/>
    <mergeCell ref="F55:H55"/>
    <mergeCell ref="A2:L2"/>
    <mergeCell ref="A3:L3"/>
    <mergeCell ref="A4:L4"/>
    <mergeCell ref="F5:L5"/>
    <mergeCell ref="J6:L6"/>
    <mergeCell ref="F6:H6"/>
  </mergeCells>
  <pageMargins left="0.51181102362204722" right="0" top="0.55118110236220474" bottom="0" header="0.51181102362204722" footer="0.11811023622047245"/>
  <pageSetup paperSize="9" scale="76" orientation="portrait" r:id="rId1"/>
  <rowBreaks count="1" manualBreakCount="1">
    <brk id="49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L64"/>
  <sheetViews>
    <sheetView view="pageBreakPreview" zoomScale="110" zoomScaleNormal="115" zoomScaleSheetLayoutView="110" workbookViewId="0"/>
  </sheetViews>
  <sheetFormatPr defaultColWidth="9.125" defaultRowHeight="17.399999999999999"/>
  <cols>
    <col min="1" max="1" width="37.625" style="39" customWidth="1"/>
    <col min="2" max="2" width="7.375" style="39" hidden="1" customWidth="1"/>
    <col min="3" max="3" width="0.875" style="39" customWidth="1"/>
    <col min="4" max="4" width="13.375" style="39" customWidth="1"/>
    <col min="5" max="5" width="0.875" style="39" customWidth="1"/>
    <col min="6" max="6" width="13" style="39" customWidth="1"/>
    <col min="7" max="7" width="1.125" style="39" customWidth="1"/>
    <col min="8" max="8" width="12.625" style="39" customWidth="1"/>
    <col min="9" max="9" width="0.875" style="39" customWidth="1"/>
    <col min="10" max="10" width="12.625" style="39" customWidth="1"/>
    <col min="11" max="11" width="0.875" style="39" customWidth="1"/>
    <col min="12" max="12" width="13.125" style="39" customWidth="1"/>
    <col min="13" max="16384" width="9.125" style="39"/>
  </cols>
  <sheetData>
    <row r="1" spans="1:12" ht="21.75" customHeight="1">
      <c r="J1" s="305" t="s">
        <v>308</v>
      </c>
      <c r="K1" s="305"/>
      <c r="L1" s="305"/>
    </row>
    <row r="2" spans="1:12" ht="21.75" customHeight="1">
      <c r="J2" s="277"/>
      <c r="K2" s="277"/>
      <c r="L2" s="277"/>
    </row>
    <row r="3" spans="1:12">
      <c r="A3" s="308" t="s">
        <v>178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12">
      <c r="A4" s="308" t="s">
        <v>13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2">
      <c r="A5" s="308" t="s">
        <v>350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</row>
    <row r="6" spans="1:12" ht="7.2" customHeight="1">
      <c r="A6" s="267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2" ht="18" customHeight="1">
      <c r="A7" s="48"/>
      <c r="B7" s="88"/>
      <c r="C7" s="88"/>
      <c r="D7" s="309" t="s">
        <v>14</v>
      </c>
      <c r="E7" s="309"/>
      <c r="F7" s="309"/>
      <c r="G7" s="309"/>
      <c r="H7" s="309"/>
      <c r="I7" s="309"/>
      <c r="J7" s="309"/>
      <c r="K7" s="309"/>
      <c r="L7" s="309"/>
    </row>
    <row r="8" spans="1:12" ht="17.25" customHeight="1">
      <c r="A8" s="48"/>
      <c r="B8" s="88"/>
      <c r="C8" s="88"/>
      <c r="D8" s="309" t="s">
        <v>103</v>
      </c>
      <c r="E8" s="309"/>
      <c r="F8" s="309"/>
      <c r="G8" s="309"/>
      <c r="H8" s="309"/>
      <c r="I8" s="309"/>
      <c r="J8" s="309"/>
      <c r="K8" s="309"/>
      <c r="L8" s="309"/>
    </row>
    <row r="9" spans="1:12">
      <c r="D9" s="41"/>
      <c r="E9" s="72"/>
      <c r="F9" s="72"/>
      <c r="G9" s="72"/>
      <c r="H9" s="310" t="s">
        <v>102</v>
      </c>
      <c r="I9" s="310"/>
      <c r="J9" s="310"/>
      <c r="K9" s="49"/>
    </row>
    <row r="10" spans="1:12" ht="21.75" customHeight="1">
      <c r="D10" s="72" t="s">
        <v>154</v>
      </c>
      <c r="E10" s="72"/>
      <c r="F10" s="316" t="s">
        <v>223</v>
      </c>
      <c r="G10" s="72"/>
      <c r="H10" s="49" t="s">
        <v>40</v>
      </c>
      <c r="I10" s="49"/>
      <c r="J10" s="311" t="s">
        <v>15</v>
      </c>
      <c r="K10" s="49"/>
      <c r="L10" s="314" t="s">
        <v>16</v>
      </c>
    </row>
    <row r="11" spans="1:12">
      <c r="D11" s="73" t="s">
        <v>155</v>
      </c>
      <c r="E11" s="72"/>
      <c r="F11" s="316"/>
      <c r="G11" s="72"/>
      <c r="H11" s="49" t="s">
        <v>157</v>
      </c>
      <c r="I11" s="74"/>
      <c r="J11" s="312"/>
      <c r="K11" s="49"/>
      <c r="L11" s="314"/>
    </row>
    <row r="12" spans="1:12">
      <c r="B12" s="40" t="s">
        <v>18</v>
      </c>
      <c r="D12" s="75" t="s">
        <v>134</v>
      </c>
      <c r="E12" s="72"/>
      <c r="F12" s="317"/>
      <c r="G12" s="72"/>
      <c r="H12" s="158" t="s">
        <v>156</v>
      </c>
      <c r="I12" s="74"/>
      <c r="J12" s="313"/>
      <c r="K12" s="49"/>
      <c r="L12" s="315"/>
    </row>
    <row r="13" spans="1:12">
      <c r="A13" s="39" t="s">
        <v>207</v>
      </c>
      <c r="D13" s="41">
        <v>80000000</v>
      </c>
      <c r="E13" s="41"/>
      <c r="F13" s="41">
        <v>0</v>
      </c>
      <c r="G13" s="41"/>
      <c r="H13" s="41">
        <v>4046670.71</v>
      </c>
      <c r="I13" s="41"/>
      <c r="J13" s="41">
        <v>81855541.230000004</v>
      </c>
      <c r="K13" s="41"/>
      <c r="L13" s="41">
        <f>SUM(D13,F13,H13,J13)</f>
        <v>165902211.94</v>
      </c>
    </row>
    <row r="14" spans="1:12">
      <c r="A14" s="39" t="s">
        <v>161</v>
      </c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1.75" customHeight="1">
      <c r="A15" s="39" t="s">
        <v>211</v>
      </c>
      <c r="B15" s="4"/>
      <c r="D15" s="42">
        <v>0</v>
      </c>
      <c r="E15" s="176"/>
      <c r="F15" s="42">
        <v>0</v>
      </c>
      <c r="G15" s="176"/>
      <c r="H15" s="42">
        <v>0</v>
      </c>
      <c r="I15" s="176"/>
      <c r="J15" s="42">
        <f>+'conso PL'!H25</f>
        <v>6717702.9900000272</v>
      </c>
      <c r="K15" s="176"/>
      <c r="L15" s="42">
        <f>SUM(D15,F15,H15,J15)</f>
        <v>6717702.9900000272</v>
      </c>
    </row>
    <row r="16" spans="1:12" ht="18" thickBot="1">
      <c r="A16" s="39" t="s">
        <v>353</v>
      </c>
      <c r="C16" s="79"/>
      <c r="D16" s="80">
        <f>SUM(D13:D15)</f>
        <v>80000000</v>
      </c>
      <c r="E16" s="41"/>
      <c r="F16" s="80">
        <f>SUM(F13:F15)</f>
        <v>0</v>
      </c>
      <c r="G16" s="41"/>
      <c r="H16" s="80">
        <f>SUM(H13:H15)</f>
        <v>4046670.71</v>
      </c>
      <c r="I16" s="41"/>
      <c r="J16" s="80">
        <f>SUM(J13:J15)</f>
        <v>88573244.220000029</v>
      </c>
      <c r="K16" s="41"/>
      <c r="L16" s="80">
        <f>SUM(L13:L15)</f>
        <v>172619914.93000004</v>
      </c>
    </row>
    <row r="17" spans="1:12" ht="14.1" customHeight="1" thickTop="1">
      <c r="A17" s="81"/>
      <c r="D17" s="43"/>
      <c r="E17" s="43"/>
      <c r="F17" s="43"/>
      <c r="G17" s="43"/>
      <c r="H17" s="43"/>
      <c r="I17" s="43"/>
      <c r="J17" s="43"/>
      <c r="K17" s="43"/>
      <c r="L17" s="43"/>
    </row>
    <row r="18" spans="1:12">
      <c r="A18" s="39" t="s">
        <v>307</v>
      </c>
      <c r="D18" s="41">
        <v>107500000</v>
      </c>
      <c r="E18" s="41"/>
      <c r="F18" s="41">
        <v>262690733.19</v>
      </c>
      <c r="G18" s="41"/>
      <c r="H18" s="41">
        <v>8434589.25</v>
      </c>
      <c r="I18" s="41"/>
      <c r="J18" s="41">
        <v>72966193.929999948</v>
      </c>
      <c r="K18" s="41"/>
      <c r="L18" s="41">
        <f>SUM(D18,F18,H18,J18)</f>
        <v>451591516.36999995</v>
      </c>
    </row>
    <row r="19" spans="1:12">
      <c r="A19" s="39" t="s">
        <v>161</v>
      </c>
      <c r="D19" s="41"/>
      <c r="E19" s="41"/>
      <c r="F19" s="41"/>
      <c r="G19" s="41"/>
      <c r="H19" s="41"/>
      <c r="I19" s="41"/>
      <c r="J19" s="41"/>
      <c r="K19" s="41"/>
      <c r="L19" s="41"/>
    </row>
    <row r="20" spans="1:12">
      <c r="A20" s="39" t="s">
        <v>211</v>
      </c>
      <c r="B20" s="4"/>
      <c r="D20" s="42">
        <v>0</v>
      </c>
      <c r="E20" s="41"/>
      <c r="F20" s="41"/>
      <c r="G20" s="41"/>
      <c r="H20" s="42">
        <v>0</v>
      </c>
      <c r="I20" s="41"/>
      <c r="J20" s="42">
        <f>+'conso PL'!F28</f>
        <v>-23788602.130185027</v>
      </c>
      <c r="K20" s="41"/>
      <c r="L20" s="42">
        <f t="shared" ref="L20" si="0">SUM(D20,F20,H20,J20)</f>
        <v>-23788602.130185027</v>
      </c>
    </row>
    <row r="21" spans="1:12" ht="18" thickBot="1">
      <c r="A21" s="39" t="s">
        <v>352</v>
      </c>
      <c r="D21" s="80">
        <f>SUM(D18:D20)</f>
        <v>107500000</v>
      </c>
      <c r="E21" s="41"/>
      <c r="F21" s="183">
        <f>SUM(F18:F20)</f>
        <v>262690733.19</v>
      </c>
      <c r="G21" s="41"/>
      <c r="H21" s="80">
        <f>SUM(H18:H20)</f>
        <v>8434589.25</v>
      </c>
      <c r="I21" s="41"/>
      <c r="J21" s="80">
        <f>SUM(J18:J20)</f>
        <v>49177591.799814925</v>
      </c>
      <c r="K21" s="41"/>
      <c r="L21" s="80">
        <f>SUM(L18:L20)</f>
        <v>427802914.23981494</v>
      </c>
    </row>
    <row r="22" spans="1:12" ht="18" thickTop="1">
      <c r="D22" s="43"/>
      <c r="E22" s="43"/>
      <c r="F22" s="43"/>
      <c r="G22" s="43"/>
      <c r="H22" s="43"/>
      <c r="I22" s="43"/>
      <c r="J22" s="43"/>
      <c r="K22" s="43"/>
      <c r="L22" s="43"/>
    </row>
    <row r="23" spans="1:12">
      <c r="A23" s="162" t="s">
        <v>309</v>
      </c>
      <c r="D23" s="43"/>
      <c r="E23" s="43"/>
      <c r="F23" s="43"/>
      <c r="G23" s="43"/>
      <c r="H23" s="43"/>
      <c r="I23" s="43"/>
      <c r="J23" s="43"/>
      <c r="K23" s="43"/>
      <c r="L23" s="43"/>
    </row>
    <row r="24" spans="1:12">
      <c r="A24" s="162"/>
      <c r="D24" s="43"/>
      <c r="E24" s="43"/>
      <c r="F24" s="43"/>
      <c r="G24" s="43"/>
      <c r="H24" s="43"/>
      <c r="I24" s="43"/>
      <c r="J24" s="43"/>
      <c r="K24" s="43"/>
      <c r="L24" s="43"/>
    </row>
    <row r="25" spans="1:12">
      <c r="A25" s="162"/>
      <c r="D25" s="43"/>
      <c r="E25" s="43"/>
      <c r="F25" s="43"/>
      <c r="G25" s="43"/>
      <c r="H25" s="43"/>
      <c r="I25" s="43"/>
      <c r="J25" s="43"/>
      <c r="K25" s="43"/>
      <c r="L25" s="43"/>
    </row>
    <row r="26" spans="1:12">
      <c r="A26" s="162"/>
      <c r="D26" s="43"/>
      <c r="E26" s="43"/>
      <c r="F26" s="43"/>
      <c r="G26" s="43"/>
      <c r="H26" s="43"/>
      <c r="I26" s="43"/>
      <c r="J26" s="43"/>
      <c r="K26" s="43"/>
      <c r="L26" s="43"/>
    </row>
    <row r="27" spans="1:12">
      <c r="A27" s="162"/>
      <c r="D27" s="43"/>
      <c r="E27" s="43"/>
      <c r="F27" s="43"/>
      <c r="G27" s="43"/>
      <c r="H27" s="43"/>
      <c r="I27" s="43"/>
      <c r="J27" s="43"/>
      <c r="K27" s="43"/>
      <c r="L27" s="43"/>
    </row>
    <row r="28" spans="1:12">
      <c r="A28" s="162"/>
      <c r="D28" s="43"/>
      <c r="E28" s="43"/>
      <c r="F28" s="43"/>
      <c r="G28" s="43"/>
      <c r="H28" s="43"/>
      <c r="I28" s="43"/>
      <c r="J28" s="43"/>
      <c r="K28" s="43"/>
      <c r="L28" s="43"/>
    </row>
    <row r="29" spans="1:12">
      <c r="A29" s="162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162"/>
      <c r="D30" s="43"/>
      <c r="E30" s="43"/>
      <c r="F30" s="43"/>
      <c r="G30" s="43"/>
      <c r="H30" s="43"/>
      <c r="I30" s="43"/>
      <c r="J30" s="43"/>
      <c r="K30" s="43"/>
      <c r="L30" s="43"/>
    </row>
    <row r="31" spans="1:12">
      <c r="A31" s="162"/>
      <c r="D31" s="43"/>
      <c r="E31" s="43"/>
      <c r="F31" s="43"/>
      <c r="G31" s="43"/>
      <c r="H31" s="43"/>
      <c r="I31" s="43"/>
      <c r="J31" s="43"/>
      <c r="K31" s="43"/>
      <c r="L31" s="43"/>
    </row>
    <row r="32" spans="1:12">
      <c r="A32" s="162"/>
      <c r="D32" s="43"/>
      <c r="E32" s="43"/>
      <c r="F32" s="43"/>
      <c r="G32" s="43"/>
      <c r="H32" s="43"/>
      <c r="I32" s="43"/>
      <c r="J32" s="43"/>
      <c r="K32" s="43"/>
      <c r="L32" s="43"/>
    </row>
    <row r="33" spans="1:12">
      <c r="A33" s="162"/>
      <c r="D33" s="43"/>
      <c r="E33" s="43"/>
      <c r="F33" s="43"/>
      <c r="G33" s="43"/>
      <c r="H33" s="43"/>
      <c r="I33" s="43"/>
      <c r="J33" s="43"/>
      <c r="K33" s="43"/>
      <c r="L33" s="43"/>
    </row>
    <row r="34" spans="1:12">
      <c r="A34" s="162"/>
      <c r="D34" s="43"/>
      <c r="E34" s="43"/>
      <c r="F34" s="43"/>
      <c r="G34" s="43"/>
      <c r="H34" s="43"/>
      <c r="I34" s="43"/>
      <c r="J34" s="43"/>
      <c r="K34" s="43"/>
      <c r="L34" s="43"/>
    </row>
    <row r="35" spans="1:12">
      <c r="A35" s="162"/>
      <c r="D35" s="43"/>
      <c r="E35" s="43"/>
      <c r="F35" s="43"/>
      <c r="G35" s="43"/>
      <c r="H35" s="43"/>
      <c r="I35" s="43"/>
      <c r="J35" s="43"/>
      <c r="K35" s="43"/>
      <c r="L35" s="43"/>
    </row>
    <row r="36" spans="1:12">
      <c r="A36" s="162"/>
      <c r="D36" s="43"/>
      <c r="E36" s="43"/>
      <c r="F36" s="43"/>
      <c r="G36" s="43"/>
      <c r="H36" s="43"/>
      <c r="I36" s="43"/>
      <c r="J36" s="43"/>
      <c r="K36" s="43"/>
      <c r="L36" s="43"/>
    </row>
    <row r="37" spans="1:12">
      <c r="A37" s="162"/>
      <c r="D37" s="43"/>
      <c r="E37" s="43"/>
      <c r="F37" s="43"/>
      <c r="G37" s="43"/>
      <c r="H37" s="43"/>
      <c r="I37" s="43"/>
      <c r="J37" s="43"/>
      <c r="K37" s="43"/>
      <c r="L37" s="43"/>
    </row>
    <row r="38" spans="1:12">
      <c r="A38" s="162"/>
      <c r="D38" s="43"/>
      <c r="E38" s="43"/>
      <c r="F38" s="43"/>
      <c r="G38" s="43"/>
      <c r="H38" s="43"/>
      <c r="I38" s="43"/>
      <c r="J38" s="43"/>
      <c r="K38" s="43"/>
      <c r="L38" s="43"/>
    </row>
    <row r="39" spans="1:12">
      <c r="A39" s="162"/>
      <c r="D39" s="43"/>
      <c r="E39" s="43"/>
      <c r="F39" s="43"/>
      <c r="G39" s="43"/>
      <c r="H39" s="43"/>
      <c r="I39" s="43"/>
      <c r="J39" s="43"/>
      <c r="K39" s="43"/>
      <c r="L39" s="43"/>
    </row>
    <row r="40" spans="1:12">
      <c r="A40" s="162"/>
      <c r="D40" s="43"/>
      <c r="E40" s="43"/>
      <c r="F40" s="43"/>
      <c r="G40" s="43"/>
      <c r="H40" s="43"/>
      <c r="I40" s="43"/>
      <c r="J40" s="43"/>
      <c r="K40" s="43"/>
      <c r="L40" s="43"/>
    </row>
    <row r="41" spans="1:12">
      <c r="A41" s="162"/>
      <c r="D41" s="43"/>
      <c r="E41" s="43"/>
      <c r="F41" s="43"/>
      <c r="G41" s="43"/>
      <c r="H41" s="43"/>
      <c r="I41" s="43"/>
      <c r="J41" s="43"/>
      <c r="K41" s="43"/>
      <c r="L41" s="43"/>
    </row>
    <row r="42" spans="1:12">
      <c r="A42" s="162"/>
      <c r="D42" s="43"/>
      <c r="E42" s="43"/>
      <c r="F42" s="43"/>
      <c r="G42" s="43"/>
      <c r="H42" s="43"/>
      <c r="I42" s="43"/>
      <c r="J42" s="43"/>
      <c r="K42" s="43"/>
      <c r="L42" s="43"/>
    </row>
    <row r="43" spans="1:12">
      <c r="A43" s="162"/>
      <c r="D43" s="43"/>
      <c r="E43" s="43"/>
      <c r="F43" s="43"/>
      <c r="G43" s="43"/>
      <c r="H43" s="43"/>
      <c r="I43" s="43"/>
      <c r="J43" s="43"/>
      <c r="K43" s="43"/>
      <c r="L43" s="43"/>
    </row>
    <row r="44" spans="1:12">
      <c r="A44" s="162"/>
      <c r="D44" s="43"/>
      <c r="E44" s="43"/>
      <c r="F44" s="43"/>
      <c r="G44" s="43"/>
      <c r="H44" s="43"/>
      <c r="I44" s="43"/>
      <c r="J44" s="43"/>
      <c r="K44" s="43"/>
      <c r="L44" s="43"/>
    </row>
    <row r="45" spans="1:12">
      <c r="A45" s="162"/>
      <c r="D45" s="43"/>
      <c r="E45" s="43"/>
      <c r="F45" s="43"/>
      <c r="G45" s="43"/>
      <c r="H45" s="43"/>
      <c r="I45" s="43"/>
      <c r="J45" s="43"/>
      <c r="K45" s="43"/>
      <c r="L45" s="43"/>
    </row>
    <row r="46" spans="1:12">
      <c r="L46" s="43"/>
    </row>
    <row r="47" spans="1:12" s="1" customFormat="1" ht="19.8">
      <c r="A47" s="39" t="s">
        <v>35</v>
      </c>
      <c r="B47" s="39"/>
      <c r="C47" s="39"/>
      <c r="D47" s="39"/>
      <c r="E47" s="39"/>
      <c r="F47" s="39"/>
      <c r="G47" s="39" t="s">
        <v>35</v>
      </c>
      <c r="H47" s="39"/>
      <c r="J47" s="39"/>
      <c r="K47" s="39"/>
      <c r="L47" s="39"/>
    </row>
    <row r="48" spans="1:12" s="1" customFormat="1" ht="19.8">
      <c r="A48" s="39" t="s">
        <v>85</v>
      </c>
      <c r="B48" s="39"/>
      <c r="C48" s="39"/>
      <c r="D48" s="39"/>
      <c r="E48" s="39"/>
      <c r="F48" s="39"/>
      <c r="G48" s="39" t="s">
        <v>129</v>
      </c>
      <c r="H48" s="39"/>
      <c r="J48" s="39"/>
      <c r="K48" s="39"/>
      <c r="L48" s="39"/>
    </row>
    <row r="49" spans="1:12" s="1" customFormat="1" ht="19.8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1:12" s="1" customFormat="1" ht="19.8" hidden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1:12" s="1" customFormat="1" ht="19.8" hidden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1:12" s="1" customFormat="1" ht="19.8" hidden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1:12" s="1" customFormat="1" ht="19.8" hidden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s="1" customFormat="1" ht="19.8" hidden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1:12" s="1" customFormat="1" ht="19.8" hidden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1:12" s="1" customFormat="1" ht="19.8" hidden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1:12" s="1" customFormat="1" ht="19.8" hidden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s="1" customFormat="1" ht="19.8" hidden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1:12" s="1" customFormat="1" ht="19.8" hidden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1:12" s="1" customFormat="1" ht="19.8" hidden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2" spans="1:12">
      <c r="A62" s="306">
        <v>3</v>
      </c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</row>
    <row r="64" spans="1:12">
      <c r="E64" s="43"/>
      <c r="F64" s="43"/>
      <c r="G64" s="43"/>
    </row>
  </sheetData>
  <mergeCells count="11">
    <mergeCell ref="J1:L1"/>
    <mergeCell ref="A62:L62"/>
    <mergeCell ref="A3:L3"/>
    <mergeCell ref="A4:L4"/>
    <mergeCell ref="A5:L5"/>
    <mergeCell ref="D8:L8"/>
    <mergeCell ref="H9:J9"/>
    <mergeCell ref="J10:J12"/>
    <mergeCell ref="L10:L12"/>
    <mergeCell ref="F10:F12"/>
    <mergeCell ref="D7:L7"/>
  </mergeCells>
  <pageMargins left="0.70866141732283472" right="0" top="0.55118110236220474" bottom="0" header="0.51181102362204722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V66"/>
  <sheetViews>
    <sheetView view="pageBreakPreview" zoomScale="110" zoomScaleNormal="115" zoomScaleSheetLayoutView="110" workbookViewId="0"/>
  </sheetViews>
  <sheetFormatPr defaultColWidth="9.125" defaultRowHeight="17.399999999999999"/>
  <cols>
    <col min="1" max="1" width="37.625" style="39" customWidth="1"/>
    <col min="2" max="2" width="7.375" style="39" hidden="1" customWidth="1"/>
    <col min="3" max="3" width="0.875" style="39" customWidth="1"/>
    <col min="4" max="4" width="13.125" style="39" customWidth="1"/>
    <col min="5" max="5" width="0.875" style="39" customWidth="1"/>
    <col min="6" max="6" width="13.125" style="39" customWidth="1"/>
    <col min="7" max="7" width="1.25" style="39" customWidth="1"/>
    <col min="8" max="8" width="12.625" style="39" customWidth="1"/>
    <col min="9" max="9" width="0.875" style="39" customWidth="1"/>
    <col min="10" max="10" width="13" style="39" customWidth="1"/>
    <col min="11" max="11" width="0.875" style="39" customWidth="1"/>
    <col min="12" max="12" width="24.625" style="39" hidden="1" customWidth="1"/>
    <col min="13" max="13" width="0.875" style="39" hidden="1" customWidth="1"/>
    <col min="14" max="14" width="12.625" style="39" hidden="1" customWidth="1"/>
    <col min="15" max="15" width="0.875" style="39" hidden="1" customWidth="1"/>
    <col min="16" max="16" width="10.375" style="39" hidden="1" customWidth="1"/>
    <col min="17" max="17" width="11.375" style="39" hidden="1" customWidth="1"/>
    <col min="18" max="18" width="13.25" style="39" customWidth="1"/>
    <col min="19" max="16384" width="9.125" style="39"/>
  </cols>
  <sheetData>
    <row r="1" spans="1:22" ht="21.75" customHeight="1">
      <c r="J1" s="305" t="s">
        <v>308</v>
      </c>
      <c r="K1" s="305"/>
      <c r="L1" s="305"/>
      <c r="M1" s="305"/>
      <c r="N1" s="305"/>
      <c r="O1" s="305"/>
      <c r="P1" s="305"/>
      <c r="Q1" s="305"/>
      <c r="R1" s="305"/>
      <c r="S1" s="178"/>
      <c r="T1" s="178"/>
      <c r="U1" s="178"/>
      <c r="V1" s="178"/>
    </row>
    <row r="2" spans="1:22" ht="21.75" customHeight="1">
      <c r="J2" s="277"/>
      <c r="K2" s="277"/>
      <c r="L2" s="277"/>
      <c r="M2" s="277"/>
      <c r="N2" s="277"/>
      <c r="O2" s="277"/>
      <c r="P2" s="277"/>
      <c r="Q2" s="277"/>
      <c r="R2" s="277"/>
      <c r="S2" s="178"/>
      <c r="T2" s="178"/>
      <c r="U2" s="178"/>
      <c r="V2" s="178"/>
    </row>
    <row r="3" spans="1:22">
      <c r="A3" s="308" t="s">
        <v>179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</row>
    <row r="4" spans="1:22">
      <c r="A4" s="308" t="s">
        <v>13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</row>
    <row r="5" spans="1:22">
      <c r="A5" s="308" t="s">
        <v>350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</row>
    <row r="6" spans="1:22" ht="8.4" customHeight="1">
      <c r="A6" s="255"/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22" ht="17.25" customHeight="1">
      <c r="A7" s="48"/>
      <c r="B7" s="88"/>
      <c r="C7" s="88"/>
      <c r="D7" s="309" t="s">
        <v>14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</row>
    <row r="8" spans="1:22" ht="17.25" customHeight="1">
      <c r="A8" s="48"/>
      <c r="B8" s="267"/>
      <c r="C8" s="267"/>
      <c r="D8" s="318" t="s">
        <v>104</v>
      </c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</row>
    <row r="9" spans="1:22">
      <c r="D9" s="41"/>
      <c r="E9" s="41"/>
      <c r="F9" s="41"/>
      <c r="G9" s="41"/>
      <c r="H9" s="310" t="s">
        <v>102</v>
      </c>
      <c r="I9" s="310"/>
      <c r="J9" s="310"/>
      <c r="K9" s="49"/>
      <c r="L9" s="268" t="s">
        <v>153</v>
      </c>
      <c r="M9" s="269"/>
      <c r="N9" s="269"/>
      <c r="O9" s="270"/>
      <c r="P9" s="270"/>
    </row>
    <row r="10" spans="1:22" ht="21.75" customHeight="1">
      <c r="D10" s="72" t="s">
        <v>154</v>
      </c>
      <c r="E10" s="41"/>
      <c r="F10" s="316" t="s">
        <v>223</v>
      </c>
      <c r="G10" s="41"/>
      <c r="H10" s="49" t="s">
        <v>40</v>
      </c>
      <c r="I10" s="49"/>
      <c r="J10" s="311" t="s">
        <v>15</v>
      </c>
      <c r="K10" s="49"/>
      <c r="L10" s="49" t="s">
        <v>201</v>
      </c>
      <c r="M10" s="49"/>
      <c r="O10" s="49"/>
      <c r="P10" s="49" t="s">
        <v>131</v>
      </c>
      <c r="R10" s="314" t="s">
        <v>16</v>
      </c>
    </row>
    <row r="11" spans="1:22" ht="17.399999999999999" customHeight="1">
      <c r="D11" s="73" t="s">
        <v>155</v>
      </c>
      <c r="E11" s="73"/>
      <c r="F11" s="316"/>
      <c r="G11" s="73"/>
      <c r="H11" s="49" t="s">
        <v>157</v>
      </c>
      <c r="I11" s="74"/>
      <c r="J11" s="312"/>
      <c r="K11" s="49"/>
      <c r="L11" s="72" t="s">
        <v>202</v>
      </c>
      <c r="M11" s="72"/>
      <c r="N11" s="49" t="s">
        <v>133</v>
      </c>
      <c r="O11" s="49"/>
      <c r="P11" s="49" t="s">
        <v>132</v>
      </c>
      <c r="R11" s="314"/>
    </row>
    <row r="12" spans="1:22" ht="17.399999999999999" customHeight="1">
      <c r="B12" s="40" t="s">
        <v>18</v>
      </c>
      <c r="D12" s="75" t="s">
        <v>134</v>
      </c>
      <c r="E12" s="73"/>
      <c r="F12" s="317"/>
      <c r="G12" s="73"/>
      <c r="H12" s="158" t="s">
        <v>156</v>
      </c>
      <c r="I12" s="74"/>
      <c r="J12" s="313"/>
      <c r="K12" s="49"/>
      <c r="L12" s="76" t="s">
        <v>203</v>
      </c>
      <c r="M12" s="177"/>
      <c r="N12" s="174" t="s">
        <v>135</v>
      </c>
      <c r="O12" s="49"/>
      <c r="P12" s="87" t="s">
        <v>158</v>
      </c>
      <c r="R12" s="315"/>
    </row>
    <row r="13" spans="1:22">
      <c r="A13" s="39" t="str">
        <f>'Conso-SC (งบรวม)'!A13</f>
        <v>ยอดคงเหลือ ณ วันที่  1 มกราคม 2562</v>
      </c>
      <c r="D13" s="41">
        <v>80000000</v>
      </c>
      <c r="E13" s="41"/>
      <c r="F13" s="41">
        <v>0</v>
      </c>
      <c r="G13" s="41"/>
      <c r="H13" s="41">
        <v>3612081.46</v>
      </c>
      <c r="I13" s="41"/>
      <c r="J13" s="41">
        <v>73148435.810000002</v>
      </c>
      <c r="K13" s="41"/>
      <c r="L13" s="41"/>
      <c r="M13" s="41"/>
      <c r="N13" s="41">
        <v>156760517.26999998</v>
      </c>
      <c r="O13" s="41"/>
      <c r="P13" s="41">
        <v>0</v>
      </c>
      <c r="Q13" s="43"/>
      <c r="R13" s="41">
        <f>SUM(D13,F13,H13,J13)</f>
        <v>156760517.26999998</v>
      </c>
    </row>
    <row r="14" spans="1:22">
      <c r="A14" s="39" t="s">
        <v>161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3"/>
      <c r="R14" s="41"/>
    </row>
    <row r="15" spans="1:22">
      <c r="A15" s="39" t="s">
        <v>211</v>
      </c>
      <c r="B15" s="77"/>
      <c r="C15" s="41"/>
      <c r="D15" s="42">
        <v>0</v>
      </c>
      <c r="E15" s="43"/>
      <c r="F15" s="182">
        <v>0</v>
      </c>
      <c r="G15" s="43"/>
      <c r="H15" s="42">
        <v>0</v>
      </c>
      <c r="I15" s="78"/>
      <c r="J15" s="42">
        <f>+'conso PL'!L25</f>
        <v>3616230.7900000289</v>
      </c>
      <c r="K15" s="41"/>
      <c r="L15" s="42"/>
      <c r="M15" s="176"/>
      <c r="N15" s="42">
        <v>3616230.7896220228</v>
      </c>
      <c r="O15" s="41"/>
      <c r="P15" s="42">
        <v>0</v>
      </c>
      <c r="Q15" s="43"/>
      <c r="R15" s="42">
        <f>SUM(D15,F15,H15,J15)</f>
        <v>3616230.7900000289</v>
      </c>
    </row>
    <row r="16" spans="1:22" ht="18" thickBot="1">
      <c r="A16" s="39" t="s">
        <v>353</v>
      </c>
      <c r="C16" s="79"/>
      <c r="D16" s="80">
        <f>SUM(D13:D15)</f>
        <v>80000000</v>
      </c>
      <c r="E16" s="41"/>
      <c r="F16" s="80">
        <f>SUM(F13:F15)</f>
        <v>0</v>
      </c>
      <c r="G16" s="41"/>
      <c r="H16" s="80">
        <f>SUM(H13:H15)</f>
        <v>3612081.46</v>
      </c>
      <c r="I16" s="41"/>
      <c r="J16" s="80">
        <f>SUM(J13:J15)</f>
        <v>76764666.600000024</v>
      </c>
      <c r="K16" s="41"/>
      <c r="L16" s="80">
        <v>0</v>
      </c>
      <c r="M16" s="176"/>
      <c r="N16" s="80">
        <v>160376748.05962202</v>
      </c>
      <c r="O16" s="41"/>
      <c r="P16" s="80">
        <v>0</v>
      </c>
      <c r="Q16" s="43"/>
      <c r="R16" s="80">
        <f>SUM(R13:R15)</f>
        <v>160376748.06</v>
      </c>
    </row>
    <row r="17" spans="1:18" ht="14.1" customHeight="1" thickTop="1">
      <c r="A17" s="81"/>
      <c r="D17" s="43"/>
      <c r="E17" s="43"/>
      <c r="F17" s="43"/>
      <c r="G17" s="43"/>
      <c r="H17" s="43"/>
      <c r="I17" s="43"/>
      <c r="J17" s="43"/>
      <c r="K17" s="43"/>
      <c r="L17" s="41"/>
      <c r="M17" s="41"/>
      <c r="N17" s="41"/>
      <c r="O17" s="43"/>
      <c r="P17" s="43"/>
      <c r="Q17" s="43"/>
      <c r="R17" s="43"/>
    </row>
    <row r="18" spans="1:18">
      <c r="A18" s="39" t="str">
        <f>'Conso-SC (งบรวม)'!A18</f>
        <v>ยอดคงเหลือ ณ วันที่  1 มกราคม 2563</v>
      </c>
      <c r="D18" s="41">
        <v>107500000</v>
      </c>
      <c r="E18" s="41"/>
      <c r="F18" s="41">
        <v>262690733.19</v>
      </c>
      <c r="G18" s="41"/>
      <c r="H18" s="41">
        <v>8000000</v>
      </c>
      <c r="I18" s="41"/>
      <c r="J18" s="41">
        <v>61481617.950000003</v>
      </c>
      <c r="K18" s="41"/>
      <c r="L18" s="41">
        <v>0</v>
      </c>
      <c r="M18" s="41"/>
      <c r="N18" s="41">
        <v>439672351.13999999</v>
      </c>
      <c r="O18" s="41"/>
      <c r="P18" s="41">
        <v>0</v>
      </c>
      <c r="Q18" s="41"/>
      <c r="R18" s="41">
        <f>SUM(D18,F18,H18,J18)</f>
        <v>439672351.13999999</v>
      </c>
    </row>
    <row r="19" spans="1:18">
      <c r="A19" s="39" t="s">
        <v>161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>
      <c r="A20" s="39" t="s">
        <v>211</v>
      </c>
      <c r="B20" s="4"/>
      <c r="D20" s="42">
        <v>0</v>
      </c>
      <c r="E20" s="43"/>
      <c r="F20" s="182">
        <v>0</v>
      </c>
      <c r="G20" s="43"/>
      <c r="H20" s="42">
        <v>0</v>
      </c>
      <c r="I20" s="78"/>
      <c r="J20" s="42">
        <f>+'conso PL'!J25</f>
        <v>-18585962.330185033</v>
      </c>
      <c r="K20" s="41"/>
      <c r="L20" s="42"/>
      <c r="M20" s="176"/>
      <c r="N20" s="41">
        <v>-18585962.330185033</v>
      </c>
      <c r="O20" s="41"/>
      <c r="P20" s="42">
        <v>0</v>
      </c>
      <c r="Q20" s="43"/>
      <c r="R20" s="42">
        <f>SUM(D20,F20,H20,J20)</f>
        <v>-18585962.330185033</v>
      </c>
    </row>
    <row r="21" spans="1:18" ht="18" thickBot="1">
      <c r="A21" s="39" t="s">
        <v>352</v>
      </c>
      <c r="D21" s="80">
        <f>SUM(D18:D20)</f>
        <v>107500000</v>
      </c>
      <c r="E21" s="41"/>
      <c r="F21" s="80">
        <f>SUM(F18:F20)</f>
        <v>262690733.19</v>
      </c>
      <c r="G21" s="41"/>
      <c r="H21" s="80">
        <f>SUM(H18:H20)</f>
        <v>8000000</v>
      </c>
      <c r="I21" s="41"/>
      <c r="J21" s="80">
        <f>SUM(J18:J20)</f>
        <v>42895655.61981497</v>
      </c>
      <c r="K21" s="41"/>
      <c r="L21" s="80">
        <f>SUM(L18:L20)</f>
        <v>0</v>
      </c>
      <c r="M21" s="176"/>
      <c r="N21" s="183">
        <f>SUM(N18:N20)</f>
        <v>421086388.80981493</v>
      </c>
      <c r="O21" s="41"/>
      <c r="P21" s="80">
        <f>SUM(P18:P20)</f>
        <v>0</v>
      </c>
      <c r="Q21" s="43"/>
      <c r="R21" s="80">
        <f>SUM(R18:R20)</f>
        <v>421086388.80981493</v>
      </c>
    </row>
    <row r="22" spans="1:18" ht="18" thickTop="1">
      <c r="D22" s="43"/>
      <c r="E22" s="43"/>
      <c r="F22" s="43"/>
      <c r="G22" s="43"/>
      <c r="H22" s="43"/>
      <c r="I22" s="43"/>
      <c r="J22" s="43"/>
      <c r="K22" s="43"/>
      <c r="L22" s="41"/>
      <c r="M22" s="41"/>
      <c r="N22" s="41"/>
      <c r="O22" s="43"/>
      <c r="P22" s="43"/>
      <c r="Q22" s="43"/>
      <c r="R22" s="43"/>
    </row>
    <row r="23" spans="1:18">
      <c r="A23" s="162" t="s">
        <v>309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1"/>
      <c r="Q23" s="43"/>
      <c r="R23" s="43"/>
    </row>
    <row r="24" spans="1:18">
      <c r="A24" s="162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1"/>
      <c r="Q24" s="43"/>
      <c r="R24" s="43"/>
    </row>
    <row r="25" spans="1:18">
      <c r="A25" s="162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1"/>
      <c r="Q25" s="43"/>
      <c r="R25" s="43"/>
    </row>
    <row r="26" spans="1:18">
      <c r="A26" s="162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1"/>
      <c r="Q26" s="43"/>
      <c r="R26" s="43"/>
    </row>
    <row r="27" spans="1:18">
      <c r="A27" s="162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1"/>
      <c r="Q27" s="43"/>
      <c r="R27" s="43"/>
    </row>
    <row r="28" spans="1:18">
      <c r="A28" s="16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1"/>
      <c r="Q28" s="43"/>
      <c r="R28" s="43"/>
    </row>
    <row r="29" spans="1:18">
      <c r="A29" s="16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1"/>
      <c r="Q29" s="43"/>
      <c r="R29" s="43"/>
    </row>
    <row r="30" spans="1:18">
      <c r="A30" s="16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1"/>
      <c r="Q30" s="43"/>
      <c r="R30" s="43"/>
    </row>
    <row r="31" spans="1:18">
      <c r="A31" s="16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1"/>
      <c r="Q31" s="43"/>
      <c r="R31" s="43"/>
    </row>
    <row r="32" spans="1:18">
      <c r="A32" s="16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1"/>
      <c r="Q32" s="43"/>
      <c r="R32" s="43"/>
    </row>
    <row r="33" spans="1:18">
      <c r="A33" s="16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1"/>
      <c r="Q33" s="43"/>
      <c r="R33" s="43"/>
    </row>
    <row r="34" spans="1:18">
      <c r="A34" s="16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1"/>
      <c r="Q34" s="43"/>
      <c r="R34" s="43"/>
    </row>
    <row r="35" spans="1:18">
      <c r="A35" s="162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1"/>
      <c r="Q35" s="43"/>
      <c r="R35" s="43"/>
    </row>
    <row r="36" spans="1:18">
      <c r="A36" s="16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1"/>
      <c r="Q36" s="43"/>
      <c r="R36" s="43"/>
    </row>
    <row r="37" spans="1:18">
      <c r="A37" s="16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1"/>
      <c r="Q37" s="43"/>
      <c r="R37" s="43"/>
    </row>
    <row r="38" spans="1:18">
      <c r="A38" s="162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1"/>
      <c r="Q38" s="43"/>
      <c r="R38" s="43"/>
    </row>
    <row r="39" spans="1:18">
      <c r="A39" s="162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1"/>
      <c r="Q39" s="43"/>
      <c r="R39" s="43"/>
    </row>
    <row r="40" spans="1:18">
      <c r="A40" s="162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1"/>
      <c r="Q40" s="43"/>
      <c r="R40" s="43"/>
    </row>
    <row r="41" spans="1:18">
      <c r="A41" s="162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1"/>
      <c r="Q41" s="43"/>
      <c r="R41" s="43"/>
    </row>
    <row r="42" spans="1:18">
      <c r="A42" s="162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1"/>
      <c r="Q42" s="43"/>
      <c r="R42" s="43"/>
    </row>
    <row r="43" spans="1:18">
      <c r="A43" s="162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1"/>
      <c r="Q43" s="43"/>
      <c r="R43" s="43"/>
    </row>
    <row r="44" spans="1:18">
      <c r="P44" s="41"/>
      <c r="R44" s="43"/>
    </row>
    <row r="45" spans="1:18">
      <c r="A45" s="39" t="s">
        <v>35</v>
      </c>
      <c r="H45" s="39" t="s">
        <v>35</v>
      </c>
    </row>
    <row r="46" spans="1:18">
      <c r="A46" s="39" t="s">
        <v>96</v>
      </c>
      <c r="H46" s="39" t="s">
        <v>129</v>
      </c>
    </row>
    <row r="48" spans="1:18" hidden="1"/>
    <row r="49" spans="1:18" hidden="1"/>
    <row r="50" spans="1:18" hidden="1"/>
    <row r="51" spans="1:18" hidden="1"/>
    <row r="52" spans="1:18" hidden="1"/>
    <row r="53" spans="1:18" hidden="1"/>
    <row r="54" spans="1:18" hidden="1"/>
    <row r="55" spans="1:18" hidden="1"/>
    <row r="56" spans="1:18">
      <c r="A56" s="306" t="s">
        <v>218</v>
      </c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7"/>
    </row>
    <row r="66" ht="37.950000000000003" customHeight="1"/>
  </sheetData>
  <mergeCells count="11">
    <mergeCell ref="J1:R1"/>
    <mergeCell ref="A56:R56"/>
    <mergeCell ref="H9:J9"/>
    <mergeCell ref="A3:R3"/>
    <mergeCell ref="A4:R4"/>
    <mergeCell ref="A5:R5"/>
    <mergeCell ref="D7:R7"/>
    <mergeCell ref="R10:R12"/>
    <mergeCell ref="J10:J12"/>
    <mergeCell ref="F10:F12"/>
    <mergeCell ref="D8:R8"/>
  </mergeCells>
  <pageMargins left="0.82677165354330717" right="0" top="0.55118110236220474" bottom="0" header="3.937007874015748E-2" footer="0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Q89"/>
  <sheetViews>
    <sheetView view="pageBreakPreview" zoomScaleNormal="100" zoomScaleSheetLayoutView="100" workbookViewId="0"/>
  </sheetViews>
  <sheetFormatPr defaultColWidth="9.125" defaultRowHeight="19.8"/>
  <cols>
    <col min="1" max="2" width="2.75" style="5" customWidth="1"/>
    <col min="3" max="3" width="33.875" style="5" customWidth="1"/>
    <col min="4" max="4" width="8.75" style="6" customWidth="1"/>
    <col min="5" max="5" width="1" style="5" customWidth="1"/>
    <col min="6" max="6" width="15.875" style="5" customWidth="1"/>
    <col min="7" max="7" width="0.875" style="5" customWidth="1"/>
    <col min="8" max="8" width="16" style="5" customWidth="1"/>
    <col min="9" max="9" width="0.75" style="5" customWidth="1"/>
    <col min="10" max="10" width="15.625" style="5" customWidth="1"/>
    <col min="11" max="11" width="1" style="5" customWidth="1"/>
    <col min="12" max="12" width="15.5" style="8" customWidth="1"/>
    <col min="13" max="13" width="14.125" style="5" customWidth="1"/>
    <col min="14" max="14" width="17.875" style="5" customWidth="1"/>
    <col min="15" max="15" width="8.625" style="5" customWidth="1"/>
    <col min="16" max="16" width="12.625" style="5" bestFit="1" customWidth="1"/>
    <col min="17" max="17" width="10.125" style="5" bestFit="1" customWidth="1"/>
    <col min="18" max="16384" width="9.125" style="5"/>
  </cols>
  <sheetData>
    <row r="1" spans="1:17" ht="21.6" customHeight="1">
      <c r="D1" s="5"/>
      <c r="J1" s="321" t="s">
        <v>308</v>
      </c>
      <c r="K1" s="321"/>
      <c r="L1" s="321"/>
    </row>
    <row r="2" spans="1:17" ht="21.6" customHeight="1">
      <c r="D2" s="5"/>
      <c r="J2" s="275"/>
      <c r="K2" s="275"/>
      <c r="L2" s="275"/>
    </row>
    <row r="3" spans="1:17">
      <c r="A3" s="298" t="s">
        <v>178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O3" s="201"/>
    </row>
    <row r="4" spans="1:17" ht="21.75" customHeight="1">
      <c r="A4" s="298" t="s">
        <v>17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7">
      <c r="A5" s="298" t="s">
        <v>350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O5" s="18"/>
    </row>
    <row r="6" spans="1:17" ht="21.75" customHeight="1">
      <c r="F6" s="299" t="s">
        <v>14</v>
      </c>
      <c r="G6" s="299"/>
      <c r="H6" s="299"/>
      <c r="I6" s="299"/>
      <c r="J6" s="299"/>
      <c r="K6" s="299"/>
      <c r="L6" s="299"/>
      <c r="O6" s="18"/>
    </row>
    <row r="7" spans="1:17">
      <c r="D7" s="5"/>
      <c r="F7" s="320" t="s">
        <v>103</v>
      </c>
      <c r="G7" s="320"/>
      <c r="H7" s="320"/>
      <c r="I7" s="35"/>
      <c r="J7" s="320" t="s">
        <v>104</v>
      </c>
      <c r="K7" s="320"/>
      <c r="L7" s="320"/>
      <c r="O7" s="18"/>
    </row>
    <row r="8" spans="1:17" ht="24" customHeight="1">
      <c r="C8" s="17"/>
      <c r="D8" s="16" t="s">
        <v>18</v>
      </c>
      <c r="F8" s="153" t="s">
        <v>349</v>
      </c>
      <c r="H8" s="153" t="s">
        <v>351</v>
      </c>
      <c r="I8" s="31"/>
      <c r="J8" s="153" t="s">
        <v>349</v>
      </c>
      <c r="L8" s="153" t="s">
        <v>351</v>
      </c>
    </row>
    <row r="9" spans="1:17" ht="19.2" customHeight="1">
      <c r="C9" s="17"/>
      <c r="F9" s="31"/>
      <c r="H9" s="57"/>
      <c r="I9" s="57"/>
      <c r="J9" s="57"/>
      <c r="K9" s="22"/>
      <c r="L9" s="57"/>
      <c r="O9" s="138"/>
      <c r="P9" s="18"/>
      <c r="Q9" s="138"/>
    </row>
    <row r="10" spans="1:17">
      <c r="A10" s="15" t="s">
        <v>5</v>
      </c>
      <c r="B10" s="15"/>
      <c r="C10" s="15"/>
      <c r="O10" s="18"/>
    </row>
    <row r="11" spans="1:17">
      <c r="A11" s="15"/>
      <c r="B11" s="15" t="s">
        <v>145</v>
      </c>
      <c r="C11" s="15"/>
      <c r="F11" s="18">
        <v>152144329.49000001</v>
      </c>
      <c r="G11" s="18"/>
      <c r="H11" s="18">
        <v>237317282.43000001</v>
      </c>
      <c r="I11" s="18"/>
      <c r="J11" s="18">
        <v>136409771.22</v>
      </c>
      <c r="K11" s="18"/>
      <c r="L11" s="18">
        <v>199080319.37</v>
      </c>
      <c r="N11" s="18"/>
      <c r="O11" s="106"/>
    </row>
    <row r="12" spans="1:17">
      <c r="A12" s="15"/>
      <c r="B12" s="15" t="s">
        <v>4</v>
      </c>
      <c r="C12" s="15"/>
      <c r="F12" s="18"/>
      <c r="G12" s="18"/>
      <c r="H12" s="18"/>
      <c r="I12" s="18"/>
      <c r="J12" s="18"/>
      <c r="K12" s="18"/>
      <c r="L12" s="18"/>
      <c r="N12" s="18"/>
      <c r="O12" s="106"/>
    </row>
    <row r="13" spans="1:17">
      <c r="A13" s="15"/>
      <c r="B13" s="15" t="s">
        <v>314</v>
      </c>
      <c r="F13" s="18">
        <v>203373.58</v>
      </c>
      <c r="G13" s="18"/>
      <c r="H13" s="18">
        <v>0</v>
      </c>
      <c r="I13" s="18"/>
      <c r="J13" s="18">
        <v>147299.81</v>
      </c>
      <c r="K13" s="18"/>
      <c r="L13" s="18">
        <v>0</v>
      </c>
      <c r="N13" s="18"/>
      <c r="O13" s="106"/>
    </row>
    <row r="14" spans="1:17">
      <c r="A14" s="15"/>
      <c r="B14" s="15" t="s">
        <v>315</v>
      </c>
      <c r="F14" s="18">
        <v>3696269.37</v>
      </c>
      <c r="G14" s="18"/>
      <c r="H14" s="18">
        <v>1981989.7099999997</v>
      </c>
      <c r="I14" s="18"/>
      <c r="J14" s="18">
        <v>5634038.96</v>
      </c>
      <c r="K14" s="18"/>
      <c r="L14" s="18">
        <v>3274808.65</v>
      </c>
      <c r="N14" s="18"/>
      <c r="O14" s="106"/>
    </row>
    <row r="15" spans="1:17">
      <c r="A15" s="15"/>
      <c r="B15" s="15"/>
      <c r="C15" s="15" t="s">
        <v>19</v>
      </c>
      <c r="F15" s="26">
        <f>SUM(F11:F14)</f>
        <v>156043972.44000003</v>
      </c>
      <c r="G15" s="18"/>
      <c r="H15" s="26">
        <f>SUM(H11:H14)</f>
        <v>239299272.14000002</v>
      </c>
      <c r="I15" s="18"/>
      <c r="J15" s="26">
        <f>SUM(J11:J14)</f>
        <v>142191109.99000001</v>
      </c>
      <c r="K15" s="18"/>
      <c r="L15" s="26">
        <f>SUM(L11:L14)</f>
        <v>202355128.02000001</v>
      </c>
      <c r="N15" s="18"/>
      <c r="O15" s="106"/>
    </row>
    <row r="16" spans="1:17">
      <c r="A16" s="15" t="s">
        <v>6</v>
      </c>
      <c r="B16" s="15"/>
      <c r="C16" s="15"/>
      <c r="F16" s="290"/>
      <c r="G16" s="295"/>
      <c r="H16" s="290"/>
      <c r="I16" s="295"/>
      <c r="J16" s="290"/>
      <c r="K16" s="295"/>
      <c r="L16" s="290"/>
      <c r="N16" s="18"/>
      <c r="O16" s="106"/>
    </row>
    <row r="17" spans="1:15">
      <c r="A17" s="15"/>
      <c r="B17" s="15" t="s">
        <v>144</v>
      </c>
      <c r="C17" s="15"/>
      <c r="F17" s="18">
        <v>123755975.86032203</v>
      </c>
      <c r="G17" s="18"/>
      <c r="H17" s="18">
        <v>163353526.41</v>
      </c>
      <c r="I17" s="18"/>
      <c r="J17" s="18">
        <v>109434332.31032202</v>
      </c>
      <c r="K17" s="18"/>
      <c r="L17" s="18">
        <v>136063995.72</v>
      </c>
      <c r="N17" s="18"/>
      <c r="O17" s="106"/>
    </row>
    <row r="18" spans="1:15">
      <c r="A18" s="15"/>
      <c r="B18" s="15" t="s">
        <v>325</v>
      </c>
      <c r="C18" s="15"/>
      <c r="F18" s="18">
        <v>10983651.85</v>
      </c>
      <c r="G18" s="18"/>
      <c r="H18" s="18">
        <v>14022653.549999999</v>
      </c>
      <c r="I18" s="18"/>
      <c r="J18" s="18">
        <v>10033194.619999999</v>
      </c>
      <c r="K18" s="18"/>
      <c r="L18" s="18">
        <v>12448069.629999999</v>
      </c>
      <c r="N18" s="18"/>
      <c r="O18" s="106"/>
    </row>
    <row r="19" spans="1:15">
      <c r="A19" s="15"/>
      <c r="B19" s="15" t="s">
        <v>37</v>
      </c>
      <c r="C19" s="15"/>
      <c r="F19" s="28">
        <v>44584227.309863031</v>
      </c>
      <c r="G19" s="18"/>
      <c r="H19" s="18">
        <v>50579351.769999988</v>
      </c>
      <c r="I19" s="18"/>
      <c r="J19" s="28">
        <v>41197700.509863019</v>
      </c>
      <c r="K19" s="18"/>
      <c r="L19" s="28">
        <v>46459685.199999988</v>
      </c>
      <c r="N19" s="18"/>
      <c r="O19" s="106"/>
    </row>
    <row r="20" spans="1:15">
      <c r="A20" s="15"/>
      <c r="B20" s="15"/>
      <c r="C20" s="15" t="s">
        <v>330</v>
      </c>
      <c r="D20" s="274"/>
      <c r="F20" s="28">
        <f>SUM(F17:F19)</f>
        <v>179323855.02018505</v>
      </c>
      <c r="G20" s="18"/>
      <c r="H20" s="26">
        <f>SUM(H17:H19)</f>
        <v>227955531.72999999</v>
      </c>
      <c r="I20" s="18"/>
      <c r="J20" s="28">
        <f>SUM(J17:J19)</f>
        <v>160665227.44018504</v>
      </c>
      <c r="K20" s="18"/>
      <c r="L20" s="28">
        <f>SUM(L17:L19)</f>
        <v>194971750.54999998</v>
      </c>
      <c r="N20" s="18"/>
      <c r="O20" s="106"/>
    </row>
    <row r="21" spans="1:15">
      <c r="A21" s="15" t="s">
        <v>331</v>
      </c>
      <c r="B21" s="15"/>
      <c r="C21" s="15"/>
      <c r="D21" s="274"/>
      <c r="F21" s="18">
        <f>+F15-F20</f>
        <v>-23279882.580185026</v>
      </c>
      <c r="G21" s="18"/>
      <c r="H21" s="18">
        <f>+H15-H20</f>
        <v>11343740.410000026</v>
      </c>
      <c r="I21" s="18"/>
      <c r="J21" s="18">
        <f>+J15-J20</f>
        <v>-18474117.450185031</v>
      </c>
      <c r="K21" s="18"/>
      <c r="L21" s="18">
        <f>+L15-L20</f>
        <v>7383377.4700000286</v>
      </c>
      <c r="N21" s="18"/>
      <c r="O21" s="106"/>
    </row>
    <row r="22" spans="1:15">
      <c r="B22" s="15" t="s">
        <v>38</v>
      </c>
      <c r="C22" s="15"/>
      <c r="F22" s="28">
        <v>1228561.94</v>
      </c>
      <c r="G22" s="18"/>
      <c r="H22" s="28">
        <v>2743219.5399999996</v>
      </c>
      <c r="I22" s="18"/>
      <c r="J22" s="28">
        <v>752557.1</v>
      </c>
      <c r="K22" s="18"/>
      <c r="L22" s="28">
        <v>2681452.7199999997</v>
      </c>
      <c r="N22" s="18"/>
      <c r="O22" s="106"/>
    </row>
    <row r="23" spans="1:15" s="179" customFormat="1">
      <c r="A23" s="15" t="s">
        <v>311</v>
      </c>
      <c r="B23" s="15"/>
      <c r="C23" s="15"/>
      <c r="D23" s="279"/>
      <c r="F23" s="159">
        <f>+F21-F22</f>
        <v>-24508444.520185027</v>
      </c>
      <c r="G23" s="159"/>
      <c r="H23" s="159">
        <f>+H21-H22</f>
        <v>8600520.8700000271</v>
      </c>
      <c r="I23" s="159"/>
      <c r="J23" s="159">
        <f>+J21-J22</f>
        <v>-19226674.550185032</v>
      </c>
      <c r="K23" s="159"/>
      <c r="L23" s="159">
        <f>+L21-L22</f>
        <v>4701924.7500000289</v>
      </c>
      <c r="N23" s="18"/>
      <c r="O23" s="106"/>
    </row>
    <row r="24" spans="1:15">
      <c r="A24" s="5" t="s">
        <v>183</v>
      </c>
      <c r="B24" s="15"/>
      <c r="C24" s="15"/>
      <c r="D24" s="6" t="s">
        <v>341</v>
      </c>
      <c r="F24" s="28">
        <v>-719842.39</v>
      </c>
      <c r="G24" s="18"/>
      <c r="H24" s="28">
        <v>1882817.88</v>
      </c>
      <c r="I24" s="18"/>
      <c r="J24" s="28">
        <v>-640712.22</v>
      </c>
      <c r="K24" s="18"/>
      <c r="L24" s="28">
        <v>1085693.96</v>
      </c>
      <c r="N24" s="18"/>
      <c r="O24" s="106"/>
    </row>
    <row r="25" spans="1:15" s="179" customFormat="1" ht="20.399999999999999" thickBot="1">
      <c r="A25" s="179" t="s">
        <v>332</v>
      </c>
      <c r="B25" s="278"/>
      <c r="C25" s="278"/>
      <c r="D25" s="279"/>
      <c r="F25" s="27">
        <f>+F23-F24</f>
        <v>-23788602.130185027</v>
      </c>
      <c r="G25" s="159"/>
      <c r="H25" s="27">
        <f>+H23-H24</f>
        <v>6717702.9900000272</v>
      </c>
      <c r="I25" s="159"/>
      <c r="J25" s="27">
        <f>+J23-J24</f>
        <v>-18585962.330185033</v>
      </c>
      <c r="K25" s="159"/>
      <c r="L25" s="27">
        <f>+L23-L24</f>
        <v>3616230.7900000289</v>
      </c>
      <c r="N25" s="18"/>
      <c r="O25" s="106"/>
    </row>
    <row r="26" spans="1:15" s="179" customFormat="1" ht="20.399999999999999" thickTop="1">
      <c r="B26" s="278"/>
      <c r="C26" s="278"/>
      <c r="D26" s="279"/>
      <c r="F26" s="296">
        <f>F25/F15</f>
        <v>-0.15244806805550856</v>
      </c>
      <c r="G26" s="297"/>
      <c r="H26" s="296">
        <f>H25/H15</f>
        <v>2.8072392071756457E-2</v>
      </c>
      <c r="I26" s="297"/>
      <c r="J26" s="296">
        <f>J25/J15</f>
        <v>-0.13071114172673765</v>
      </c>
      <c r="K26" s="297"/>
      <c r="L26" s="296">
        <f>L25/L15</f>
        <v>1.787071484367134E-2</v>
      </c>
      <c r="N26" s="18"/>
      <c r="O26" s="106"/>
    </row>
    <row r="27" spans="1:15">
      <c r="A27" s="7" t="s">
        <v>147</v>
      </c>
      <c r="B27" s="7"/>
      <c r="C27" s="7"/>
      <c r="G27" s="18"/>
      <c r="H27" s="8"/>
      <c r="I27" s="18"/>
      <c r="J27" s="8"/>
      <c r="K27" s="18"/>
      <c r="N27" s="18"/>
      <c r="O27" s="106"/>
    </row>
    <row r="28" spans="1:15">
      <c r="A28" s="7"/>
      <c r="B28" s="7" t="s">
        <v>148</v>
      </c>
      <c r="C28" s="7"/>
      <c r="F28" s="8">
        <f>+F25-F29</f>
        <v>-23788602.130185027</v>
      </c>
      <c r="G28" s="18"/>
      <c r="H28" s="8">
        <f>+H25-H29</f>
        <v>6717702.9900000272</v>
      </c>
      <c r="I28" s="18"/>
      <c r="J28" s="8">
        <f>+J25-J29</f>
        <v>-18585962.330185033</v>
      </c>
      <c r="K28" s="18"/>
      <c r="L28" s="8">
        <f>+L25-L29</f>
        <v>3616230.7900000289</v>
      </c>
      <c r="N28" s="18"/>
      <c r="O28" s="106"/>
    </row>
    <row r="29" spans="1:15">
      <c r="A29" s="7"/>
      <c r="B29" s="1" t="s">
        <v>128</v>
      </c>
      <c r="C29" s="1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N29" s="18"/>
      <c r="O29" s="106"/>
    </row>
    <row r="30" spans="1:15" ht="20.399999999999999" thickBot="1">
      <c r="A30" s="15"/>
      <c r="B30" s="15"/>
      <c r="C30" s="15"/>
      <c r="F30" s="38">
        <f>SUM(F28:F29)</f>
        <v>-23788602.130185027</v>
      </c>
      <c r="G30" s="18"/>
      <c r="H30" s="38">
        <f>SUM(H28:H29)</f>
        <v>6717702.9900000272</v>
      </c>
      <c r="I30" s="18"/>
      <c r="J30" s="38">
        <f>SUM(J28:J29)</f>
        <v>-18585962.330185033</v>
      </c>
      <c r="K30" s="18"/>
      <c r="L30" s="38">
        <f>SUM(L28:L29)</f>
        <v>3616230.7900000289</v>
      </c>
      <c r="N30" s="18"/>
      <c r="O30" s="106"/>
    </row>
    <row r="31" spans="1:15" ht="20.399999999999999" thickTop="1">
      <c r="A31" s="15"/>
      <c r="B31" s="15"/>
      <c r="C31" s="15"/>
      <c r="F31" s="18"/>
      <c r="G31" s="18"/>
      <c r="H31" s="18"/>
      <c r="I31" s="18"/>
      <c r="J31" s="18"/>
      <c r="K31" s="18"/>
      <c r="L31" s="18"/>
      <c r="N31" s="18"/>
      <c r="O31" s="106"/>
    </row>
    <row r="32" spans="1:15">
      <c r="A32" s="15" t="s">
        <v>149</v>
      </c>
      <c r="B32" s="15"/>
      <c r="C32" s="15"/>
      <c r="F32" s="8">
        <f>+F30/F33</f>
        <v>-0.11064466107062804</v>
      </c>
      <c r="G32" s="8"/>
      <c r="H32" s="8">
        <f>+H30/H33</f>
        <v>4.1985643687500171E-2</v>
      </c>
      <c r="I32" s="8"/>
      <c r="J32" s="8">
        <f>+J30/J33</f>
        <v>-8.6446336419465267E-2</v>
      </c>
      <c r="K32" s="8"/>
      <c r="L32" s="8">
        <f>+L30/L33</f>
        <v>2.2601442437500181E-2</v>
      </c>
      <c r="N32" s="18"/>
      <c r="O32" s="106"/>
    </row>
    <row r="33" spans="1:15">
      <c r="A33" s="7" t="s">
        <v>20</v>
      </c>
      <c r="B33" s="15"/>
      <c r="C33" s="15"/>
      <c r="F33" s="45">
        <v>215000000</v>
      </c>
      <c r="G33" s="8"/>
      <c r="H33" s="45">
        <v>160000000</v>
      </c>
      <c r="I33" s="8"/>
      <c r="J33" s="45">
        <v>215000000</v>
      </c>
      <c r="K33" s="8"/>
      <c r="L33" s="45">
        <v>160000000</v>
      </c>
      <c r="N33" s="18"/>
      <c r="O33" s="106"/>
    </row>
    <row r="34" spans="1:15">
      <c r="A34" s="20"/>
      <c r="B34" s="20"/>
      <c r="C34" s="14"/>
      <c r="F34" s="18"/>
      <c r="G34" s="18"/>
      <c r="H34" s="18"/>
      <c r="I34" s="18"/>
      <c r="J34" s="18"/>
      <c r="K34" s="18"/>
      <c r="L34" s="18"/>
      <c r="N34" s="18"/>
      <c r="O34" s="106"/>
    </row>
    <row r="35" spans="1:15">
      <c r="A35" s="322" t="s">
        <v>309</v>
      </c>
      <c r="B35" s="322"/>
      <c r="C35" s="322"/>
      <c r="D35" s="322"/>
      <c r="E35" s="322"/>
      <c r="F35" s="322"/>
      <c r="G35" s="168"/>
      <c r="H35" s="167"/>
      <c r="I35" s="168"/>
      <c r="J35" s="167"/>
      <c r="K35" s="168"/>
      <c r="L35" s="167"/>
      <c r="N35" s="18"/>
      <c r="O35" s="106"/>
    </row>
    <row r="36" spans="1:15">
      <c r="A36" s="22"/>
      <c r="D36" s="5"/>
      <c r="F36" s="18"/>
      <c r="G36" s="18"/>
      <c r="H36" s="18"/>
      <c r="I36" s="18"/>
      <c r="J36" s="18"/>
      <c r="K36" s="18"/>
      <c r="L36" s="18"/>
      <c r="N36" s="18"/>
      <c r="O36" s="106"/>
    </row>
    <row r="37" spans="1:15">
      <c r="A37" s="22"/>
      <c r="D37" s="5"/>
      <c r="F37" s="18"/>
      <c r="G37" s="18"/>
      <c r="H37" s="18"/>
      <c r="I37" s="18"/>
      <c r="J37" s="18"/>
      <c r="K37" s="18"/>
      <c r="L37" s="18"/>
      <c r="N37" s="18"/>
      <c r="O37" s="106"/>
    </row>
    <row r="38" spans="1:15">
      <c r="A38" s="22"/>
      <c r="D38" s="5"/>
      <c r="F38" s="168">
        <f>F30/1000</f>
        <v>-23788.602130185027</v>
      </c>
      <c r="G38" s="168"/>
      <c r="H38" s="168">
        <f>H30/1000</f>
        <v>6717.7029900000271</v>
      </c>
      <c r="I38" s="168"/>
      <c r="J38" s="168">
        <f>J30/1000</f>
        <v>-18585.962330185033</v>
      </c>
      <c r="K38" s="168"/>
      <c r="L38" s="168">
        <f>L30/1000</f>
        <v>3616.2307900000287</v>
      </c>
      <c r="N38" s="18"/>
      <c r="O38" s="106"/>
    </row>
    <row r="39" spans="1:15">
      <c r="A39" s="22"/>
      <c r="D39" s="5"/>
      <c r="F39" s="18"/>
      <c r="G39" s="18"/>
      <c r="H39" s="18"/>
      <c r="I39" s="18"/>
      <c r="J39" s="18"/>
      <c r="K39" s="18"/>
      <c r="L39" s="18"/>
      <c r="N39" s="18"/>
      <c r="O39" s="106"/>
    </row>
    <row r="40" spans="1:15" s="1" customFormat="1">
      <c r="H40" s="5"/>
      <c r="K40" s="5"/>
      <c r="N40" s="18"/>
      <c r="O40" s="106"/>
    </row>
    <row r="41" spans="1:15" s="1" customFormat="1">
      <c r="A41" s="1" t="s">
        <v>35</v>
      </c>
      <c r="H41" s="5" t="s">
        <v>35</v>
      </c>
      <c r="K41" s="5"/>
      <c r="N41" s="18"/>
      <c r="O41" s="106"/>
    </row>
    <row r="42" spans="1:15" s="1" customFormat="1">
      <c r="A42" s="1" t="s">
        <v>41</v>
      </c>
      <c r="B42" s="1" t="s">
        <v>69</v>
      </c>
      <c r="C42" s="1" t="s">
        <v>85</v>
      </c>
      <c r="H42" s="5" t="s">
        <v>146</v>
      </c>
      <c r="K42" s="5"/>
      <c r="N42" s="18"/>
      <c r="O42" s="106"/>
    </row>
    <row r="43" spans="1:15" s="1" customFormat="1">
      <c r="H43" s="5"/>
      <c r="K43" s="5"/>
      <c r="N43" s="18"/>
      <c r="O43" s="106"/>
    </row>
    <row r="44" spans="1:15" s="1" customFormat="1">
      <c r="A44" s="319">
        <v>5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60"/>
      <c r="N44" s="18"/>
      <c r="O44" s="106"/>
    </row>
    <row r="45" spans="1:15" s="1" customFormat="1" ht="20.100000000000001" customHeight="1">
      <c r="H45" s="5"/>
      <c r="J45" s="323" t="s">
        <v>130</v>
      </c>
      <c r="K45" s="323"/>
      <c r="L45" s="323"/>
      <c r="N45" s="18"/>
      <c r="O45" s="106"/>
    </row>
    <row r="46" spans="1:15" s="1" customFormat="1" ht="20.100000000000001" customHeight="1">
      <c r="H46" s="5"/>
      <c r="J46" s="165"/>
      <c r="K46" s="165"/>
      <c r="L46" s="165"/>
      <c r="N46" s="18"/>
      <c r="O46" s="106"/>
    </row>
    <row r="47" spans="1:15" s="1" customFormat="1">
      <c r="A47" s="298" t="s">
        <v>178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N47" s="18"/>
      <c r="O47" s="106"/>
    </row>
    <row r="48" spans="1:15" ht="21.6" customHeight="1">
      <c r="A48" s="298" t="s">
        <v>17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N48" s="18"/>
      <c r="O48" s="106"/>
    </row>
    <row r="49" spans="1:15">
      <c r="A49" s="298" t="s">
        <v>355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N49" s="18"/>
      <c r="O49" s="106"/>
    </row>
    <row r="50" spans="1:15" ht="21.75" customHeight="1">
      <c r="F50" s="299" t="s">
        <v>14</v>
      </c>
      <c r="G50" s="299"/>
      <c r="H50" s="299"/>
      <c r="I50" s="299"/>
      <c r="J50" s="299"/>
      <c r="K50" s="299"/>
      <c r="L50" s="299"/>
      <c r="N50" s="18"/>
      <c r="O50" s="106"/>
    </row>
    <row r="51" spans="1:15">
      <c r="D51" s="5"/>
      <c r="F51" s="320" t="s">
        <v>103</v>
      </c>
      <c r="G51" s="320"/>
      <c r="H51" s="320"/>
      <c r="I51" s="35"/>
      <c r="J51" s="320" t="s">
        <v>104</v>
      </c>
      <c r="K51" s="320"/>
      <c r="L51" s="320"/>
      <c r="N51" s="18"/>
      <c r="O51" s="106"/>
    </row>
    <row r="52" spans="1:15" ht="21.75" customHeight="1">
      <c r="D52" s="5"/>
      <c r="F52" s="320" t="s">
        <v>142</v>
      </c>
      <c r="G52" s="320"/>
      <c r="H52" s="320"/>
      <c r="I52" s="35"/>
      <c r="J52" s="320" t="s">
        <v>142</v>
      </c>
      <c r="K52" s="320"/>
      <c r="L52" s="320"/>
      <c r="N52" s="18"/>
      <c r="O52" s="106"/>
    </row>
    <row r="53" spans="1:15">
      <c r="C53" s="17"/>
      <c r="D53" s="16" t="s">
        <v>18</v>
      </c>
      <c r="F53" s="153" t="s">
        <v>349</v>
      </c>
      <c r="H53" s="153" t="s">
        <v>351</v>
      </c>
      <c r="I53" s="31"/>
      <c r="J53" s="153" t="s">
        <v>349</v>
      </c>
      <c r="L53" s="153" t="s">
        <v>351</v>
      </c>
      <c r="N53" s="18"/>
      <c r="O53" s="106"/>
    </row>
    <row r="54" spans="1:15" ht="24" customHeight="1">
      <c r="C54" s="17"/>
      <c r="F54" s="31"/>
      <c r="H54" s="57"/>
      <c r="I54" s="57"/>
      <c r="J54" s="57"/>
      <c r="K54" s="22"/>
      <c r="L54" s="57"/>
      <c r="N54" s="18"/>
      <c r="O54" s="106"/>
    </row>
    <row r="55" spans="1:15" ht="24" customHeight="1">
      <c r="A55" s="15" t="s">
        <v>5</v>
      </c>
      <c r="B55" s="15"/>
      <c r="C55" s="15"/>
      <c r="N55" s="18"/>
      <c r="O55" s="106"/>
    </row>
    <row r="56" spans="1:15">
      <c r="A56" s="15"/>
      <c r="B56" s="15" t="s">
        <v>145</v>
      </c>
      <c r="C56" s="15"/>
      <c r="F56" s="18">
        <v>71147257.420000017</v>
      </c>
      <c r="G56" s="18"/>
      <c r="H56" s="18">
        <v>91632250.600000024</v>
      </c>
      <c r="I56" s="18"/>
      <c r="J56" s="18">
        <v>65182912.640000001</v>
      </c>
      <c r="K56" s="18"/>
      <c r="L56" s="18">
        <v>83871181.690000013</v>
      </c>
      <c r="N56" s="18"/>
      <c r="O56" s="106"/>
    </row>
    <row r="57" spans="1:15">
      <c r="A57" s="15"/>
      <c r="B57" s="15" t="s">
        <v>159</v>
      </c>
      <c r="D57" s="172"/>
      <c r="F57" s="18">
        <v>0</v>
      </c>
      <c r="G57" s="18"/>
      <c r="H57" s="18">
        <v>0</v>
      </c>
      <c r="I57" s="18"/>
      <c r="J57" s="18">
        <v>0</v>
      </c>
      <c r="K57" s="18"/>
      <c r="L57" s="18">
        <v>0</v>
      </c>
      <c r="N57" s="18"/>
      <c r="O57" s="106"/>
    </row>
    <row r="58" spans="1:15">
      <c r="A58" s="15"/>
      <c r="B58" s="15" t="s">
        <v>4</v>
      </c>
      <c r="C58" s="15"/>
      <c r="F58" s="18">
        <v>468721.74</v>
      </c>
      <c r="G58" s="18"/>
      <c r="H58" s="18">
        <v>975732.36999999976</v>
      </c>
      <c r="I58" s="18"/>
      <c r="J58" s="18">
        <v>1767423.0700000003</v>
      </c>
      <c r="K58" s="18"/>
      <c r="L58" s="18">
        <v>1377237.77</v>
      </c>
      <c r="N58" s="18"/>
      <c r="O58" s="106"/>
    </row>
    <row r="59" spans="1:15">
      <c r="A59" s="15"/>
      <c r="B59" s="15"/>
      <c r="C59" s="15" t="s">
        <v>19</v>
      </c>
      <c r="F59" s="26">
        <f>SUM(F56:F58)</f>
        <v>71615979.160000011</v>
      </c>
      <c r="G59" s="18"/>
      <c r="H59" s="26">
        <f>SUM(H56:H58)</f>
        <v>92607982.970000029</v>
      </c>
      <c r="I59" s="18"/>
      <c r="J59" s="26">
        <f>SUM(J56:J58)</f>
        <v>66950335.710000001</v>
      </c>
      <c r="K59" s="18"/>
      <c r="L59" s="26">
        <f>SUM(L56:L58)</f>
        <v>85248419.460000008</v>
      </c>
      <c r="N59" s="18"/>
      <c r="O59" s="106"/>
    </row>
    <row r="60" spans="1:15">
      <c r="A60" s="15" t="s">
        <v>6</v>
      </c>
      <c r="B60" s="15"/>
      <c r="C60" s="15"/>
      <c r="D60" s="202"/>
      <c r="F60" s="290"/>
      <c r="G60" s="168"/>
      <c r="H60" s="290"/>
      <c r="I60" s="168"/>
      <c r="J60" s="290"/>
      <c r="K60" s="168"/>
      <c r="L60" s="290"/>
      <c r="N60" s="18"/>
      <c r="O60" s="106"/>
    </row>
    <row r="61" spans="1:15">
      <c r="A61" s="15"/>
      <c r="B61" s="15" t="s">
        <v>144</v>
      </c>
      <c r="C61" s="15"/>
      <c r="F61" s="18">
        <v>50463870.719999999</v>
      </c>
      <c r="G61" s="18"/>
      <c r="H61" s="18">
        <v>68711574.430000007</v>
      </c>
      <c r="I61" s="18"/>
      <c r="J61" s="18">
        <v>45888721.670000002</v>
      </c>
      <c r="K61" s="18"/>
      <c r="L61" s="18">
        <v>60348287.950000018</v>
      </c>
      <c r="N61" s="18"/>
      <c r="O61" s="106"/>
    </row>
    <row r="62" spans="1:15">
      <c r="A62" s="15"/>
      <c r="B62" s="15" t="s">
        <v>325</v>
      </c>
      <c r="C62" s="15"/>
      <c r="F62" s="18">
        <v>3987785.7299999995</v>
      </c>
      <c r="G62" s="18"/>
      <c r="H62" s="18">
        <v>4893681.8599999994</v>
      </c>
      <c r="I62" s="18"/>
      <c r="J62" s="18">
        <v>3701005.8399999989</v>
      </c>
      <c r="K62" s="18"/>
      <c r="L62" s="18">
        <v>4468631.9499999993</v>
      </c>
      <c r="N62" s="18"/>
      <c r="O62" s="106"/>
    </row>
    <row r="63" spans="1:15">
      <c r="A63" s="15"/>
      <c r="B63" s="15" t="s">
        <v>37</v>
      </c>
      <c r="C63" s="15"/>
      <c r="F63" s="18">
        <v>15980514.029999999</v>
      </c>
      <c r="G63" s="18"/>
      <c r="H63" s="18">
        <v>17310544.109999973</v>
      </c>
      <c r="I63" s="18"/>
      <c r="J63" s="18">
        <v>14918095.65</v>
      </c>
      <c r="K63" s="18"/>
      <c r="L63" s="18">
        <v>15991756.489999972</v>
      </c>
      <c r="N63" s="18"/>
      <c r="O63" s="106"/>
    </row>
    <row r="64" spans="1:15">
      <c r="A64" s="15"/>
      <c r="B64" s="15"/>
      <c r="C64" s="15" t="s">
        <v>330</v>
      </c>
      <c r="D64" s="281"/>
      <c r="F64" s="26">
        <f>SUM(F61:F63)</f>
        <v>70432170.479999989</v>
      </c>
      <c r="G64" s="18"/>
      <c r="H64" s="26">
        <f>SUM(H61:H63)</f>
        <v>90915800.399999976</v>
      </c>
      <c r="I64" s="18"/>
      <c r="J64" s="26">
        <f>SUM(J61:J63)</f>
        <v>64507823.159999996</v>
      </c>
      <c r="K64" s="18"/>
      <c r="L64" s="26">
        <f>SUM(L61:L63)</f>
        <v>80808676.389999986</v>
      </c>
      <c r="N64" s="18"/>
      <c r="O64" s="106"/>
    </row>
    <row r="65" spans="1:15">
      <c r="A65" s="15" t="s">
        <v>331</v>
      </c>
      <c r="B65" s="15"/>
      <c r="C65" s="15"/>
      <c r="D65" s="281"/>
      <c r="F65" s="18">
        <f>F59-F64</f>
        <v>1183808.6800000221</v>
      </c>
      <c r="G65" s="18"/>
      <c r="H65" s="18">
        <f>H59-H64</f>
        <v>1692182.5700000525</v>
      </c>
      <c r="I65" s="18"/>
      <c r="J65" s="18">
        <f>J59-J64</f>
        <v>2442512.5500000045</v>
      </c>
      <c r="K65" s="18"/>
      <c r="L65" s="18">
        <f>L59-L64</f>
        <v>4439743.0700000226</v>
      </c>
      <c r="N65" s="18"/>
      <c r="O65" s="106"/>
    </row>
    <row r="66" spans="1:15">
      <c r="B66" s="15" t="s">
        <v>38</v>
      </c>
      <c r="C66" s="15"/>
      <c r="D66" s="285"/>
      <c r="F66" s="18">
        <v>412463.11999999988</v>
      </c>
      <c r="G66" s="18"/>
      <c r="H66" s="18">
        <v>938487.33999999985</v>
      </c>
      <c r="I66" s="18"/>
      <c r="J66" s="18">
        <v>225826.03000000003</v>
      </c>
      <c r="K66" s="18"/>
      <c r="L66" s="18">
        <v>918850.11999999965</v>
      </c>
      <c r="N66" s="18"/>
      <c r="O66" s="106"/>
    </row>
    <row r="67" spans="1:15">
      <c r="A67" s="15" t="s">
        <v>311</v>
      </c>
      <c r="B67" s="15"/>
      <c r="C67" s="15"/>
      <c r="F67" s="282">
        <f>F65-F66</f>
        <v>771345.56000002217</v>
      </c>
      <c r="G67" s="18"/>
      <c r="H67" s="282">
        <f>H65-H66</f>
        <v>753695.2300000526</v>
      </c>
      <c r="I67" s="18"/>
      <c r="J67" s="282">
        <f>J65-J66</f>
        <v>2216686.5200000042</v>
      </c>
      <c r="K67" s="18"/>
      <c r="L67" s="282">
        <f>L65-L66</f>
        <v>3520892.950000023</v>
      </c>
      <c r="N67" s="18"/>
      <c r="O67" s="106"/>
    </row>
    <row r="68" spans="1:15">
      <c r="A68" s="15" t="s">
        <v>183</v>
      </c>
      <c r="B68" s="15"/>
      <c r="C68" s="15"/>
      <c r="D68" s="285" t="s">
        <v>341</v>
      </c>
      <c r="F68" s="34">
        <v>-396783.79</v>
      </c>
      <c r="G68" s="18"/>
      <c r="H68" s="34">
        <v>226687.77</v>
      </c>
      <c r="I68" s="18"/>
      <c r="J68" s="34">
        <v>-362674.81999999995</v>
      </c>
      <c r="K68" s="18"/>
      <c r="L68" s="34">
        <v>757627.96</v>
      </c>
      <c r="N68" s="18"/>
      <c r="O68" s="106"/>
    </row>
    <row r="69" spans="1:15" ht="20.399999999999999" thickBot="1">
      <c r="A69" s="5" t="s">
        <v>332</v>
      </c>
      <c r="B69" s="15"/>
      <c r="C69" s="15"/>
      <c r="F69" s="27">
        <f>F67-F68</f>
        <v>1168129.3500000222</v>
      </c>
      <c r="G69" s="18"/>
      <c r="H69" s="27">
        <f>H67-H68</f>
        <v>527007.46000005258</v>
      </c>
      <c r="I69" s="18"/>
      <c r="J69" s="27">
        <f>J67-J68</f>
        <v>2579361.340000004</v>
      </c>
      <c r="K69" s="18"/>
      <c r="L69" s="27">
        <f>L67-L68</f>
        <v>2763264.990000023</v>
      </c>
      <c r="N69" s="18"/>
      <c r="O69" s="106"/>
    </row>
    <row r="70" spans="1:15" ht="20.399999999999999" thickTop="1">
      <c r="A70" s="15"/>
      <c r="B70" s="15"/>
      <c r="C70" s="15"/>
      <c r="D70" s="164"/>
      <c r="F70" s="290">
        <f>F69/F59</f>
        <v>1.631101555408828E-2</v>
      </c>
      <c r="G70" s="290" t="e">
        <f t="shared" ref="G70:L70" si="0">G69/G59</f>
        <v>#DIV/0!</v>
      </c>
      <c r="H70" s="290">
        <f t="shared" si="0"/>
        <v>5.6907346764130959E-3</v>
      </c>
      <c r="I70" s="290" t="e">
        <f t="shared" si="0"/>
        <v>#DIV/0!</v>
      </c>
      <c r="J70" s="290">
        <f t="shared" si="0"/>
        <v>3.8526488517887134E-2</v>
      </c>
      <c r="K70" s="290" t="e">
        <f t="shared" si="0"/>
        <v>#DIV/0!</v>
      </c>
      <c r="L70" s="290">
        <f t="shared" si="0"/>
        <v>3.2414266534250447E-2</v>
      </c>
      <c r="O70" s="291"/>
    </row>
    <row r="71" spans="1:15">
      <c r="A71" s="7" t="s">
        <v>147</v>
      </c>
      <c r="B71" s="7"/>
      <c r="C71" s="7"/>
      <c r="F71" s="18"/>
      <c r="G71" s="18"/>
      <c r="H71" s="8"/>
      <c r="I71" s="18"/>
      <c r="J71" s="8"/>
      <c r="K71" s="18"/>
      <c r="L71" s="18"/>
    </row>
    <row r="72" spans="1:15">
      <c r="A72" s="7"/>
      <c r="B72" s="7" t="s">
        <v>148</v>
      </c>
      <c r="C72" s="7"/>
      <c r="F72" s="18">
        <f>F69</f>
        <v>1168129.3500000222</v>
      </c>
      <c r="G72" s="18"/>
      <c r="H72" s="8">
        <f>H69</f>
        <v>527007.46000005258</v>
      </c>
      <c r="I72" s="18"/>
      <c r="J72" s="8">
        <f>J69</f>
        <v>2579361.340000004</v>
      </c>
      <c r="K72" s="18"/>
      <c r="L72" s="8">
        <f>L69</f>
        <v>2763264.990000023</v>
      </c>
    </row>
    <row r="73" spans="1:15">
      <c r="A73" s="7"/>
      <c r="B73" s="1" t="s">
        <v>128</v>
      </c>
      <c r="C73" s="1"/>
      <c r="F73" s="18">
        <v>0</v>
      </c>
      <c r="G73" s="18"/>
      <c r="H73" s="18">
        <v>0</v>
      </c>
      <c r="I73" s="18"/>
      <c r="J73" s="18">
        <v>0</v>
      </c>
      <c r="K73" s="18"/>
      <c r="L73" s="18">
        <v>0</v>
      </c>
    </row>
    <row r="74" spans="1:15" ht="20.399999999999999" thickBot="1">
      <c r="A74" s="15"/>
      <c r="B74" s="15"/>
      <c r="C74" s="15"/>
      <c r="F74" s="38">
        <f>SUM(F72:F73)</f>
        <v>1168129.3500000222</v>
      </c>
      <c r="G74" s="18"/>
      <c r="H74" s="38">
        <f>SUM(H72:H73)</f>
        <v>527007.46000005258</v>
      </c>
      <c r="I74" s="18"/>
      <c r="J74" s="38">
        <f>SUM(J72:J73)</f>
        <v>2579361.340000004</v>
      </c>
      <c r="K74" s="18"/>
      <c r="L74" s="38">
        <f>SUM(L72:L73)</f>
        <v>2763264.990000023</v>
      </c>
    </row>
    <row r="75" spans="1:15" ht="20.399999999999999" thickTop="1">
      <c r="A75" s="15"/>
      <c r="B75" s="15"/>
      <c r="C75" s="15"/>
      <c r="F75" s="18"/>
      <c r="G75" s="18"/>
      <c r="H75" s="18"/>
      <c r="I75" s="18"/>
      <c r="J75" s="18"/>
      <c r="K75" s="18"/>
      <c r="L75" s="18"/>
    </row>
    <row r="76" spans="1:15">
      <c r="A76" s="15" t="s">
        <v>149</v>
      </c>
      <c r="B76" s="15"/>
      <c r="C76" s="15"/>
      <c r="F76" s="8">
        <f>F74/F77</f>
        <v>5.433159767441964E-3</v>
      </c>
      <c r="G76" s="8"/>
      <c r="H76" s="8">
        <f>H74/H77</f>
        <v>3.2937966250003287E-3</v>
      </c>
      <c r="I76" s="8"/>
      <c r="J76" s="8">
        <f>J74/J77</f>
        <v>1.1997029488372111E-2</v>
      </c>
      <c r="K76" s="8"/>
      <c r="L76" s="8">
        <f>L74/L77</f>
        <v>1.7270406187500142E-2</v>
      </c>
    </row>
    <row r="77" spans="1:15">
      <c r="A77" s="7" t="s">
        <v>20</v>
      </c>
      <c r="B77" s="15"/>
      <c r="C77" s="15"/>
      <c r="F77" s="45">
        <v>215000000</v>
      </c>
      <c r="G77" s="8"/>
      <c r="H77" s="45">
        <v>160000000</v>
      </c>
      <c r="I77" s="8"/>
      <c r="J77" s="45">
        <f>J33</f>
        <v>215000000</v>
      </c>
      <c r="K77" s="8"/>
      <c r="L77" s="45">
        <v>160000000</v>
      </c>
    </row>
    <row r="78" spans="1:15">
      <c r="A78" s="20"/>
      <c r="B78" s="20"/>
      <c r="C78" s="14"/>
      <c r="F78" s="18"/>
      <c r="G78" s="18"/>
      <c r="H78" s="18"/>
      <c r="I78" s="18"/>
      <c r="J78" s="18"/>
      <c r="K78" s="18"/>
      <c r="L78" s="18"/>
    </row>
    <row r="79" spans="1:15">
      <c r="A79" s="22" t="s">
        <v>105</v>
      </c>
      <c r="D79" s="5"/>
      <c r="F79" s="18"/>
      <c r="G79" s="18"/>
      <c r="H79" s="18"/>
      <c r="I79" s="18"/>
      <c r="J79" s="18"/>
      <c r="K79" s="18"/>
      <c r="L79" s="18"/>
    </row>
    <row r="80" spans="1:15">
      <c r="A80" s="22"/>
      <c r="D80" s="5"/>
      <c r="F80" s="18"/>
      <c r="G80" s="18"/>
      <c r="H80" s="18"/>
      <c r="I80" s="18"/>
      <c r="J80" s="18"/>
      <c r="K80" s="18"/>
      <c r="L80" s="18"/>
    </row>
    <row r="81" spans="1:12">
      <c r="A81" s="22"/>
      <c r="D81" s="5"/>
      <c r="F81" s="18"/>
      <c r="G81" s="18"/>
      <c r="H81" s="18"/>
      <c r="I81" s="18"/>
      <c r="J81" s="18"/>
      <c r="K81" s="18"/>
      <c r="L81" s="18"/>
    </row>
    <row r="82" spans="1:12">
      <c r="A82" s="22"/>
      <c r="D82" s="5"/>
      <c r="F82" s="18"/>
      <c r="G82" s="18"/>
      <c r="H82" s="18"/>
      <c r="I82" s="18"/>
      <c r="J82" s="18"/>
      <c r="K82" s="18"/>
      <c r="L82" s="18"/>
    </row>
    <row r="83" spans="1:12">
      <c r="A83" s="22"/>
      <c r="D83" s="5"/>
      <c r="F83" s="18"/>
      <c r="G83" s="18"/>
      <c r="H83" s="18"/>
      <c r="I83" s="18"/>
      <c r="J83" s="18"/>
      <c r="K83" s="18"/>
      <c r="L83" s="18"/>
    </row>
    <row r="84" spans="1:12">
      <c r="A84" s="1" t="s">
        <v>35</v>
      </c>
      <c r="B84" s="1"/>
      <c r="C84" s="1"/>
      <c r="D84" s="1"/>
      <c r="E84" s="1"/>
      <c r="F84" s="1"/>
      <c r="G84" s="1"/>
      <c r="H84" s="5" t="s">
        <v>35</v>
      </c>
      <c r="I84" s="1"/>
      <c r="J84" s="1"/>
      <c r="L84" s="1"/>
    </row>
    <row r="85" spans="1:12">
      <c r="A85" s="1" t="s">
        <v>41</v>
      </c>
      <c r="B85" s="1" t="s">
        <v>69</v>
      </c>
      <c r="C85" s="1" t="s">
        <v>85</v>
      </c>
      <c r="D85" s="1"/>
      <c r="E85" s="1"/>
      <c r="F85" s="1"/>
      <c r="G85" s="1"/>
      <c r="H85" s="5" t="s">
        <v>146</v>
      </c>
      <c r="I85" s="1"/>
      <c r="J85" s="1"/>
      <c r="L85" s="1"/>
    </row>
    <row r="86" spans="1:12">
      <c r="A86" s="1"/>
      <c r="B86" s="1"/>
      <c r="C86" s="1"/>
      <c r="D86" s="1"/>
      <c r="E86" s="1"/>
      <c r="F86" s="1"/>
      <c r="G86" s="1"/>
      <c r="I86" s="1"/>
      <c r="J86" s="1"/>
      <c r="L86" s="1"/>
    </row>
    <row r="87" spans="1:12">
      <c r="A87" s="319">
        <v>7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</row>
    <row r="88" spans="1:1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</row>
    <row r="89" spans="1:12">
      <c r="A89" s="1"/>
      <c r="B89" s="1"/>
      <c r="C89" s="1"/>
      <c r="D89" s="1"/>
      <c r="E89" s="1"/>
      <c r="F89" s="1"/>
      <c r="G89" s="1"/>
      <c r="I89" s="1"/>
      <c r="J89" s="1"/>
      <c r="L89" s="1"/>
    </row>
  </sheetData>
  <mergeCells count="19">
    <mergeCell ref="J1:L1"/>
    <mergeCell ref="A35:F35"/>
    <mergeCell ref="F6:L6"/>
    <mergeCell ref="J45:L45"/>
    <mergeCell ref="A3:L3"/>
    <mergeCell ref="A4:L4"/>
    <mergeCell ref="A5:L5"/>
    <mergeCell ref="A87:L87"/>
    <mergeCell ref="F7:H7"/>
    <mergeCell ref="A47:L47"/>
    <mergeCell ref="A48:L48"/>
    <mergeCell ref="A49:L49"/>
    <mergeCell ref="F50:L50"/>
    <mergeCell ref="A44:L44"/>
    <mergeCell ref="F51:H51"/>
    <mergeCell ref="J51:L51"/>
    <mergeCell ref="F52:H52"/>
    <mergeCell ref="J52:L52"/>
    <mergeCell ref="J7:L7"/>
  </mergeCells>
  <pageMargins left="0.51181102362204722" right="0" top="0.74803149606299213" bottom="0" header="0.51181102362204722" footer="0"/>
  <pageSetup paperSize="9" scale="87" orientation="portrait" r:id="rId1"/>
  <rowBreaks count="1" manualBreakCount="1">
    <brk id="4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AA92"/>
  <sheetViews>
    <sheetView view="pageBreakPreview" zoomScaleNormal="100" zoomScaleSheetLayoutView="100" workbookViewId="0"/>
  </sheetViews>
  <sheetFormatPr defaultColWidth="8.375" defaultRowHeight="19.8"/>
  <cols>
    <col min="1" max="1" width="8.375" style="14"/>
    <col min="2" max="2" width="3.25" style="14" customWidth="1"/>
    <col min="3" max="3" width="4" style="14" customWidth="1"/>
    <col min="4" max="4" width="2.375" style="14" customWidth="1"/>
    <col min="5" max="5" width="3.75" style="14" customWidth="1"/>
    <col min="6" max="6" width="9.25" style="14" customWidth="1"/>
    <col min="7" max="7" width="18.375" style="14" customWidth="1"/>
    <col min="8" max="8" width="7.125" style="14" hidden="1" customWidth="1"/>
    <col min="9" max="9" width="0.875" style="14" customWidth="1"/>
    <col min="10" max="10" width="14.75" style="71" customWidth="1"/>
    <col min="11" max="11" width="0.875" style="14" customWidth="1"/>
    <col min="12" max="12" width="14.25" style="14" customWidth="1"/>
    <col min="13" max="13" width="1.25" style="14" customWidth="1"/>
    <col min="14" max="14" width="14.375" style="14" customWidth="1"/>
    <col min="15" max="15" width="1" style="51" customWidth="1"/>
    <col min="16" max="16" width="14.625" style="2" customWidth="1"/>
    <col min="17" max="17" width="4" style="14" customWidth="1"/>
    <col min="18" max="18" width="4.875" style="14" bestFit="1" customWidth="1"/>
    <col min="19" max="19" width="14.125" style="14" bestFit="1" customWidth="1"/>
    <col min="20" max="20" width="2.875" style="14" bestFit="1" customWidth="1"/>
    <col min="21" max="21" width="17.125" style="50" customWidth="1"/>
    <col min="22" max="22" width="16" style="14" customWidth="1"/>
    <col min="23" max="16384" width="8.375" style="14"/>
  </cols>
  <sheetData>
    <row r="1" spans="1:27">
      <c r="N1" s="323" t="s">
        <v>308</v>
      </c>
      <c r="O1" s="323"/>
      <c r="P1" s="323"/>
    </row>
    <row r="2" spans="1:27">
      <c r="N2" s="276"/>
      <c r="O2" s="276"/>
      <c r="P2" s="276"/>
    </row>
    <row r="3" spans="1:27" ht="21.75" customHeight="1">
      <c r="A3" s="328" t="str">
        <f>+'conso PL'!A3:L3</f>
        <v>บริษัท โรงพยาบาลอินเตอร์เมดิคัล แคร์ แอนด์ แล็บ จำกัด (มหาชน) และบริษัทย่อย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27">
      <c r="B4" s="328" t="s">
        <v>125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27">
      <c r="B5" s="328" t="s">
        <v>350</v>
      </c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</row>
    <row r="6" spans="1:27" ht="18.75" customHeight="1">
      <c r="B6" s="51"/>
      <c r="C6" s="51"/>
      <c r="D6" s="51"/>
      <c r="E6" s="51"/>
      <c r="F6" s="51"/>
      <c r="G6" s="51"/>
      <c r="H6" s="51"/>
      <c r="I6" s="51"/>
      <c r="J6" s="327" t="s">
        <v>14</v>
      </c>
      <c r="K6" s="327"/>
      <c r="L6" s="327"/>
      <c r="M6" s="327"/>
      <c r="N6" s="327"/>
      <c r="O6" s="327"/>
      <c r="P6" s="327"/>
    </row>
    <row r="7" spans="1:27" ht="18.600000000000001" customHeight="1">
      <c r="B7" s="51"/>
      <c r="C7" s="51"/>
      <c r="D7" s="51"/>
      <c r="E7" s="51"/>
      <c r="F7" s="51"/>
      <c r="G7" s="51"/>
      <c r="H7" s="51"/>
      <c r="I7" s="51"/>
      <c r="J7" s="325" t="s">
        <v>103</v>
      </c>
      <c r="K7" s="325"/>
      <c r="L7" s="325"/>
      <c r="M7" s="325"/>
      <c r="N7" s="326" t="s">
        <v>126</v>
      </c>
      <c r="O7" s="326"/>
      <c r="P7" s="326"/>
      <c r="V7" s="12"/>
      <c r="W7" s="12"/>
      <c r="X7" s="12"/>
      <c r="Y7" s="52"/>
      <c r="Z7" s="53"/>
      <c r="AA7" s="52"/>
    </row>
    <row r="8" spans="1:27" ht="18.75" customHeight="1">
      <c r="B8" s="51"/>
      <c r="C8" s="51"/>
      <c r="D8" s="51"/>
      <c r="E8" s="51"/>
      <c r="F8" s="51"/>
      <c r="G8" s="51"/>
      <c r="H8" s="54" t="s">
        <v>18</v>
      </c>
      <c r="I8" s="51"/>
      <c r="J8" s="169" t="str">
        <f>'conso PL'!F8</f>
        <v>30 กันยายน 2563</v>
      </c>
      <c r="K8" s="170"/>
      <c r="L8" s="169" t="str">
        <f>'conso PL'!H8</f>
        <v>30 กันยายน 2562</v>
      </c>
      <c r="M8" s="171"/>
      <c r="N8" s="169" t="str">
        <f>'conso PL'!J8</f>
        <v>30 กันยายน 2563</v>
      </c>
      <c r="O8" s="5"/>
      <c r="P8" s="153" t="str">
        <f>'conso PL'!L8</f>
        <v>30 กันยายน 2562</v>
      </c>
    </row>
    <row r="9" spans="1:27" ht="18.75" customHeight="1">
      <c r="B9" s="51"/>
      <c r="C9" s="51"/>
      <c r="D9" s="51"/>
      <c r="E9" s="51"/>
      <c r="F9" s="51"/>
      <c r="G9" s="51"/>
      <c r="H9" s="51"/>
      <c r="I9" s="51"/>
      <c r="J9" s="31"/>
      <c r="K9" s="53"/>
      <c r="L9" s="57"/>
      <c r="M9" s="57"/>
      <c r="N9" s="57"/>
      <c r="O9" s="57"/>
      <c r="P9" s="57"/>
    </row>
    <row r="10" spans="1:27" ht="18.75" customHeight="1">
      <c r="B10" s="14" t="s">
        <v>194</v>
      </c>
      <c r="H10" s="11"/>
      <c r="I10" s="11"/>
      <c r="J10" s="58">
        <f>+'conso PL'!F30</f>
        <v>-23788602.130185027</v>
      </c>
      <c r="K10" s="1"/>
      <c r="L10" s="58">
        <f>+'conso PL'!H30</f>
        <v>6717702.9900000272</v>
      </c>
      <c r="M10" s="1"/>
      <c r="N10" s="58">
        <f>+'conso PL'!J28</f>
        <v>-18585962.330185033</v>
      </c>
      <c r="O10" s="59"/>
      <c r="P10" s="58">
        <f>+'conso PL'!L28</f>
        <v>3616230.7900000289</v>
      </c>
    </row>
    <row r="11" spans="1:27" ht="18.75" customHeight="1">
      <c r="H11" s="11"/>
      <c r="I11" s="11"/>
      <c r="J11" s="58"/>
      <c r="K11" s="1"/>
      <c r="L11" s="31"/>
      <c r="M11" s="31"/>
      <c r="N11" s="58"/>
      <c r="O11" s="59"/>
      <c r="P11" s="58"/>
    </row>
    <row r="12" spans="1:27" ht="18.75" customHeight="1">
      <c r="C12" s="14" t="s">
        <v>195</v>
      </c>
      <c r="D12" s="1"/>
      <c r="H12" s="11"/>
      <c r="I12" s="11"/>
      <c r="J12" s="64">
        <v>0</v>
      </c>
      <c r="K12" s="1"/>
      <c r="L12" s="64">
        <v>0</v>
      </c>
      <c r="M12" s="1"/>
      <c r="N12" s="64">
        <v>0</v>
      </c>
      <c r="O12" s="59"/>
      <c r="P12" s="64">
        <v>0</v>
      </c>
    </row>
    <row r="13" spans="1:27" ht="18.75" customHeight="1">
      <c r="H13" s="11"/>
      <c r="I13" s="11"/>
      <c r="J13" s="58"/>
      <c r="K13" s="1"/>
      <c r="L13" s="58"/>
      <c r="M13" s="1"/>
      <c r="N13" s="58"/>
      <c r="O13" s="59"/>
      <c r="P13" s="58"/>
    </row>
    <row r="14" spans="1:27" ht="18.75" customHeight="1" thickBot="1">
      <c r="B14" s="14" t="s">
        <v>196</v>
      </c>
      <c r="H14" s="11"/>
      <c r="I14" s="11"/>
      <c r="J14" s="65">
        <f>J12+J10</f>
        <v>-23788602.130185027</v>
      </c>
      <c r="K14" s="58" t="e">
        <v>#REF!</v>
      </c>
      <c r="L14" s="65">
        <f>L12+L10</f>
        <v>6717702.9900000272</v>
      </c>
      <c r="M14" s="58"/>
      <c r="N14" s="65">
        <f>N12+N10</f>
        <v>-18585962.330185033</v>
      </c>
      <c r="O14" s="58" t="e">
        <v>#REF!</v>
      </c>
      <c r="P14" s="65">
        <f>P12+P10</f>
        <v>3616230.7900000289</v>
      </c>
    </row>
    <row r="15" spans="1:27" ht="18.75" customHeight="1" thickTop="1">
      <c r="H15" s="11"/>
      <c r="I15" s="11"/>
      <c r="J15" s="58"/>
      <c r="K15" s="58"/>
      <c r="L15" s="58"/>
      <c r="M15" s="58"/>
      <c r="N15" s="58"/>
      <c r="O15" s="58"/>
      <c r="P15" s="58"/>
    </row>
    <row r="16" spans="1:27" ht="18.75" customHeight="1">
      <c r="B16" s="14" t="s">
        <v>197</v>
      </c>
      <c r="H16" s="11"/>
      <c r="I16" s="11"/>
      <c r="J16" s="58"/>
      <c r="K16" s="1"/>
      <c r="L16" s="59"/>
      <c r="M16" s="1"/>
      <c r="N16" s="58"/>
      <c r="O16" s="59"/>
      <c r="P16" s="59"/>
    </row>
    <row r="17" spans="2:22">
      <c r="C17" s="14" t="s">
        <v>127</v>
      </c>
      <c r="H17" s="11"/>
      <c r="I17" s="11"/>
      <c r="J17" s="58">
        <f>+J14-J18</f>
        <v>-23788602.130185027</v>
      </c>
      <c r="K17" s="1"/>
      <c r="L17" s="58">
        <f>+L14-L18</f>
        <v>6717702.9900000272</v>
      </c>
      <c r="M17" s="1"/>
      <c r="N17" s="58">
        <f>+N14-N18</f>
        <v>-18585962.330185033</v>
      </c>
      <c r="O17" s="59"/>
      <c r="P17" s="58">
        <f>+P14-P18</f>
        <v>3616230.7900000289</v>
      </c>
      <c r="S17" s="66"/>
    </row>
    <row r="18" spans="2:22">
      <c r="C18" s="14" t="s">
        <v>128</v>
      </c>
      <c r="H18" s="11"/>
      <c r="I18" s="11"/>
      <c r="J18" s="61">
        <v>0</v>
      </c>
      <c r="K18" s="1"/>
      <c r="L18" s="61">
        <v>0</v>
      </c>
      <c r="M18" s="1"/>
      <c r="N18" s="61">
        <v>0</v>
      </c>
      <c r="O18" s="59"/>
      <c r="P18" s="61">
        <v>0</v>
      </c>
      <c r="S18" s="66"/>
      <c r="U18" s="61"/>
    </row>
    <row r="19" spans="2:22" ht="18.75" customHeight="1" thickBot="1">
      <c r="H19" s="11"/>
      <c r="I19" s="11"/>
      <c r="J19" s="67">
        <f>+J17+J18</f>
        <v>-23788602.130185027</v>
      </c>
      <c r="K19" s="1"/>
      <c r="L19" s="67">
        <f>+L18+L17</f>
        <v>6717702.9900000272</v>
      </c>
      <c r="M19" s="1"/>
      <c r="N19" s="67">
        <f>+N18+N17</f>
        <v>-18585962.330185033</v>
      </c>
      <c r="O19" s="59"/>
      <c r="P19" s="67">
        <f>+P18+P17</f>
        <v>3616230.7900000289</v>
      </c>
      <c r="S19" s="68"/>
      <c r="V19" s="68"/>
    </row>
    <row r="20" spans="2:22" ht="18.75" customHeight="1" thickTop="1">
      <c r="H20" s="11"/>
      <c r="I20" s="11"/>
      <c r="J20" s="69"/>
      <c r="K20" s="1"/>
      <c r="L20" s="59"/>
      <c r="M20" s="1"/>
      <c r="N20" s="59"/>
      <c r="O20" s="59"/>
      <c r="P20" s="59"/>
    </row>
    <row r="21" spans="2:22" ht="18.75" customHeight="1">
      <c r="B21" s="22" t="s">
        <v>309</v>
      </c>
      <c r="C21" s="5"/>
      <c r="D21" s="5"/>
      <c r="E21" s="5"/>
      <c r="H21" s="1"/>
      <c r="I21" s="1"/>
      <c r="J21" s="32"/>
      <c r="K21" s="1"/>
      <c r="L21" s="59"/>
      <c r="M21" s="1"/>
      <c r="N21" s="70"/>
      <c r="O21" s="70"/>
      <c r="P21" s="70"/>
    </row>
    <row r="22" spans="2:22" ht="18.75" customHeight="1">
      <c r="H22" s="1"/>
      <c r="I22" s="1"/>
      <c r="J22" s="32"/>
      <c r="K22" s="1"/>
      <c r="L22" s="59"/>
      <c r="M22" s="1"/>
      <c r="N22" s="70"/>
      <c r="O22" s="70"/>
      <c r="P22" s="70"/>
    </row>
    <row r="23" spans="2:22" ht="18.75" customHeight="1">
      <c r="H23" s="1"/>
      <c r="I23" s="1"/>
      <c r="J23" s="32"/>
      <c r="K23" s="1"/>
      <c r="L23" s="59"/>
      <c r="M23" s="1"/>
      <c r="N23" s="70"/>
      <c r="O23" s="70"/>
      <c r="P23" s="70"/>
    </row>
    <row r="24" spans="2:22" ht="18.75" customHeight="1">
      <c r="H24" s="1"/>
      <c r="I24" s="1"/>
      <c r="J24" s="32"/>
      <c r="K24" s="1"/>
      <c r="L24" s="59"/>
      <c r="M24" s="1"/>
      <c r="N24" s="70"/>
      <c r="O24" s="70"/>
      <c r="P24" s="70"/>
    </row>
    <row r="25" spans="2:22" ht="18.75" customHeight="1">
      <c r="H25" s="1"/>
      <c r="I25" s="1"/>
      <c r="J25" s="32"/>
      <c r="K25" s="1"/>
      <c r="L25" s="59"/>
      <c r="M25" s="1"/>
      <c r="N25" s="70"/>
      <c r="O25" s="70"/>
      <c r="P25" s="70"/>
    </row>
    <row r="26" spans="2:22" ht="18.75" customHeight="1">
      <c r="H26" s="1"/>
      <c r="I26" s="1"/>
      <c r="J26" s="32"/>
      <c r="K26" s="1"/>
      <c r="L26" s="59"/>
      <c r="M26" s="1"/>
      <c r="N26" s="70"/>
      <c r="O26" s="70"/>
      <c r="P26" s="70"/>
    </row>
    <row r="27" spans="2:22" ht="18.75" customHeight="1">
      <c r="H27" s="1"/>
      <c r="I27" s="1"/>
      <c r="J27" s="32"/>
      <c r="K27" s="1"/>
      <c r="L27" s="59"/>
      <c r="M27" s="1"/>
      <c r="N27" s="70"/>
      <c r="O27" s="70"/>
      <c r="P27" s="70"/>
    </row>
    <row r="28" spans="2:22" ht="18.75" customHeight="1">
      <c r="H28" s="1"/>
      <c r="I28" s="1"/>
      <c r="J28" s="32"/>
      <c r="K28" s="1"/>
      <c r="L28" s="59"/>
      <c r="M28" s="1"/>
      <c r="N28" s="70"/>
      <c r="O28" s="70"/>
      <c r="P28" s="70"/>
    </row>
    <row r="29" spans="2:22" ht="18.75" customHeight="1">
      <c r="H29" s="1"/>
      <c r="I29" s="1"/>
      <c r="J29" s="32"/>
      <c r="K29" s="1"/>
      <c r="L29" s="59"/>
      <c r="M29" s="1"/>
      <c r="N29" s="70"/>
      <c r="O29" s="70"/>
      <c r="P29" s="70"/>
    </row>
    <row r="30" spans="2:22" ht="18.75" customHeight="1">
      <c r="H30" s="1"/>
      <c r="I30" s="1"/>
      <c r="J30" s="32"/>
      <c r="K30" s="1"/>
      <c r="L30" s="59"/>
      <c r="M30" s="1"/>
      <c r="N30" s="70"/>
      <c r="O30" s="70"/>
      <c r="P30" s="70"/>
    </row>
    <row r="31" spans="2:22" ht="18.75" customHeight="1">
      <c r="H31" s="1"/>
      <c r="I31" s="1"/>
      <c r="J31" s="32"/>
      <c r="K31" s="1"/>
      <c r="L31" s="59"/>
      <c r="M31" s="1"/>
      <c r="N31" s="70"/>
      <c r="O31" s="70"/>
      <c r="P31" s="70"/>
    </row>
    <row r="32" spans="2:22" ht="18.75" customHeight="1">
      <c r="H32" s="1"/>
      <c r="I32" s="1"/>
      <c r="J32" s="32"/>
      <c r="K32" s="1"/>
      <c r="L32" s="59"/>
      <c r="M32" s="1"/>
      <c r="N32" s="70"/>
      <c r="O32" s="70"/>
      <c r="P32" s="70"/>
    </row>
    <row r="33" spans="1:16" ht="18.75" customHeight="1">
      <c r="H33" s="1"/>
      <c r="I33" s="1"/>
      <c r="J33" s="32"/>
      <c r="K33" s="1"/>
      <c r="L33" s="59"/>
      <c r="M33" s="1"/>
      <c r="N33" s="70"/>
      <c r="O33" s="70"/>
      <c r="P33" s="70"/>
    </row>
    <row r="34" spans="1:16" ht="18.75" customHeight="1">
      <c r="H34" s="1"/>
      <c r="I34" s="1"/>
      <c r="J34" s="32"/>
      <c r="K34" s="1"/>
      <c r="L34" s="59"/>
      <c r="M34" s="1"/>
      <c r="N34" s="70"/>
      <c r="O34" s="70"/>
      <c r="P34" s="70"/>
    </row>
    <row r="35" spans="1:16" ht="18.75" customHeight="1">
      <c r="H35" s="1"/>
      <c r="I35" s="1"/>
      <c r="J35" s="32"/>
      <c r="K35" s="1"/>
      <c r="L35" s="59"/>
      <c r="M35" s="1"/>
      <c r="N35" s="70"/>
      <c r="O35" s="70"/>
      <c r="P35" s="70"/>
    </row>
    <row r="36" spans="1:16" ht="18.75" customHeight="1">
      <c r="H36" s="1"/>
      <c r="I36" s="1"/>
      <c r="J36" s="32"/>
      <c r="K36" s="1"/>
      <c r="L36" s="59"/>
      <c r="M36" s="1"/>
      <c r="N36" s="70"/>
      <c r="O36" s="70"/>
      <c r="P36" s="70"/>
    </row>
    <row r="37" spans="1:16" ht="18.75" customHeight="1">
      <c r="H37" s="1"/>
      <c r="I37" s="1"/>
      <c r="J37" s="32"/>
      <c r="K37" s="1"/>
      <c r="L37" s="59"/>
      <c r="M37" s="1"/>
      <c r="N37" s="70"/>
      <c r="O37" s="70"/>
      <c r="P37" s="70"/>
    </row>
    <row r="38" spans="1:16" ht="18.75" customHeight="1">
      <c r="H38" s="1"/>
      <c r="I38" s="1"/>
      <c r="J38" s="32"/>
      <c r="K38" s="1"/>
      <c r="L38" s="59"/>
      <c r="M38" s="1"/>
      <c r="N38" s="70"/>
      <c r="O38" s="70"/>
      <c r="P38" s="70"/>
    </row>
    <row r="39" spans="1:16" s="1" customFormat="1"/>
    <row r="40" spans="1:16" s="1" customFormat="1"/>
    <row r="41" spans="1:16" s="1" customFormat="1">
      <c r="B41" s="1" t="s">
        <v>35</v>
      </c>
      <c r="L41" s="5" t="s">
        <v>35</v>
      </c>
      <c r="M41" s="5"/>
    </row>
    <row r="42" spans="1:16" s="1" customFormat="1" ht="21" customHeight="1">
      <c r="D42" s="1" t="s">
        <v>85</v>
      </c>
      <c r="L42" s="324" t="s">
        <v>95</v>
      </c>
      <c r="M42" s="324"/>
      <c r="N42" s="324"/>
      <c r="O42" s="324"/>
      <c r="P42" s="324"/>
    </row>
    <row r="43" spans="1:16" s="1" customFormat="1">
      <c r="L43" s="5"/>
      <c r="M43" s="5"/>
    </row>
    <row r="44" spans="1:16" s="1" customFormat="1">
      <c r="L44" s="5"/>
      <c r="M44" s="5"/>
    </row>
    <row r="45" spans="1:16" s="1" customFormat="1">
      <c r="L45" s="5"/>
      <c r="M45" s="5"/>
    </row>
    <row r="46" spans="1:16" s="1" customFormat="1">
      <c r="L46" s="5"/>
      <c r="M46" s="5"/>
    </row>
    <row r="47" spans="1:16" ht="18.75" customHeight="1">
      <c r="A47" s="319">
        <v>6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</row>
    <row r="49" spans="1:16" ht="20.100000000000001" customHeight="1">
      <c r="N49" s="323" t="s">
        <v>130</v>
      </c>
      <c r="O49" s="323"/>
      <c r="P49" s="323"/>
    </row>
    <row r="51" spans="1:16" ht="21.75" customHeight="1">
      <c r="A51" s="328" t="str">
        <f>A3</f>
        <v>บริษัท โรงพยาบาลอินเตอร์เมดิคัล แคร์ แอนด์ แล็บ จำกัด (มหาชน) และบริษัทย่อย</v>
      </c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</row>
    <row r="52" spans="1:16">
      <c r="B52" s="328" t="s">
        <v>125</v>
      </c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</row>
    <row r="53" spans="1:16">
      <c r="B53" s="328" t="s">
        <v>355</v>
      </c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</row>
    <row r="54" spans="1:16">
      <c r="B54" s="51"/>
      <c r="C54" s="51"/>
      <c r="D54" s="51"/>
      <c r="E54" s="51"/>
      <c r="F54" s="51"/>
      <c r="G54" s="51"/>
      <c r="H54" s="51"/>
      <c r="I54" s="51"/>
      <c r="J54" s="327" t="s">
        <v>14</v>
      </c>
      <c r="K54" s="327"/>
      <c r="L54" s="327"/>
      <c r="M54" s="327"/>
      <c r="N54" s="327"/>
      <c r="O54" s="327"/>
      <c r="P54" s="327"/>
    </row>
    <row r="55" spans="1:16">
      <c r="B55" s="51"/>
      <c r="C55" s="51"/>
      <c r="D55" s="51"/>
      <c r="E55" s="51"/>
      <c r="F55" s="51"/>
      <c r="G55" s="51"/>
      <c r="H55" s="51"/>
      <c r="I55" s="51"/>
      <c r="J55" s="325" t="s">
        <v>103</v>
      </c>
      <c r="K55" s="325"/>
      <c r="L55" s="325"/>
      <c r="M55" s="325"/>
      <c r="N55" s="326" t="s">
        <v>126</v>
      </c>
      <c r="O55" s="326"/>
      <c r="P55" s="326"/>
    </row>
    <row r="56" spans="1:16">
      <c r="B56" s="51"/>
      <c r="C56" s="51"/>
      <c r="D56" s="51"/>
      <c r="E56" s="51"/>
      <c r="F56" s="51"/>
      <c r="G56" s="51"/>
      <c r="H56" s="54" t="s">
        <v>18</v>
      </c>
      <c r="I56" s="51"/>
      <c r="J56" s="55" t="str">
        <f>J8</f>
        <v>30 กันยายน 2563</v>
      </c>
      <c r="K56" s="53"/>
      <c r="L56" s="21" t="str">
        <f>L8</f>
        <v>30 กันยายน 2562</v>
      </c>
      <c r="M56" s="53"/>
      <c r="N56" s="55" t="str">
        <f>N8</f>
        <v>30 กันยายน 2563</v>
      </c>
      <c r="O56" s="53"/>
      <c r="P56" s="21" t="str">
        <f>P8</f>
        <v>30 กันยายน 2562</v>
      </c>
    </row>
    <row r="57" spans="1:16">
      <c r="B57" s="51"/>
      <c r="C57" s="51"/>
      <c r="D57" s="51"/>
      <c r="E57" s="51"/>
      <c r="F57" s="51"/>
      <c r="G57" s="51"/>
      <c r="H57" s="51"/>
      <c r="I57" s="51"/>
      <c r="J57" s="51"/>
      <c r="K57" s="1"/>
      <c r="L57" s="57"/>
      <c r="M57" s="22"/>
      <c r="N57" s="56"/>
      <c r="O57" s="57"/>
      <c r="P57" s="57"/>
    </row>
    <row r="58" spans="1:16">
      <c r="B58" s="14" t="s">
        <v>194</v>
      </c>
      <c r="H58" s="11"/>
      <c r="I58" s="11"/>
      <c r="J58" s="58">
        <f>'conso PL'!F69</f>
        <v>1168129.3500000222</v>
      </c>
      <c r="K58" s="1"/>
      <c r="L58" s="58">
        <f>'conso PL'!H69</f>
        <v>527007.46000005258</v>
      </c>
      <c r="M58" s="1"/>
      <c r="N58" s="58">
        <f>'conso PL'!J69</f>
        <v>2579361.340000004</v>
      </c>
      <c r="O58" s="59"/>
      <c r="P58" s="58">
        <f>'conso PL'!L69</f>
        <v>2763264.990000023</v>
      </c>
    </row>
    <row r="59" spans="1:16" ht="19.2" customHeight="1">
      <c r="H59" s="11"/>
      <c r="I59" s="11"/>
      <c r="J59" s="58"/>
      <c r="K59" s="1"/>
      <c r="L59" s="58"/>
      <c r="M59" s="1"/>
      <c r="N59" s="58"/>
      <c r="O59" s="59"/>
      <c r="P59" s="58"/>
    </row>
    <row r="60" spans="1:16">
      <c r="B60" s="14" t="s">
        <v>195</v>
      </c>
      <c r="C60" s="1"/>
      <c r="D60" s="1"/>
      <c r="H60" s="11"/>
      <c r="I60" s="11"/>
      <c r="J60" s="64">
        <v>0</v>
      </c>
      <c r="K60" s="1"/>
      <c r="L60" s="64">
        <v>0</v>
      </c>
      <c r="M60" s="1"/>
      <c r="N60" s="64">
        <v>0</v>
      </c>
      <c r="O60" s="59"/>
      <c r="P60" s="64">
        <v>0</v>
      </c>
    </row>
    <row r="61" spans="1:16">
      <c r="H61" s="11"/>
      <c r="I61" s="11"/>
      <c r="J61" s="58"/>
      <c r="K61" s="1"/>
      <c r="L61" s="58"/>
      <c r="M61" s="1"/>
      <c r="N61" s="58"/>
      <c r="O61" s="59"/>
      <c r="P61" s="58"/>
    </row>
    <row r="62" spans="1:16" ht="20.399999999999999" thickBot="1">
      <c r="B62" s="14" t="s">
        <v>196</v>
      </c>
      <c r="H62" s="11"/>
      <c r="I62" s="11"/>
      <c r="J62" s="65">
        <f>SUM(J58:J60)</f>
        <v>1168129.3500000222</v>
      </c>
      <c r="K62" s="58" t="e">
        <v>#REF!</v>
      </c>
      <c r="L62" s="65">
        <f>SUM(L58:L60)</f>
        <v>527007.46000005258</v>
      </c>
      <c r="M62" s="58"/>
      <c r="N62" s="65">
        <f>SUM(N58:N60)</f>
        <v>2579361.340000004</v>
      </c>
      <c r="O62" s="58" t="e">
        <v>#REF!</v>
      </c>
      <c r="P62" s="65">
        <f>SUM(P58:P60)</f>
        <v>2763264.990000023</v>
      </c>
    </row>
    <row r="63" spans="1:16" ht="20.399999999999999" thickTop="1">
      <c r="H63" s="11"/>
      <c r="I63" s="11"/>
      <c r="J63" s="58"/>
      <c r="K63" s="58"/>
      <c r="L63" s="58"/>
      <c r="M63" s="58"/>
      <c r="N63" s="58"/>
      <c r="O63" s="58"/>
      <c r="P63" s="58"/>
    </row>
    <row r="64" spans="1:16">
      <c r="B64" s="14" t="s">
        <v>197</v>
      </c>
      <c r="H64" s="11"/>
      <c r="I64" s="11"/>
      <c r="J64" s="58"/>
      <c r="K64" s="1"/>
      <c r="L64" s="59"/>
      <c r="M64" s="1"/>
      <c r="N64" s="58"/>
      <c r="O64" s="59"/>
      <c r="P64" s="59"/>
    </row>
    <row r="65" spans="2:16">
      <c r="C65" s="14" t="s">
        <v>127</v>
      </c>
      <c r="H65" s="11"/>
      <c r="I65" s="11"/>
      <c r="J65" s="58">
        <f>+J62-J66</f>
        <v>1168129.3500000222</v>
      </c>
      <c r="K65" s="1"/>
      <c r="L65" s="58">
        <f>+L62-L66</f>
        <v>527007.46000005258</v>
      </c>
      <c r="M65" s="1"/>
      <c r="N65" s="58">
        <f>+N62-N66</f>
        <v>2579361.340000004</v>
      </c>
      <c r="O65" s="59"/>
      <c r="P65" s="58">
        <f>+P62-P66</f>
        <v>2763264.990000023</v>
      </c>
    </row>
    <row r="66" spans="2:16">
      <c r="C66" s="14" t="s">
        <v>128</v>
      </c>
      <c r="H66" s="11"/>
      <c r="I66" s="11"/>
      <c r="J66" s="61">
        <v>0</v>
      </c>
      <c r="K66" s="1"/>
      <c r="L66" s="61">
        <v>0</v>
      </c>
      <c r="M66" s="1"/>
      <c r="N66" s="61">
        <v>0</v>
      </c>
      <c r="O66" s="59"/>
      <c r="P66" s="61">
        <v>0</v>
      </c>
    </row>
    <row r="67" spans="2:16" ht="20.399999999999999" thickBot="1">
      <c r="H67" s="11"/>
      <c r="I67" s="11"/>
      <c r="J67" s="67">
        <f>+J65+J66</f>
        <v>1168129.3500000222</v>
      </c>
      <c r="K67" s="1"/>
      <c r="L67" s="67">
        <f>+L66+L65</f>
        <v>527007.46000005258</v>
      </c>
      <c r="M67" s="1"/>
      <c r="N67" s="67">
        <f>+N66+N65</f>
        <v>2579361.340000004</v>
      </c>
      <c r="O67" s="59"/>
      <c r="P67" s="67">
        <f>+P66+P65</f>
        <v>2763264.990000023</v>
      </c>
    </row>
    <row r="68" spans="2:16" ht="20.399999999999999" thickTop="1">
      <c r="H68" s="11"/>
      <c r="I68" s="11"/>
      <c r="J68" s="69"/>
      <c r="K68" s="1"/>
      <c r="L68" s="59"/>
      <c r="M68" s="1"/>
      <c r="N68" s="59"/>
      <c r="O68" s="59"/>
      <c r="P68" s="59"/>
    </row>
    <row r="69" spans="2:16">
      <c r="B69" s="22" t="s">
        <v>105</v>
      </c>
      <c r="C69" s="5"/>
      <c r="D69" s="5"/>
      <c r="E69" s="5"/>
      <c r="H69" s="1"/>
      <c r="I69" s="1"/>
      <c r="J69" s="32"/>
      <c r="K69" s="1"/>
      <c r="L69" s="59"/>
      <c r="M69" s="1"/>
      <c r="N69" s="70"/>
      <c r="O69" s="70"/>
      <c r="P69" s="70"/>
    </row>
    <row r="70" spans="2:16">
      <c r="H70" s="1"/>
      <c r="I70" s="1"/>
      <c r="J70" s="32"/>
      <c r="K70" s="1"/>
      <c r="L70" s="59"/>
      <c r="M70" s="1"/>
      <c r="N70" s="70"/>
      <c r="O70" s="70"/>
      <c r="P70" s="70"/>
    </row>
    <row r="71" spans="2:16">
      <c r="H71" s="1"/>
      <c r="I71" s="1"/>
      <c r="J71" s="32"/>
      <c r="K71" s="1"/>
      <c r="L71" s="59"/>
      <c r="M71" s="1"/>
      <c r="N71" s="70"/>
      <c r="O71" s="70"/>
      <c r="P71" s="70"/>
    </row>
    <row r="72" spans="2:16">
      <c r="H72" s="1"/>
      <c r="I72" s="1"/>
      <c r="J72" s="32"/>
      <c r="K72" s="1"/>
      <c r="L72" s="59"/>
      <c r="M72" s="1"/>
      <c r="N72" s="70"/>
      <c r="O72" s="70"/>
      <c r="P72" s="70"/>
    </row>
    <row r="73" spans="2:16">
      <c r="H73" s="1"/>
      <c r="I73" s="1"/>
      <c r="J73" s="32"/>
      <c r="K73" s="1"/>
      <c r="L73" s="59"/>
      <c r="M73" s="1"/>
      <c r="N73" s="70"/>
      <c r="O73" s="70"/>
      <c r="P73" s="70"/>
    </row>
    <row r="74" spans="2:16">
      <c r="H74" s="1"/>
      <c r="I74" s="1"/>
      <c r="J74" s="32"/>
      <c r="K74" s="1"/>
      <c r="L74" s="59"/>
      <c r="M74" s="1"/>
      <c r="N74" s="70"/>
      <c r="O74" s="70"/>
      <c r="P74" s="70"/>
    </row>
    <row r="75" spans="2:16">
      <c r="H75" s="1"/>
      <c r="I75" s="1"/>
      <c r="J75" s="32"/>
      <c r="K75" s="1"/>
      <c r="L75" s="59"/>
      <c r="M75" s="1"/>
      <c r="N75" s="70"/>
      <c r="O75" s="70"/>
      <c r="P75" s="70"/>
    </row>
    <row r="76" spans="2:16">
      <c r="H76" s="1"/>
      <c r="I76" s="1"/>
      <c r="J76" s="32"/>
      <c r="K76" s="1"/>
      <c r="L76" s="59"/>
      <c r="M76" s="1"/>
      <c r="N76" s="70"/>
      <c r="O76" s="70"/>
      <c r="P76" s="70"/>
    </row>
    <row r="77" spans="2:16">
      <c r="H77" s="1"/>
      <c r="I77" s="1"/>
      <c r="J77" s="32"/>
      <c r="K77" s="1"/>
      <c r="L77" s="59"/>
      <c r="M77" s="1"/>
      <c r="N77" s="70"/>
      <c r="O77" s="70"/>
      <c r="P77" s="70"/>
    </row>
    <row r="78" spans="2:16">
      <c r="H78" s="1"/>
      <c r="I78" s="1"/>
      <c r="J78" s="32"/>
      <c r="K78" s="1"/>
      <c r="L78" s="59"/>
      <c r="M78" s="1"/>
      <c r="N78" s="70"/>
      <c r="O78" s="70"/>
      <c r="P78" s="70"/>
    </row>
    <row r="79" spans="2:16">
      <c r="H79" s="1"/>
      <c r="I79" s="1"/>
      <c r="J79" s="32"/>
      <c r="K79" s="1"/>
      <c r="L79" s="59"/>
      <c r="M79" s="1"/>
      <c r="N79" s="70"/>
      <c r="O79" s="70"/>
      <c r="P79" s="70"/>
    </row>
    <row r="80" spans="2:16">
      <c r="H80" s="1"/>
      <c r="I80" s="1"/>
      <c r="J80" s="32"/>
      <c r="K80" s="1"/>
      <c r="L80" s="59"/>
      <c r="M80" s="1"/>
      <c r="N80" s="70"/>
      <c r="O80" s="70"/>
      <c r="P80" s="70"/>
    </row>
    <row r="81" spans="1:16">
      <c r="H81" s="1"/>
      <c r="I81" s="1"/>
      <c r="J81" s="32"/>
      <c r="K81" s="1"/>
      <c r="L81" s="59"/>
      <c r="M81" s="1"/>
      <c r="N81" s="70"/>
      <c r="O81" s="70"/>
      <c r="P81" s="70"/>
    </row>
    <row r="82" spans="1:16">
      <c r="H82" s="1"/>
      <c r="I82" s="1"/>
      <c r="J82" s="32"/>
      <c r="K82" s="1"/>
      <c r="L82" s="59"/>
      <c r="M82" s="1"/>
      <c r="N82" s="70"/>
      <c r="O82" s="70"/>
      <c r="P82" s="70"/>
    </row>
    <row r="83" spans="1:16">
      <c r="H83" s="1"/>
      <c r="I83" s="1"/>
      <c r="J83" s="32"/>
      <c r="K83" s="1"/>
      <c r="L83" s="59"/>
      <c r="M83" s="1"/>
      <c r="N83" s="70"/>
      <c r="O83" s="70"/>
      <c r="P83" s="70"/>
    </row>
    <row r="84" spans="1:16">
      <c r="J84" s="14"/>
      <c r="O84" s="14"/>
      <c r="P84" s="14"/>
    </row>
    <row r="85" spans="1:16">
      <c r="J85" s="14"/>
      <c r="O85" s="14"/>
      <c r="P85" s="14"/>
    </row>
    <row r="86" spans="1:16">
      <c r="B86" s="1" t="s">
        <v>35</v>
      </c>
      <c r="C86" s="1"/>
      <c r="D86" s="1"/>
      <c r="E86" s="1"/>
      <c r="F86" s="1"/>
      <c r="G86" s="1"/>
      <c r="H86" s="1"/>
      <c r="I86" s="1"/>
      <c r="J86" s="1"/>
      <c r="K86" s="1"/>
      <c r="L86" s="5" t="s">
        <v>35</v>
      </c>
      <c r="M86" s="5"/>
      <c r="N86" s="1"/>
      <c r="O86" s="1"/>
      <c r="P86" s="1"/>
    </row>
    <row r="87" spans="1:16">
      <c r="B87" s="1" t="s">
        <v>41</v>
      </c>
      <c r="C87" s="1"/>
      <c r="D87" s="1" t="s">
        <v>85</v>
      </c>
      <c r="E87" s="1"/>
      <c r="F87" s="1"/>
      <c r="G87" s="1"/>
      <c r="H87" s="1"/>
      <c r="I87" s="1"/>
      <c r="J87" s="1"/>
      <c r="K87" s="1"/>
      <c r="L87" s="5" t="s">
        <v>146</v>
      </c>
      <c r="M87" s="5"/>
      <c r="N87" s="1"/>
      <c r="O87" s="1"/>
      <c r="P87" s="1"/>
    </row>
    <row r="88" spans="1:16"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  <c r="M88" s="5"/>
      <c r="N88" s="1"/>
      <c r="O88" s="1"/>
      <c r="P88" s="1"/>
    </row>
    <row r="89" spans="1:16"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  <c r="M89" s="5"/>
      <c r="N89" s="1"/>
      <c r="O89" s="1"/>
      <c r="P89" s="1"/>
    </row>
    <row r="90" spans="1:16"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1"/>
      <c r="O90" s="1"/>
      <c r="P90" s="1"/>
    </row>
    <row r="91" spans="1:16"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1"/>
      <c r="O91" s="1"/>
      <c r="P91" s="1"/>
    </row>
    <row r="92" spans="1:16" ht="21.75" customHeight="1">
      <c r="A92" s="319" t="s">
        <v>344</v>
      </c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O92" s="319"/>
      <c r="P92" s="319"/>
    </row>
  </sheetData>
  <mergeCells count="17">
    <mergeCell ref="N1:P1"/>
    <mergeCell ref="J6:P6"/>
    <mergeCell ref="J7:M7"/>
    <mergeCell ref="N7:P7"/>
    <mergeCell ref="B4:P4"/>
    <mergeCell ref="B5:P5"/>
    <mergeCell ref="A3:P3"/>
    <mergeCell ref="L42:P42"/>
    <mergeCell ref="A92:P92"/>
    <mergeCell ref="A47:P47"/>
    <mergeCell ref="J55:M55"/>
    <mergeCell ref="N55:P55"/>
    <mergeCell ref="J54:P54"/>
    <mergeCell ref="N49:P49"/>
    <mergeCell ref="B52:P52"/>
    <mergeCell ref="B53:P53"/>
    <mergeCell ref="A51:P51"/>
  </mergeCells>
  <pageMargins left="0.70866141732283472" right="0" top="0.74803149606299213" bottom="0" header="0.31496062992125984" footer="0"/>
  <pageSetup paperSize="9" scale="86" orientation="portrait" r:id="rId1"/>
  <rowBreaks count="1" manualBreakCount="1">
    <brk id="48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/>
  <dimension ref="A1:W139"/>
  <sheetViews>
    <sheetView view="pageBreakPreview" zoomScale="90" zoomScaleNormal="100" zoomScaleSheetLayoutView="90" workbookViewId="0"/>
  </sheetViews>
  <sheetFormatPr defaultColWidth="9.125" defaultRowHeight="19.8"/>
  <cols>
    <col min="1" max="1" width="2.25" style="7" customWidth="1"/>
    <col min="2" max="2" width="2.75" style="7" customWidth="1"/>
    <col min="3" max="3" width="2.125" style="7" customWidth="1"/>
    <col min="4" max="4" width="54.25" style="7" customWidth="1"/>
    <col min="5" max="5" width="1.5" style="11" customWidth="1"/>
    <col min="6" max="6" width="16" style="157" customWidth="1"/>
    <col min="7" max="7" width="1.125" style="157" customWidth="1"/>
    <col min="8" max="8" width="15.375" style="157" customWidth="1"/>
    <col min="9" max="9" width="1.125" style="157" customWidth="1"/>
    <col min="10" max="10" width="16" style="157" customWidth="1"/>
    <col min="11" max="11" width="1" style="7" customWidth="1"/>
    <col min="12" max="12" width="16.25" style="7" customWidth="1"/>
    <col min="13" max="13" width="11.375" style="7" bestFit="1" customWidth="1"/>
    <col min="14" max="14" width="17.375" style="7" customWidth="1"/>
    <col min="15" max="15" width="10.125" style="7" bestFit="1" customWidth="1"/>
    <col min="16" max="16" width="9.125" style="7"/>
    <col min="17" max="17" width="11.125" style="7" bestFit="1" customWidth="1"/>
    <col min="18" max="16384" width="9.125" style="7"/>
  </cols>
  <sheetData>
    <row r="1" spans="1:23">
      <c r="J1" s="321" t="s">
        <v>308</v>
      </c>
      <c r="K1" s="321"/>
      <c r="L1" s="321"/>
    </row>
    <row r="2" spans="1:23">
      <c r="E2" s="273"/>
      <c r="J2" s="275"/>
      <c r="K2" s="275"/>
      <c r="L2" s="275"/>
    </row>
    <row r="3" spans="1:23">
      <c r="A3" s="298" t="str">
        <f>'conso PL'!A3:L3</f>
        <v>บริษัท โรงพยาบาลอินเตอร์เมดิคัล แคร์ แอนด์ แล็บ จำกัด (มหาชน) และบริษัทย่อย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>
      <c r="A4" s="333" t="s">
        <v>106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23">
      <c r="A5" s="328" t="s">
        <v>350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14"/>
      <c r="N5" s="14"/>
      <c r="O5" s="14"/>
      <c r="P5" s="14"/>
      <c r="Q5" s="14"/>
      <c r="R5" s="14"/>
    </row>
    <row r="6" spans="1:23">
      <c r="A6" s="108"/>
      <c r="B6" s="108"/>
      <c r="C6" s="108"/>
      <c r="D6" s="108"/>
      <c r="E6" s="108"/>
      <c r="F6" s="330" t="s">
        <v>14</v>
      </c>
      <c r="G6" s="330"/>
      <c r="H6" s="330"/>
      <c r="I6" s="330"/>
      <c r="J6" s="330"/>
      <c r="K6" s="330"/>
      <c r="L6" s="330"/>
    </row>
    <row r="7" spans="1:23">
      <c r="F7" s="329" t="s">
        <v>103</v>
      </c>
      <c r="G7" s="329"/>
      <c r="H7" s="329"/>
      <c r="I7" s="329"/>
      <c r="J7" s="330" t="s">
        <v>104</v>
      </c>
      <c r="K7" s="330"/>
      <c r="L7" s="330"/>
    </row>
    <row r="8" spans="1:23">
      <c r="F8" s="298" t="s">
        <v>350</v>
      </c>
      <c r="G8" s="332"/>
      <c r="H8" s="332"/>
      <c r="I8" s="332"/>
      <c r="J8" s="332"/>
      <c r="K8" s="332"/>
      <c r="L8" s="332"/>
    </row>
    <row r="9" spans="1:23" ht="18.75" customHeight="1">
      <c r="E9" s="156"/>
      <c r="F9" s="272" t="s">
        <v>310</v>
      </c>
      <c r="G9" s="197"/>
      <c r="H9" s="190" t="s">
        <v>212</v>
      </c>
      <c r="I9" s="194"/>
      <c r="J9" s="190" t="s">
        <v>310</v>
      </c>
      <c r="K9" s="11"/>
      <c r="L9" s="82" t="s">
        <v>212</v>
      </c>
    </row>
    <row r="10" spans="1:23">
      <c r="A10" s="33" t="s">
        <v>107</v>
      </c>
      <c r="B10" s="33"/>
      <c r="C10" s="33"/>
      <c r="D10" s="33"/>
      <c r="F10" s="191"/>
      <c r="G10" s="191"/>
      <c r="H10" s="191"/>
      <c r="I10" s="191"/>
      <c r="J10" s="191"/>
      <c r="K10" s="33"/>
      <c r="L10" s="33"/>
    </row>
    <row r="11" spans="1:23">
      <c r="A11" s="33"/>
      <c r="B11" s="33" t="s">
        <v>335</v>
      </c>
      <c r="C11" s="33"/>
      <c r="D11" s="33"/>
      <c r="E11" s="83"/>
      <c r="F11" s="184">
        <f>+'conso PL'!F25</f>
        <v>-23788602.130185027</v>
      </c>
      <c r="G11" s="184"/>
      <c r="H11" s="184">
        <f>+'conso PL'!H25</f>
        <v>6717702.9900000272</v>
      </c>
      <c r="I11" s="184"/>
      <c r="J11" s="184">
        <f>+'conso PL'!J25</f>
        <v>-18585962.330185033</v>
      </c>
      <c r="K11" s="25"/>
      <c r="L11" s="25">
        <f>+'conso PL'!L25</f>
        <v>3616230.7900000289</v>
      </c>
    </row>
    <row r="12" spans="1:23">
      <c r="A12" s="33"/>
      <c r="B12" s="33" t="s">
        <v>336</v>
      </c>
      <c r="C12" s="33"/>
      <c r="D12" s="33"/>
      <c r="E12" s="83"/>
      <c r="F12" s="184"/>
      <c r="G12" s="184"/>
      <c r="H12" s="184"/>
      <c r="I12" s="184"/>
      <c r="J12" s="184"/>
      <c r="K12" s="25"/>
      <c r="L12" s="25"/>
    </row>
    <row r="13" spans="1:23">
      <c r="A13" s="33"/>
      <c r="B13" s="33"/>
      <c r="C13" s="33"/>
      <c r="D13" s="33" t="s">
        <v>108</v>
      </c>
      <c r="E13" s="83"/>
      <c r="F13" s="184">
        <v>13727856.83</v>
      </c>
      <c r="G13" s="184"/>
      <c r="H13" s="184">
        <v>13498541.34</v>
      </c>
      <c r="I13" s="184"/>
      <c r="J13" s="184">
        <v>10671298.02</v>
      </c>
      <c r="K13" s="25"/>
      <c r="L13" s="25">
        <v>10416829.699999999</v>
      </c>
    </row>
    <row r="14" spans="1:23">
      <c r="A14" s="33"/>
      <c r="B14" s="33"/>
      <c r="C14" s="33"/>
      <c r="D14" s="33" t="s">
        <v>313</v>
      </c>
      <c r="E14" s="259"/>
      <c r="F14" s="184">
        <v>4810145.25</v>
      </c>
      <c r="G14" s="184"/>
      <c r="H14" s="184">
        <v>0</v>
      </c>
      <c r="I14" s="184"/>
      <c r="J14" s="184">
        <v>3378665.12</v>
      </c>
      <c r="K14" s="25"/>
      <c r="L14" s="25">
        <v>0</v>
      </c>
    </row>
    <row r="15" spans="1:23" hidden="1">
      <c r="A15" s="33"/>
      <c r="B15" s="33"/>
      <c r="C15" s="33"/>
      <c r="D15" s="33" t="s">
        <v>204</v>
      </c>
      <c r="E15" s="83"/>
      <c r="F15" s="184">
        <v>0</v>
      </c>
      <c r="G15" s="184"/>
      <c r="H15" s="184">
        <v>0</v>
      </c>
      <c r="I15" s="184"/>
      <c r="J15" s="184">
        <v>0</v>
      </c>
      <c r="K15" s="25"/>
      <c r="L15" s="25">
        <v>0</v>
      </c>
    </row>
    <row r="16" spans="1:23">
      <c r="A16" s="33"/>
      <c r="B16" s="33"/>
      <c r="C16" s="33"/>
      <c r="D16" s="33" t="s">
        <v>205</v>
      </c>
      <c r="E16" s="83"/>
      <c r="F16" s="184">
        <v>644391.26</v>
      </c>
      <c r="G16" s="184"/>
      <c r="H16" s="184">
        <v>213406.06</v>
      </c>
      <c r="I16" s="184"/>
      <c r="J16" s="184">
        <v>644391.26</v>
      </c>
      <c r="K16" s="25"/>
      <c r="L16" s="25">
        <v>213406.06</v>
      </c>
    </row>
    <row r="17" spans="1:12">
      <c r="A17" s="33"/>
      <c r="B17" s="33"/>
      <c r="C17" s="33"/>
      <c r="D17" s="33" t="s">
        <v>159</v>
      </c>
      <c r="E17" s="83"/>
      <c r="F17" s="184">
        <v>-203373.58</v>
      </c>
      <c r="G17" s="184"/>
      <c r="H17" s="184">
        <v>0</v>
      </c>
      <c r="I17" s="184"/>
      <c r="J17" s="184">
        <v>-147299.81</v>
      </c>
      <c r="K17" s="25"/>
      <c r="L17" s="25">
        <v>0</v>
      </c>
    </row>
    <row r="18" spans="1:12">
      <c r="A18" s="33"/>
      <c r="B18" s="33"/>
      <c r="C18" s="33"/>
      <c r="D18" s="33" t="s">
        <v>345</v>
      </c>
      <c r="E18" s="83"/>
      <c r="F18" s="184">
        <v>361456.85</v>
      </c>
      <c r="G18" s="184"/>
      <c r="H18" s="184">
        <v>298232</v>
      </c>
      <c r="I18" s="184"/>
      <c r="J18" s="184">
        <v>154845</v>
      </c>
      <c r="K18" s="25"/>
      <c r="L18" s="25">
        <v>298232</v>
      </c>
    </row>
    <row r="19" spans="1:12">
      <c r="A19" s="33"/>
      <c r="B19" s="33"/>
      <c r="C19" s="33"/>
      <c r="D19" s="33" t="s">
        <v>217</v>
      </c>
      <c r="E19" s="166"/>
      <c r="F19" s="184">
        <v>0</v>
      </c>
      <c r="G19" s="184"/>
      <c r="H19" s="184">
        <v>-813520</v>
      </c>
      <c r="I19" s="184"/>
      <c r="J19" s="184">
        <v>0</v>
      </c>
      <c r="K19" s="25"/>
      <c r="L19" s="25">
        <v>-813520</v>
      </c>
    </row>
    <row r="20" spans="1:12" ht="21" customHeight="1">
      <c r="A20" s="33"/>
      <c r="B20" s="33"/>
      <c r="C20" s="33"/>
      <c r="D20" s="1" t="s">
        <v>329</v>
      </c>
      <c r="E20" s="264"/>
      <c r="F20" s="265">
        <v>1371384.9900000002</v>
      </c>
      <c r="G20" s="265"/>
      <c r="H20" s="265">
        <v>1271511.06</v>
      </c>
      <c r="I20" s="265"/>
      <c r="J20" s="265">
        <v>1182345.9900000002</v>
      </c>
      <c r="K20" s="20"/>
      <c r="L20" s="20">
        <v>1118582.06</v>
      </c>
    </row>
    <row r="21" spans="1:12" ht="21" customHeight="1">
      <c r="A21" s="33"/>
      <c r="B21" s="33"/>
      <c r="C21" s="33"/>
      <c r="D21" s="1" t="s">
        <v>320</v>
      </c>
      <c r="E21" s="264"/>
      <c r="F21" s="265">
        <v>1866370.1</v>
      </c>
      <c r="G21" s="265"/>
      <c r="H21" s="265">
        <v>0</v>
      </c>
      <c r="I21" s="265"/>
      <c r="J21" s="265">
        <v>1866370.1</v>
      </c>
      <c r="K21" s="20"/>
      <c r="L21" s="20">
        <v>0</v>
      </c>
    </row>
    <row r="22" spans="1:12">
      <c r="D22" s="33" t="s">
        <v>39</v>
      </c>
      <c r="F22" s="184">
        <v>-719842.39</v>
      </c>
      <c r="G22" s="184"/>
      <c r="H22" s="184">
        <v>1882817.88</v>
      </c>
      <c r="I22" s="184"/>
      <c r="J22" s="184">
        <v>-640712.22</v>
      </c>
      <c r="L22" s="25">
        <v>1085693.96</v>
      </c>
    </row>
    <row r="23" spans="1:12" ht="20.25" hidden="1" customHeight="1">
      <c r="A23" s="33"/>
      <c r="B23" s="33"/>
      <c r="C23" s="33"/>
      <c r="D23" s="33" t="s">
        <v>137</v>
      </c>
      <c r="E23" s="83"/>
      <c r="F23" s="184">
        <v>0</v>
      </c>
      <c r="G23" s="184"/>
      <c r="H23" s="184">
        <v>0</v>
      </c>
      <c r="I23" s="184"/>
      <c r="J23" s="184">
        <v>0</v>
      </c>
      <c r="K23" s="25"/>
      <c r="L23" s="25">
        <v>0</v>
      </c>
    </row>
    <row r="24" spans="1:12">
      <c r="A24" s="33"/>
      <c r="B24" s="33"/>
      <c r="C24" s="33"/>
      <c r="D24" s="33" t="s">
        <v>38</v>
      </c>
      <c r="E24" s="83"/>
      <c r="F24" s="187">
        <v>1228561.94</v>
      </c>
      <c r="G24" s="184"/>
      <c r="H24" s="187">
        <v>2743219.54</v>
      </c>
      <c r="I24" s="184"/>
      <c r="J24" s="187">
        <v>752557.1</v>
      </c>
      <c r="K24" s="25"/>
      <c r="L24" s="63">
        <v>2681452.7200000002</v>
      </c>
    </row>
    <row r="25" spans="1:12">
      <c r="A25" s="33"/>
      <c r="B25" s="33"/>
      <c r="C25" s="33"/>
      <c r="D25" s="33"/>
      <c r="E25" s="161"/>
      <c r="F25" s="192"/>
      <c r="G25" s="184"/>
      <c r="H25" s="192"/>
      <c r="I25" s="184"/>
      <c r="J25" s="192"/>
      <c r="K25" s="25"/>
      <c r="L25" s="155"/>
    </row>
    <row r="26" spans="1:12">
      <c r="A26" s="33"/>
      <c r="B26" s="33" t="s">
        <v>213</v>
      </c>
      <c r="C26" s="33"/>
      <c r="D26" s="33"/>
      <c r="E26" s="83"/>
      <c r="F26" s="184"/>
      <c r="G26" s="184"/>
      <c r="H26" s="184"/>
      <c r="I26" s="184"/>
      <c r="J26" s="184"/>
      <c r="K26" s="25"/>
      <c r="L26" s="25"/>
    </row>
    <row r="27" spans="1:12">
      <c r="A27" s="33"/>
      <c r="B27" s="163" t="s">
        <v>214</v>
      </c>
      <c r="C27" s="33"/>
      <c r="D27" s="33"/>
      <c r="E27" s="83"/>
      <c r="F27" s="184">
        <f>SUM(F11:F24)</f>
        <v>-701650.88018502714</v>
      </c>
      <c r="G27" s="184"/>
      <c r="H27" s="184">
        <f>SUM(H11:H24)</f>
        <v>25811910.870000023</v>
      </c>
      <c r="I27" s="184"/>
      <c r="J27" s="184">
        <f>SUM(J11:J24)</f>
        <v>-723501.77018503367</v>
      </c>
      <c r="K27" s="25"/>
      <c r="L27" s="25">
        <f>SUM(L11:L24)</f>
        <v>18616907.290000029</v>
      </c>
    </row>
    <row r="28" spans="1:12">
      <c r="A28" s="33"/>
      <c r="B28" s="33" t="s">
        <v>109</v>
      </c>
      <c r="C28" s="33"/>
      <c r="D28" s="33"/>
      <c r="E28" s="83"/>
      <c r="F28" s="193"/>
      <c r="G28" s="193"/>
      <c r="H28" s="193"/>
      <c r="I28" s="193"/>
      <c r="J28" s="193"/>
      <c r="K28" s="84"/>
      <c r="L28" s="84"/>
    </row>
    <row r="29" spans="1:12">
      <c r="A29" s="33"/>
      <c r="B29" s="33"/>
      <c r="C29" s="33" t="s">
        <v>110</v>
      </c>
      <c r="D29" s="33"/>
      <c r="E29" s="83"/>
      <c r="F29" s="184">
        <v>17407078.590000011</v>
      </c>
      <c r="G29" s="184"/>
      <c r="H29" s="184">
        <v>24021841.670000002</v>
      </c>
      <c r="I29" s="184"/>
      <c r="J29" s="184">
        <v>12043983.75</v>
      </c>
      <c r="K29" s="184"/>
      <c r="L29" s="184">
        <v>24890093.579999998</v>
      </c>
    </row>
    <row r="30" spans="1:12">
      <c r="A30" s="33"/>
      <c r="B30" s="33"/>
      <c r="C30" s="33" t="s">
        <v>333</v>
      </c>
      <c r="D30" s="33"/>
      <c r="E30" s="85"/>
      <c r="F30" s="184">
        <v>62606.490000000224</v>
      </c>
      <c r="G30" s="184"/>
      <c r="H30" s="184">
        <v>3270.09</v>
      </c>
      <c r="I30" s="184"/>
      <c r="J30" s="184">
        <v>74092.570000000065</v>
      </c>
      <c r="K30" s="184"/>
      <c r="L30" s="184">
        <v>-318421.74</v>
      </c>
    </row>
    <row r="31" spans="1:12">
      <c r="A31" s="33"/>
      <c r="B31" s="33"/>
      <c r="C31" s="33" t="s">
        <v>334</v>
      </c>
      <c r="D31" s="33"/>
      <c r="E31" s="85"/>
      <c r="F31" s="184">
        <v>-103205</v>
      </c>
      <c r="G31" s="184"/>
      <c r="H31" s="184">
        <v>-182707</v>
      </c>
      <c r="I31" s="184"/>
      <c r="J31" s="184">
        <v>-164215.46999999997</v>
      </c>
      <c r="K31" s="184"/>
      <c r="L31" s="184">
        <v>-128571.1</v>
      </c>
    </row>
    <row r="32" spans="1:12">
      <c r="A32" s="33"/>
      <c r="B32" s="33"/>
      <c r="C32" s="5" t="s">
        <v>321</v>
      </c>
      <c r="D32" s="33"/>
      <c r="E32" s="85"/>
      <c r="F32" s="184">
        <v>31077674.359999999</v>
      </c>
      <c r="G32" s="184"/>
      <c r="H32" s="184">
        <v>-15575474.4</v>
      </c>
      <c r="I32" s="184"/>
      <c r="J32" s="184">
        <v>30415461.579999998</v>
      </c>
      <c r="K32" s="184"/>
      <c r="L32" s="184">
        <v>-19233840</v>
      </c>
    </row>
    <row r="33" spans="1:13">
      <c r="A33" s="33"/>
      <c r="B33" s="33"/>
      <c r="C33" s="5" t="s">
        <v>175</v>
      </c>
      <c r="D33" s="33"/>
      <c r="E33" s="83"/>
      <c r="F33" s="184">
        <v>-10650886.609677987</v>
      </c>
      <c r="G33" s="184"/>
      <c r="H33" s="184">
        <v>-1556067.3</v>
      </c>
      <c r="I33" s="184"/>
      <c r="J33" s="184">
        <v>-11071112.729677986</v>
      </c>
      <c r="K33" s="25"/>
      <c r="L33" s="25">
        <v>-1108776.92</v>
      </c>
    </row>
    <row r="34" spans="1:13">
      <c r="A34" s="33"/>
      <c r="B34" s="33"/>
      <c r="C34" s="33" t="s">
        <v>0</v>
      </c>
      <c r="D34" s="33"/>
      <c r="E34" s="83"/>
      <c r="F34" s="184">
        <v>-3756160.4399999995</v>
      </c>
      <c r="G34" s="184"/>
      <c r="H34" s="184">
        <v>-1219426.8</v>
      </c>
      <c r="I34" s="184"/>
      <c r="J34" s="184">
        <v>-3287702.0800000019</v>
      </c>
      <c r="K34" s="25"/>
      <c r="L34" s="25">
        <v>0</v>
      </c>
    </row>
    <row r="35" spans="1:13">
      <c r="A35" s="33"/>
      <c r="B35" s="33"/>
      <c r="C35" s="33" t="s">
        <v>1</v>
      </c>
      <c r="D35" s="33"/>
      <c r="E35" s="25"/>
      <c r="F35" s="184">
        <v>681156.65999999992</v>
      </c>
      <c r="G35" s="184"/>
      <c r="H35" s="184">
        <v>-87493.759999999995</v>
      </c>
      <c r="I35" s="184"/>
      <c r="J35" s="184">
        <v>619156.65999999992</v>
      </c>
      <c r="K35" s="25"/>
      <c r="L35" s="25">
        <v>-49603.76</v>
      </c>
      <c r="M35" s="5"/>
    </row>
    <row r="36" spans="1:13">
      <c r="A36" s="33"/>
      <c r="B36" s="33" t="s">
        <v>111</v>
      </c>
      <c r="C36" s="33"/>
      <c r="D36" s="33"/>
      <c r="E36" s="83"/>
      <c r="F36" s="184"/>
      <c r="G36" s="184"/>
      <c r="H36" s="184"/>
      <c r="I36" s="184"/>
      <c r="J36" s="184"/>
      <c r="K36" s="25"/>
      <c r="L36" s="25"/>
    </row>
    <row r="37" spans="1:13" ht="19.2" customHeight="1">
      <c r="A37" s="33"/>
      <c r="B37" s="33"/>
      <c r="C37" s="33" t="s">
        <v>112</v>
      </c>
      <c r="D37" s="33"/>
      <c r="E37" s="83"/>
      <c r="F37" s="184">
        <v>-35166813.059999995</v>
      </c>
      <c r="G37" s="184"/>
      <c r="H37" s="184">
        <v>4039773.97</v>
      </c>
      <c r="I37" s="184"/>
      <c r="J37" s="184">
        <v>-33815660.630000003</v>
      </c>
      <c r="K37" s="25"/>
      <c r="L37" s="25">
        <v>4747331.1500000004</v>
      </c>
    </row>
    <row r="38" spans="1:13">
      <c r="A38" s="33"/>
      <c r="B38" s="33"/>
      <c r="C38" s="33" t="s">
        <v>2</v>
      </c>
      <c r="D38" s="33"/>
      <c r="E38" s="83"/>
      <c r="F38" s="187">
        <v>-1866919.73</v>
      </c>
      <c r="G38" s="184"/>
      <c r="H38" s="187">
        <v>1842193.4</v>
      </c>
      <c r="I38" s="184"/>
      <c r="J38" s="187">
        <v>-1267949.57</v>
      </c>
      <c r="K38" s="25"/>
      <c r="L38" s="63">
        <v>1668862.82</v>
      </c>
    </row>
    <row r="39" spans="1:13" s="33" customFormat="1">
      <c r="B39" s="33" t="s">
        <v>113</v>
      </c>
      <c r="E39" s="83"/>
      <c r="F39" s="184">
        <f>SUM(F27:F38)</f>
        <v>-3017119.6198629993</v>
      </c>
      <c r="G39" s="184"/>
      <c r="H39" s="184">
        <f>SUM(H27:H38)</f>
        <v>37097820.740000024</v>
      </c>
      <c r="I39" s="184"/>
      <c r="J39" s="184">
        <f>SUM(J27:J38)</f>
        <v>-7177447.6898630224</v>
      </c>
      <c r="K39" s="25"/>
      <c r="L39" s="25">
        <f>SUM(L27:L38)</f>
        <v>29083981.320000023</v>
      </c>
    </row>
    <row r="40" spans="1:13" s="33" customFormat="1">
      <c r="C40" s="33" t="s">
        <v>114</v>
      </c>
      <c r="E40" s="83"/>
      <c r="F40" s="184">
        <v>-1228561.94</v>
      </c>
      <c r="G40" s="184"/>
      <c r="H40" s="184">
        <v>-2813810.36</v>
      </c>
      <c r="I40" s="184"/>
      <c r="J40" s="184">
        <v>-752557.1</v>
      </c>
      <c r="K40" s="25"/>
      <c r="L40" s="25">
        <v>-2752043.54</v>
      </c>
    </row>
    <row r="41" spans="1:13" s="33" customFormat="1">
      <c r="C41" s="33" t="s">
        <v>115</v>
      </c>
      <c r="E41" s="83"/>
      <c r="F41" s="184">
        <v>196192.75000000012</v>
      </c>
      <c r="G41" s="184"/>
      <c r="H41" s="184">
        <v>-6685407.0499999998</v>
      </c>
      <c r="I41" s="184"/>
      <c r="J41" s="184">
        <v>186221.99999999988</v>
      </c>
      <c r="K41" s="25"/>
      <c r="L41" s="25">
        <v>-5978973.6799999997</v>
      </c>
    </row>
    <row r="42" spans="1:13">
      <c r="A42" s="33"/>
      <c r="B42" s="33"/>
      <c r="C42" s="33"/>
      <c r="D42" s="33" t="s">
        <v>116</v>
      </c>
      <c r="E42" s="83"/>
      <c r="F42" s="185">
        <f>SUM(F39:F41)</f>
        <v>-4049488.8098629992</v>
      </c>
      <c r="G42" s="184"/>
      <c r="H42" s="185">
        <f>SUM(H39:H41)</f>
        <v>27598603.330000024</v>
      </c>
      <c r="I42" s="184"/>
      <c r="J42" s="185">
        <f>SUM(J39:J41)</f>
        <v>-7743782.789863022</v>
      </c>
      <c r="K42" s="25"/>
      <c r="L42" s="86">
        <f>SUM(L39:L41)</f>
        <v>20352964.100000024</v>
      </c>
    </row>
    <row r="43" spans="1:13">
      <c r="A43" s="33"/>
      <c r="B43" s="33"/>
      <c r="C43" s="33"/>
      <c r="D43" s="33"/>
      <c r="E43" s="83"/>
      <c r="F43" s="184"/>
      <c r="G43" s="184"/>
      <c r="H43" s="184"/>
      <c r="I43" s="184"/>
      <c r="J43" s="184"/>
      <c r="K43" s="25"/>
      <c r="L43" s="25"/>
    </row>
    <row r="44" spans="1:13">
      <c r="A44" s="22" t="s">
        <v>309</v>
      </c>
      <c r="B44" s="33"/>
      <c r="C44" s="33"/>
      <c r="D44" s="33"/>
      <c r="E44" s="83"/>
      <c r="F44" s="184"/>
      <c r="G44" s="184"/>
      <c r="H44" s="184"/>
      <c r="I44" s="184"/>
      <c r="J44" s="184"/>
      <c r="K44" s="25"/>
      <c r="L44" s="25"/>
    </row>
    <row r="45" spans="1:13">
      <c r="A45" s="22"/>
      <c r="B45" s="33"/>
      <c r="C45" s="33"/>
      <c r="D45" s="33"/>
      <c r="E45" s="289"/>
      <c r="F45" s="184"/>
      <c r="G45" s="184"/>
      <c r="H45" s="184"/>
      <c r="I45" s="184"/>
      <c r="J45" s="184"/>
      <c r="K45" s="25"/>
      <c r="L45" s="25"/>
    </row>
    <row r="46" spans="1:13">
      <c r="A46" s="22"/>
      <c r="B46" s="33"/>
      <c r="C46" s="33"/>
      <c r="D46" s="33"/>
      <c r="E46" s="289"/>
      <c r="F46" s="184"/>
      <c r="G46" s="184"/>
      <c r="H46" s="184"/>
      <c r="I46" s="184"/>
      <c r="J46" s="184"/>
      <c r="K46" s="25"/>
      <c r="L46" s="25"/>
    </row>
    <row r="47" spans="1:13">
      <c r="A47" s="1"/>
      <c r="B47" s="33"/>
      <c r="C47" s="33"/>
      <c r="D47" s="33"/>
      <c r="E47" s="83"/>
      <c r="F47" s="184"/>
      <c r="G47" s="184"/>
      <c r="H47" s="184"/>
      <c r="I47" s="184"/>
      <c r="J47" s="184"/>
      <c r="K47" s="25"/>
      <c r="L47" s="25"/>
    </row>
    <row r="48" spans="1:13">
      <c r="A48" s="1"/>
      <c r="B48" s="33"/>
      <c r="C48" s="33"/>
      <c r="D48" s="33"/>
      <c r="E48" s="83"/>
      <c r="F48" s="184"/>
      <c r="G48" s="184"/>
      <c r="H48" s="184"/>
      <c r="I48" s="184"/>
      <c r="J48" s="184"/>
      <c r="K48" s="25"/>
      <c r="L48" s="25"/>
    </row>
    <row r="49" spans="1:12" s="1" customFormat="1">
      <c r="A49" s="10" t="s">
        <v>215</v>
      </c>
      <c r="C49" s="11"/>
      <c r="D49" s="10"/>
      <c r="E49" s="11"/>
      <c r="F49" s="194"/>
      <c r="G49" s="194"/>
      <c r="H49" s="262" t="s">
        <v>215</v>
      </c>
      <c r="I49" s="194"/>
      <c r="J49" s="194"/>
      <c r="K49" s="11"/>
      <c r="L49" s="11"/>
    </row>
    <row r="50" spans="1:12">
      <c r="A50" s="33"/>
      <c r="B50" s="33"/>
      <c r="C50" s="33"/>
      <c r="D50" s="5" t="s">
        <v>85</v>
      </c>
      <c r="E50" s="33"/>
      <c r="G50" s="170"/>
      <c r="H50" s="170" t="s">
        <v>150</v>
      </c>
      <c r="I50" s="191"/>
      <c r="J50" s="191"/>
      <c r="K50" s="33"/>
      <c r="L50" s="33"/>
    </row>
    <row r="51" spans="1:12">
      <c r="A51" s="33"/>
      <c r="B51" s="33"/>
      <c r="C51" s="33"/>
      <c r="D51" s="5"/>
      <c r="E51" s="33"/>
      <c r="G51" s="170"/>
      <c r="H51" s="170"/>
      <c r="I51" s="191"/>
      <c r="J51" s="191"/>
      <c r="K51" s="33"/>
      <c r="L51" s="33"/>
    </row>
    <row r="52" spans="1:12" ht="21.6" customHeight="1">
      <c r="A52" s="331" t="s">
        <v>346</v>
      </c>
      <c r="B52" s="331"/>
      <c r="C52" s="331"/>
      <c r="D52" s="331"/>
      <c r="E52" s="331"/>
      <c r="F52" s="331"/>
      <c r="G52" s="331"/>
      <c r="H52" s="331"/>
      <c r="I52" s="331"/>
      <c r="J52" s="331"/>
      <c r="K52" s="331"/>
      <c r="L52" s="331"/>
    </row>
    <row r="53" spans="1:12" ht="20.100000000000001" customHeight="1">
      <c r="A53" s="83"/>
      <c r="B53" s="83"/>
      <c r="C53" s="83"/>
      <c r="D53" s="83"/>
      <c r="E53" s="83"/>
      <c r="F53" s="260"/>
      <c r="G53" s="260"/>
      <c r="H53" s="260"/>
      <c r="I53" s="260"/>
      <c r="J53" s="323" t="str">
        <f>+J1</f>
        <v>(ยังไม่ได้ตรวจสอบ / สอบทานแล้ว)</v>
      </c>
      <c r="K53" s="323"/>
      <c r="L53" s="323"/>
    </row>
    <row r="54" spans="1:12">
      <c r="A54" s="83"/>
      <c r="B54" s="83"/>
      <c r="C54" s="83"/>
      <c r="D54" s="83"/>
      <c r="E54" s="83"/>
      <c r="F54" s="260"/>
      <c r="G54" s="260"/>
      <c r="H54" s="260"/>
      <c r="I54" s="260"/>
      <c r="J54" s="189"/>
      <c r="K54" s="147"/>
      <c r="L54" s="147"/>
    </row>
    <row r="55" spans="1:12">
      <c r="A55" s="298" t="s">
        <v>143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</row>
    <row r="56" spans="1:12">
      <c r="A56" s="333" t="s">
        <v>106</v>
      </c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</row>
    <row r="57" spans="1:12">
      <c r="A57" s="328" t="s">
        <v>350</v>
      </c>
      <c r="B57" s="328"/>
      <c r="C57" s="328"/>
      <c r="D57" s="328"/>
      <c r="E57" s="328"/>
      <c r="F57" s="328"/>
      <c r="G57" s="328"/>
      <c r="H57" s="328"/>
      <c r="I57" s="328"/>
      <c r="J57" s="328"/>
      <c r="K57" s="328"/>
      <c r="L57" s="328"/>
    </row>
    <row r="58" spans="1:12" ht="13.2" customHeight="1">
      <c r="A58" s="108"/>
      <c r="B58" s="108"/>
      <c r="C58" s="108"/>
      <c r="D58" s="108"/>
      <c r="E58" s="108"/>
      <c r="F58" s="195"/>
      <c r="G58" s="195"/>
      <c r="H58" s="195"/>
      <c r="I58" s="195"/>
      <c r="J58" s="195"/>
      <c r="K58" s="108"/>
      <c r="L58" s="108"/>
    </row>
    <row r="59" spans="1:12">
      <c r="A59" s="108"/>
      <c r="B59" s="108"/>
      <c r="C59" s="108"/>
      <c r="D59" s="108"/>
      <c r="E59" s="108"/>
      <c r="F59" s="330" t="s">
        <v>14</v>
      </c>
      <c r="G59" s="330"/>
      <c r="H59" s="330"/>
      <c r="I59" s="330"/>
      <c r="J59" s="330"/>
      <c r="K59" s="330"/>
      <c r="L59" s="330"/>
    </row>
    <row r="60" spans="1:12">
      <c r="F60" s="329" t="s">
        <v>103</v>
      </c>
      <c r="G60" s="329"/>
      <c r="H60" s="329"/>
      <c r="I60" s="284"/>
      <c r="J60" s="330" t="s">
        <v>104</v>
      </c>
      <c r="K60" s="330"/>
      <c r="L60" s="330"/>
    </row>
    <row r="61" spans="1:12">
      <c r="F61" s="332" t="str">
        <f>+F8</f>
        <v>สำหรับงวดเก้าเดือนสิ้นสุดวันที่ 30 กันยายน 2563</v>
      </c>
      <c r="G61" s="332"/>
      <c r="H61" s="332"/>
      <c r="I61" s="334"/>
      <c r="J61" s="332"/>
      <c r="K61" s="332"/>
      <c r="L61" s="332"/>
    </row>
    <row r="62" spans="1:12" ht="18.75" customHeight="1">
      <c r="E62" s="156"/>
      <c r="F62" s="196" t="str">
        <f>+F9</f>
        <v>2563</v>
      </c>
      <c r="G62" s="171"/>
      <c r="H62" s="196" t="str">
        <f>+H9</f>
        <v>2562</v>
      </c>
      <c r="I62" s="194"/>
      <c r="J62" s="196" t="str">
        <f>+J9</f>
        <v>2563</v>
      </c>
      <c r="K62" s="11"/>
      <c r="L62" s="55" t="str">
        <f>+L9</f>
        <v>2562</v>
      </c>
    </row>
    <row r="63" spans="1:12">
      <c r="A63" s="33" t="s">
        <v>118</v>
      </c>
      <c r="B63" s="33"/>
      <c r="C63" s="33"/>
      <c r="D63" s="33"/>
      <c r="E63" s="83"/>
      <c r="F63" s="184"/>
      <c r="G63" s="184"/>
      <c r="H63" s="263"/>
      <c r="I63" s="194"/>
      <c r="J63" s="197"/>
      <c r="K63" s="11"/>
      <c r="L63" s="57"/>
    </row>
    <row r="64" spans="1:12" s="157" customFormat="1">
      <c r="A64" s="191"/>
      <c r="B64" s="283" t="s">
        <v>357</v>
      </c>
      <c r="D64" s="191"/>
      <c r="E64" s="294"/>
      <c r="F64" s="184">
        <v>0</v>
      </c>
      <c r="G64" s="184"/>
      <c r="H64" s="184">
        <v>-22021.8</v>
      </c>
      <c r="I64" s="184"/>
      <c r="J64" s="184">
        <v>0</v>
      </c>
      <c r="K64" s="184"/>
      <c r="L64" s="184">
        <v>-21961.54</v>
      </c>
    </row>
    <row r="65" spans="1:12" s="157" customFormat="1">
      <c r="A65" s="191"/>
      <c r="B65" s="283" t="s">
        <v>358</v>
      </c>
      <c r="D65" s="191"/>
      <c r="E65" s="294"/>
      <c r="F65" s="184">
        <v>148345607.14000002</v>
      </c>
      <c r="G65" s="184"/>
      <c r="H65" s="184">
        <v>0</v>
      </c>
      <c r="I65" s="184"/>
      <c r="J65" s="184">
        <v>148340271.63000003</v>
      </c>
      <c r="K65" s="184"/>
      <c r="L65" s="184">
        <v>0</v>
      </c>
    </row>
    <row r="66" spans="1:12">
      <c r="A66" s="33"/>
      <c r="B66" s="7" t="s">
        <v>189</v>
      </c>
      <c r="D66" s="33"/>
      <c r="E66" s="85"/>
      <c r="F66" s="184">
        <v>261074.76999999993</v>
      </c>
      <c r="G66" s="184"/>
      <c r="H66" s="184">
        <v>0</v>
      </c>
      <c r="I66" s="184"/>
      <c r="J66" s="184">
        <v>204999.99999999994</v>
      </c>
      <c r="K66" s="25"/>
      <c r="L66" s="25">
        <v>0</v>
      </c>
    </row>
    <row r="67" spans="1:12" s="33" customFormat="1">
      <c r="B67" s="33" t="s">
        <v>190</v>
      </c>
      <c r="E67" s="83"/>
      <c r="F67" s="184">
        <v>-18801795.78999998</v>
      </c>
      <c r="G67" s="184"/>
      <c r="H67" s="184">
        <v>-11148303.279999999</v>
      </c>
      <c r="I67" s="184"/>
      <c r="J67" s="184">
        <v>-18542475.509999953</v>
      </c>
      <c r="K67" s="25"/>
      <c r="L67" s="25">
        <v>-10429920.279999999</v>
      </c>
    </row>
    <row r="68" spans="1:12" s="33" customFormat="1">
      <c r="B68" s="33" t="s">
        <v>348</v>
      </c>
      <c r="E68" s="83"/>
      <c r="F68" s="184">
        <v>-2411700</v>
      </c>
      <c r="G68" s="184"/>
      <c r="H68" s="184">
        <v>-2030550</v>
      </c>
      <c r="I68" s="184"/>
      <c r="J68" s="184">
        <v>-2411700</v>
      </c>
      <c r="K68" s="25"/>
      <c r="L68" s="25">
        <v>-2030550</v>
      </c>
    </row>
    <row r="69" spans="1:12">
      <c r="A69" s="33"/>
      <c r="B69" s="33"/>
      <c r="C69" s="33"/>
      <c r="D69" s="33" t="s">
        <v>119</v>
      </c>
      <c r="E69" s="83"/>
      <c r="F69" s="185">
        <f>SUM(F64:F68)</f>
        <v>127393186.12000005</v>
      </c>
      <c r="G69" s="184"/>
      <c r="H69" s="185">
        <f>SUM(H64:H68)</f>
        <v>-13200875.08</v>
      </c>
      <c r="I69" s="184"/>
      <c r="J69" s="185">
        <f>SUM(J64:J68)</f>
        <v>127591096.12000006</v>
      </c>
      <c r="K69" s="25"/>
      <c r="L69" s="86">
        <f>SUM(L64:L68)</f>
        <v>-12482431.819999998</v>
      </c>
    </row>
    <row r="70" spans="1:12">
      <c r="B70" s="33"/>
      <c r="C70" s="33"/>
      <c r="D70" s="33"/>
      <c r="E70" s="83"/>
      <c r="F70" s="184"/>
      <c r="G70" s="184"/>
      <c r="H70" s="184"/>
      <c r="I70" s="184"/>
      <c r="J70" s="184"/>
      <c r="K70" s="25"/>
      <c r="L70" s="25"/>
    </row>
    <row r="71" spans="1:12">
      <c r="A71" s="33" t="s">
        <v>120</v>
      </c>
      <c r="B71" s="33"/>
      <c r="C71" s="33"/>
      <c r="D71" s="33"/>
      <c r="E71" s="83"/>
      <c r="F71" s="184"/>
      <c r="G71" s="184"/>
      <c r="H71" s="184"/>
      <c r="I71" s="184"/>
      <c r="J71" s="184"/>
      <c r="K71" s="25"/>
      <c r="L71" s="25"/>
    </row>
    <row r="72" spans="1:12">
      <c r="A72" s="33"/>
      <c r="B72" s="33" t="s">
        <v>31</v>
      </c>
      <c r="D72" s="33"/>
      <c r="E72" s="83"/>
      <c r="F72" s="184">
        <v>0</v>
      </c>
      <c r="G72" s="184"/>
      <c r="H72" s="184">
        <v>-1578547.51</v>
      </c>
      <c r="I72" s="184"/>
      <c r="J72" s="184">
        <v>0</v>
      </c>
      <c r="K72" s="25"/>
      <c r="L72" s="25">
        <v>-1578547.51</v>
      </c>
    </row>
    <row r="73" spans="1:12">
      <c r="A73" s="33"/>
      <c r="B73" s="33" t="s">
        <v>340</v>
      </c>
      <c r="D73" s="33"/>
      <c r="E73" s="85"/>
      <c r="F73" s="184">
        <v>0</v>
      </c>
      <c r="G73" s="184"/>
      <c r="H73" s="184">
        <v>0</v>
      </c>
      <c r="I73" s="184"/>
      <c r="J73" s="184">
        <v>4000000</v>
      </c>
      <c r="K73" s="25">
        <v>0</v>
      </c>
      <c r="L73" s="25">
        <v>5000000</v>
      </c>
    </row>
    <row r="74" spans="1:12">
      <c r="A74" s="33"/>
      <c r="B74" s="33" t="s">
        <v>193</v>
      </c>
      <c r="C74" s="33"/>
      <c r="D74" s="33"/>
      <c r="E74" s="83"/>
      <c r="F74" s="184">
        <v>0</v>
      </c>
      <c r="G74" s="184"/>
      <c r="H74" s="184">
        <v>-10091710.85</v>
      </c>
      <c r="I74" s="184"/>
      <c r="J74" s="184">
        <v>0</v>
      </c>
      <c r="K74" s="25"/>
      <c r="L74" s="25">
        <v>-9793477.6699999999</v>
      </c>
    </row>
    <row r="75" spans="1:12">
      <c r="A75" s="33"/>
      <c r="B75" s="33" t="s">
        <v>337</v>
      </c>
      <c r="C75" s="33"/>
      <c r="D75" s="33"/>
      <c r="E75" s="83"/>
      <c r="F75" s="187">
        <v>-6362388.5900000017</v>
      </c>
      <c r="G75" s="184"/>
      <c r="H75" s="187">
        <v>-1083919.8600000001</v>
      </c>
      <c r="I75" s="184"/>
      <c r="J75" s="187">
        <v>-3941956.75</v>
      </c>
      <c r="K75" s="25"/>
      <c r="L75" s="63">
        <v>-1083919.8600000001</v>
      </c>
    </row>
    <row r="76" spans="1:12">
      <c r="A76" s="33"/>
      <c r="B76" s="33"/>
      <c r="C76" s="33"/>
      <c r="D76" s="33" t="s">
        <v>121</v>
      </c>
      <c r="E76" s="83"/>
      <c r="F76" s="187">
        <f>SUM(F72:F75)</f>
        <v>-6362388.5900000017</v>
      </c>
      <c r="G76" s="184"/>
      <c r="H76" s="187">
        <f>SUM(H72:H75)</f>
        <v>-12754178.219999999</v>
      </c>
      <c r="I76" s="184"/>
      <c r="J76" s="187">
        <f>SUM(J72:J75)</f>
        <v>58043.25</v>
      </c>
      <c r="K76" s="25"/>
      <c r="L76" s="63">
        <f>SUM(L72:L75)</f>
        <v>-7455945.04</v>
      </c>
    </row>
    <row r="77" spans="1:12" ht="17.25" customHeight="1">
      <c r="A77" s="33"/>
      <c r="B77" s="33"/>
      <c r="C77" s="33"/>
      <c r="D77" s="33"/>
      <c r="E77" s="83"/>
      <c r="F77" s="184"/>
      <c r="G77" s="184"/>
      <c r="H77" s="184"/>
      <c r="I77" s="184"/>
      <c r="J77" s="184"/>
      <c r="K77" s="25"/>
      <c r="L77" s="25"/>
    </row>
    <row r="78" spans="1:12">
      <c r="A78" s="33" t="s">
        <v>122</v>
      </c>
      <c r="B78" s="33"/>
      <c r="C78" s="33"/>
      <c r="D78" s="33"/>
      <c r="E78" s="83"/>
      <c r="F78" s="186">
        <f>+F76+F69+F42</f>
        <v>116981308.72013704</v>
      </c>
      <c r="G78" s="186"/>
      <c r="H78" s="186">
        <f>+H76+H69+H42</f>
        <v>1643550.0300000273</v>
      </c>
      <c r="I78" s="184"/>
      <c r="J78" s="186">
        <f>+J76+J69+J42</f>
        <v>119905356.58013704</v>
      </c>
      <c r="K78" s="25"/>
      <c r="L78" s="62">
        <f>+L76+L69+L42</f>
        <v>414587.24000002444</v>
      </c>
    </row>
    <row r="79" spans="1:12" hidden="1">
      <c r="A79" s="33" t="s">
        <v>97</v>
      </c>
      <c r="B79" s="33"/>
      <c r="C79" s="33"/>
      <c r="D79" s="33"/>
      <c r="E79" s="175"/>
      <c r="F79" s="186">
        <v>0</v>
      </c>
      <c r="G79" s="186"/>
      <c r="H79" s="186">
        <v>0</v>
      </c>
      <c r="I79" s="184"/>
      <c r="J79" s="186">
        <v>0</v>
      </c>
      <c r="K79" s="25"/>
      <c r="L79" s="62">
        <v>0</v>
      </c>
    </row>
    <row r="80" spans="1:12">
      <c r="A80" s="33" t="s">
        <v>188</v>
      </c>
      <c r="B80" s="33"/>
      <c r="C80" s="33"/>
      <c r="D80" s="33"/>
      <c r="E80" s="83"/>
      <c r="F80" s="186">
        <f>+'งบ conso'!H12</f>
        <v>78644827.209999979</v>
      </c>
      <c r="G80" s="186"/>
      <c r="H80" s="186">
        <v>15872191.75</v>
      </c>
      <c r="I80" s="184"/>
      <c r="J80" s="184">
        <f>+'งบ conso'!L12</f>
        <v>73279841.859999985</v>
      </c>
      <c r="K80" s="25"/>
      <c r="L80" s="25">
        <v>12751948.68</v>
      </c>
    </row>
    <row r="81" spans="1:12" ht="20.399999999999999" thickBot="1">
      <c r="A81" s="33" t="s">
        <v>187</v>
      </c>
      <c r="B81" s="33"/>
      <c r="C81" s="33"/>
      <c r="D81" s="33"/>
      <c r="E81" s="83"/>
      <c r="F81" s="198">
        <f>SUM(F78:F80)</f>
        <v>195626135.93013704</v>
      </c>
      <c r="G81" s="184"/>
      <c r="H81" s="198">
        <f>SUM(H78:H80)</f>
        <v>17515741.780000027</v>
      </c>
      <c r="I81" s="184"/>
      <c r="J81" s="198">
        <f>SUM(J78:J80)</f>
        <v>193185198.44013703</v>
      </c>
      <c r="K81" s="25"/>
      <c r="L81" s="47">
        <f>SUM(L78:L80)</f>
        <v>13166535.920000024</v>
      </c>
    </row>
    <row r="82" spans="1:12" ht="20.399999999999999" thickTop="1">
      <c r="A82" s="33"/>
      <c r="B82" s="33"/>
      <c r="C82" s="33"/>
      <c r="D82" s="33"/>
      <c r="E82" s="83"/>
      <c r="F82" s="184"/>
      <c r="G82" s="184"/>
      <c r="H82" s="184"/>
      <c r="I82" s="184"/>
      <c r="J82" s="184"/>
      <c r="K82" s="25"/>
      <c r="L82" s="25"/>
    </row>
    <row r="83" spans="1:12" ht="20.399999999999999">
      <c r="A83" s="148" t="s">
        <v>192</v>
      </c>
      <c r="B83" s="33"/>
      <c r="C83" s="33"/>
      <c r="D83" s="33"/>
      <c r="E83" s="83"/>
      <c r="F83" s="199"/>
      <c r="G83" s="199"/>
      <c r="H83" s="199"/>
      <c r="I83" s="199"/>
      <c r="J83" s="199"/>
      <c r="K83" s="149"/>
      <c r="L83" s="149"/>
    </row>
    <row r="84" spans="1:12" ht="20.399999999999999">
      <c r="A84" s="148"/>
      <c r="B84" s="7" t="s">
        <v>343</v>
      </c>
      <c r="C84" s="33"/>
      <c r="D84" s="33"/>
      <c r="E84" s="287"/>
      <c r="F84" s="199">
        <v>0</v>
      </c>
      <c r="G84" s="199"/>
      <c r="H84" s="199">
        <v>3830000</v>
      </c>
      <c r="I84" s="199"/>
      <c r="J84" s="199">
        <v>0</v>
      </c>
      <c r="K84" s="149"/>
      <c r="L84" s="149">
        <v>3830000</v>
      </c>
    </row>
    <row r="85" spans="1:12" ht="20.399999999999999">
      <c r="A85" s="148"/>
      <c r="B85" s="7" t="s">
        <v>356</v>
      </c>
      <c r="C85" s="33"/>
      <c r="D85" s="33"/>
      <c r="E85" s="292"/>
      <c r="F85" s="199">
        <v>0</v>
      </c>
      <c r="G85" s="199"/>
      <c r="H85" s="199">
        <v>15000000</v>
      </c>
      <c r="I85" s="199"/>
      <c r="J85" s="199">
        <v>0</v>
      </c>
      <c r="K85" s="149"/>
      <c r="L85" s="149">
        <v>15000000</v>
      </c>
    </row>
    <row r="86" spans="1:12">
      <c r="A86" s="33" t="s">
        <v>342</v>
      </c>
      <c r="B86" s="33"/>
      <c r="C86" s="33"/>
      <c r="D86" s="33"/>
      <c r="E86" s="287"/>
      <c r="F86" s="199"/>
      <c r="G86" s="199"/>
      <c r="H86" s="199"/>
      <c r="I86" s="199"/>
      <c r="J86" s="199"/>
      <c r="K86" s="149"/>
      <c r="L86" s="149"/>
    </row>
    <row r="87" spans="1:12" ht="20.25" customHeight="1">
      <c r="A87" s="33"/>
      <c r="B87" s="7" t="s">
        <v>317</v>
      </c>
      <c r="C87" s="33"/>
      <c r="D87" s="33"/>
      <c r="E87" s="83"/>
      <c r="F87" s="199">
        <v>13800432.970000001</v>
      </c>
      <c r="G87" s="199"/>
      <c r="H87" s="199">
        <v>0</v>
      </c>
      <c r="I87" s="199"/>
      <c r="J87" s="199">
        <v>9642440.7400000002</v>
      </c>
      <c r="K87" s="149"/>
      <c r="L87" s="149">
        <v>0</v>
      </c>
    </row>
    <row r="88" spans="1:12" ht="20.25" customHeight="1">
      <c r="A88" s="33"/>
      <c r="B88" s="7" t="s">
        <v>319</v>
      </c>
      <c r="C88" s="33"/>
      <c r="D88" s="33"/>
      <c r="E88" s="266"/>
      <c r="F88" s="199">
        <v>1364250</v>
      </c>
      <c r="G88" s="199"/>
      <c r="I88" s="199"/>
      <c r="J88" s="199">
        <v>1364250</v>
      </c>
      <c r="K88" s="149"/>
    </row>
    <row r="89" spans="1:12" ht="20.25" customHeight="1">
      <c r="A89" s="33"/>
      <c r="B89" s="7" t="s">
        <v>318</v>
      </c>
      <c r="D89" s="33"/>
      <c r="E89" s="83"/>
      <c r="F89" s="199">
        <f>-F87-F88</f>
        <v>-15164682.970000001</v>
      </c>
      <c r="G89" s="199"/>
      <c r="H89" s="199">
        <v>0</v>
      </c>
      <c r="I89" s="199"/>
      <c r="J89" s="199">
        <f>-J87-J88</f>
        <v>-11006690.74</v>
      </c>
      <c r="K89" s="149"/>
      <c r="L89" s="149">
        <v>0</v>
      </c>
    </row>
    <row r="90" spans="1:12" ht="20.25" hidden="1" customHeight="1">
      <c r="A90" s="33"/>
      <c r="B90" s="7" t="s">
        <v>221</v>
      </c>
      <c r="C90" s="33"/>
      <c r="D90" s="33"/>
      <c r="E90" s="83"/>
      <c r="F90" s="199">
        <v>0</v>
      </c>
      <c r="G90" s="199"/>
      <c r="H90" s="199">
        <v>0</v>
      </c>
      <c r="I90" s="199"/>
      <c r="J90" s="199">
        <v>0</v>
      </c>
      <c r="K90" s="149"/>
      <c r="L90" s="149">
        <v>0</v>
      </c>
    </row>
    <row r="91" spans="1:12" hidden="1">
      <c r="B91" s="7" t="s">
        <v>222</v>
      </c>
      <c r="E91" s="7"/>
      <c r="H91" s="199">
        <v>0</v>
      </c>
      <c r="I91" s="199"/>
      <c r="J91" s="199"/>
      <c r="K91" s="149"/>
      <c r="L91" s="149">
        <v>0</v>
      </c>
    </row>
    <row r="93" spans="1:12">
      <c r="A93" s="22" t="s">
        <v>309</v>
      </c>
      <c r="B93" s="22"/>
      <c r="C93" s="22"/>
      <c r="D93" s="22"/>
      <c r="E93" s="22"/>
      <c r="F93" s="261"/>
      <c r="G93" s="261"/>
      <c r="H93" s="261"/>
    </row>
    <row r="94" spans="1:12">
      <c r="E94" s="160"/>
    </row>
    <row r="95" spans="1:12">
      <c r="E95" s="280"/>
    </row>
    <row r="96" spans="1:12">
      <c r="E96" s="288"/>
    </row>
    <row r="97" spans="1:12">
      <c r="E97" s="288"/>
    </row>
    <row r="98" spans="1:12">
      <c r="E98" s="280"/>
    </row>
    <row r="99" spans="1:12">
      <c r="E99" s="160"/>
    </row>
    <row r="100" spans="1:12">
      <c r="A100" s="1"/>
    </row>
    <row r="101" spans="1:12" s="1" customFormat="1">
      <c r="A101" s="11"/>
      <c r="B101" s="10" t="s">
        <v>117</v>
      </c>
      <c r="C101" s="11"/>
      <c r="D101" s="10"/>
      <c r="E101" s="11"/>
      <c r="F101" s="194"/>
      <c r="G101" s="194"/>
      <c r="H101" s="262" t="s">
        <v>215</v>
      </c>
      <c r="I101" s="194"/>
      <c r="J101" s="194"/>
      <c r="K101" s="11"/>
      <c r="L101" s="11"/>
    </row>
    <row r="102" spans="1:12">
      <c r="A102" s="33"/>
      <c r="B102" s="33"/>
      <c r="C102" s="33"/>
      <c r="D102" s="5" t="s">
        <v>85</v>
      </c>
      <c r="E102" s="33"/>
      <c r="G102" s="170"/>
      <c r="H102" s="170" t="s">
        <v>150</v>
      </c>
      <c r="I102" s="191"/>
      <c r="J102" s="191"/>
      <c r="K102" s="33"/>
      <c r="L102" s="33"/>
    </row>
    <row r="103" spans="1:12">
      <c r="A103" s="33"/>
      <c r="B103" s="33"/>
      <c r="C103" s="33"/>
      <c r="D103" s="5"/>
      <c r="E103" s="33"/>
      <c r="G103" s="170"/>
      <c r="H103" s="170"/>
      <c r="I103" s="191"/>
      <c r="J103" s="191"/>
      <c r="K103" s="33"/>
      <c r="L103" s="33"/>
    </row>
    <row r="104" spans="1:12">
      <c r="A104" s="33"/>
      <c r="B104" s="33"/>
      <c r="C104" s="33"/>
      <c r="D104" s="5"/>
      <c r="E104" s="33"/>
      <c r="G104" s="170"/>
      <c r="H104" s="170"/>
      <c r="I104" s="191"/>
      <c r="J104" s="191"/>
      <c r="K104" s="33"/>
      <c r="L104" s="33"/>
    </row>
    <row r="105" spans="1:12">
      <c r="A105" s="331" t="s">
        <v>347</v>
      </c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</row>
    <row r="106" spans="1:12">
      <c r="A106" s="107"/>
      <c r="B106" s="107"/>
      <c r="C106" s="107"/>
      <c r="D106" s="107"/>
      <c r="E106" s="107"/>
      <c r="F106" s="200"/>
      <c r="G106" s="200"/>
      <c r="H106" s="200"/>
      <c r="I106" s="200"/>
      <c r="J106" s="200"/>
      <c r="K106" s="107"/>
      <c r="L106" s="107"/>
    </row>
    <row r="107" spans="1:12">
      <c r="A107" s="1"/>
      <c r="D107" s="9" t="s">
        <v>123</v>
      </c>
      <c r="E107" s="108"/>
      <c r="F107" s="184">
        <f>+'งบ conso'!F12</f>
        <v>195626135.93000004</v>
      </c>
      <c r="G107" s="184"/>
      <c r="H107" s="184">
        <v>17515741.780000001</v>
      </c>
      <c r="I107" s="184"/>
      <c r="J107" s="184">
        <f>+'งบ conso'!J12</f>
        <v>193185198.44000003</v>
      </c>
      <c r="K107" s="25"/>
      <c r="L107" s="25">
        <v>13166535.92</v>
      </c>
    </row>
    <row r="108" spans="1:12">
      <c r="A108" s="1"/>
      <c r="D108" s="9" t="s">
        <v>124</v>
      </c>
      <c r="E108" s="108"/>
      <c r="F108" s="184">
        <f>+F107-F81</f>
        <v>-1.3700127601623535E-4</v>
      </c>
      <c r="G108" s="184"/>
      <c r="H108" s="184">
        <f>+H107-H81</f>
        <v>0</v>
      </c>
      <c r="I108" s="184"/>
      <c r="J108" s="184">
        <f>+J107-J81</f>
        <v>-1.3700127601623535E-4</v>
      </c>
      <c r="K108" s="25"/>
      <c r="L108" s="25">
        <f>+L107-L81</f>
        <v>-2.4214386940002441E-8</v>
      </c>
    </row>
    <row r="109" spans="1:12">
      <c r="A109" s="1"/>
      <c r="E109" s="108"/>
      <c r="F109" s="184"/>
      <c r="G109" s="184"/>
      <c r="H109" s="184"/>
      <c r="I109" s="184"/>
      <c r="J109" s="184"/>
      <c r="K109" s="25"/>
      <c r="L109" s="25"/>
    </row>
    <row r="110" spans="1:12">
      <c r="E110" s="108"/>
      <c r="F110" s="184"/>
      <c r="G110" s="184"/>
      <c r="H110" s="184"/>
      <c r="I110" s="184"/>
      <c r="K110" s="25"/>
      <c r="L110" s="25"/>
    </row>
    <row r="111" spans="1:12">
      <c r="E111" s="108"/>
    </row>
    <row r="112" spans="1:12">
      <c r="E112" s="108"/>
    </row>
    <row r="113" spans="5:5">
      <c r="E113" s="108"/>
    </row>
    <row r="114" spans="5:5">
      <c r="E114" s="108"/>
    </row>
    <row r="115" spans="5:5">
      <c r="E115" s="108"/>
    </row>
    <row r="116" spans="5:5">
      <c r="E116" s="108"/>
    </row>
    <row r="117" spans="5:5">
      <c r="E117" s="108"/>
    </row>
    <row r="118" spans="5:5">
      <c r="E118" s="108"/>
    </row>
    <row r="119" spans="5:5">
      <c r="E119" s="108"/>
    </row>
    <row r="120" spans="5:5">
      <c r="E120" s="108"/>
    </row>
    <row r="121" spans="5:5">
      <c r="E121" s="108"/>
    </row>
    <row r="122" spans="5:5">
      <c r="E122" s="108"/>
    </row>
    <row r="123" spans="5:5">
      <c r="E123" s="108"/>
    </row>
    <row r="124" spans="5:5">
      <c r="E124" s="108"/>
    </row>
    <row r="125" spans="5:5">
      <c r="E125" s="108"/>
    </row>
    <row r="126" spans="5:5">
      <c r="E126" s="108"/>
    </row>
    <row r="127" spans="5:5">
      <c r="E127" s="108"/>
    </row>
    <row r="128" spans="5:5">
      <c r="E128" s="108"/>
    </row>
    <row r="129" spans="5:5">
      <c r="E129" s="108"/>
    </row>
    <row r="130" spans="5:5">
      <c r="E130" s="108"/>
    </row>
    <row r="131" spans="5:5">
      <c r="E131" s="108"/>
    </row>
    <row r="132" spans="5:5">
      <c r="E132" s="108"/>
    </row>
    <row r="133" spans="5:5">
      <c r="E133" s="108"/>
    </row>
    <row r="134" spans="5:5">
      <c r="E134" s="108"/>
    </row>
    <row r="135" spans="5:5">
      <c r="E135" s="108"/>
    </row>
    <row r="136" spans="5:5">
      <c r="E136" s="108"/>
    </row>
    <row r="137" spans="5:5">
      <c r="E137" s="108"/>
    </row>
    <row r="138" spans="5:5">
      <c r="E138" s="108"/>
    </row>
    <row r="139" spans="5:5">
      <c r="E139" s="108"/>
    </row>
  </sheetData>
  <mergeCells count="18">
    <mergeCell ref="F6:L6"/>
    <mergeCell ref="J1:L1"/>
    <mergeCell ref="A3:L3"/>
    <mergeCell ref="A4:L4"/>
    <mergeCell ref="A5:L5"/>
    <mergeCell ref="F7:I7"/>
    <mergeCell ref="J7:L7"/>
    <mergeCell ref="A52:L52"/>
    <mergeCell ref="F8:L8"/>
    <mergeCell ref="A105:L105"/>
    <mergeCell ref="J53:L53"/>
    <mergeCell ref="A55:L55"/>
    <mergeCell ref="A56:L56"/>
    <mergeCell ref="A57:L57"/>
    <mergeCell ref="F59:L59"/>
    <mergeCell ref="J60:L60"/>
    <mergeCell ref="F61:L61"/>
    <mergeCell ref="F60:H60"/>
  </mergeCells>
  <pageMargins left="0.70866141732283472" right="0" top="0.55118110236220474" bottom="0.23622047244094491" header="0.11811023622047245" footer="0.19685039370078741"/>
  <pageSetup paperSize="9" scale="73" orientation="portrait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8</vt:i4>
      </vt:variant>
    </vt:vector>
  </HeadingPairs>
  <TitlesOfParts>
    <vt:vector size="17" baseType="lpstr">
      <vt:lpstr>CAL TAX</vt:lpstr>
      <vt:lpstr>รายจ่ายบันทึกเข้าส่วนเกินทุน</vt:lpstr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'CAL TAX'!Print_Area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  <vt:lpstr>รายจ่ายบันทึกเข้าส่วนเกินทุน!Print_Area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2020-11-11T14:35:17Z</cp:lastPrinted>
  <dcterms:created xsi:type="dcterms:W3CDTF">2007-03-22T05:15:02Z</dcterms:created>
  <dcterms:modified xsi:type="dcterms:W3CDTF">2020-11-24T09:39:13Z</dcterms:modified>
</cp:coreProperties>
</file>