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20 (YE) (TNG) ☻\"/>
    </mc:Choice>
  </mc:AlternateContent>
  <xr:revisionPtr revIDLastSave="0" documentId="13_ncr:1_{DD0FB4CC-0055-4F2E-AB17-1630A2EA1B72}" xr6:coauthVersionLast="45" xr6:coauthVersionMax="45" xr10:uidLastSave="{00000000-0000-0000-0000-000000000000}"/>
  <bookViews>
    <workbookView xWindow="-120" yWindow="-120" windowWidth="21840" windowHeight="13140" tabRatio="730" xr2:uid="{00000000-000D-0000-FFFF-FFFF00000000}"/>
  </bookViews>
  <sheets>
    <sheet name="BS_5-7" sheetId="6" r:id="rId1"/>
    <sheet name="PL_8-9" sheetId="7" r:id="rId2"/>
    <sheet name="Capital_10" sheetId="8" r:id="rId3"/>
    <sheet name="Capital_11" sheetId="9" r:id="rId4"/>
    <sheet name="CF_12-13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DAT22">[1]MAIN!#REF!</definedName>
    <definedName name="_____________________________________________________________________________________________________DAT23">[1]MAIN!#REF!</definedName>
    <definedName name="_____________________________________________________________________________________________________DAT24">[1]MAIN!#REF!</definedName>
    <definedName name="_____________________________________________________________________________________________________DAT25">[1]MAIN!#REF!</definedName>
    <definedName name="_____________________________________________________________________________________________________DAT26">[1]MAIN!#REF!</definedName>
    <definedName name="_____________________________________________________________________________________________________DAT27">[1]MAIN!#REF!</definedName>
    <definedName name="_____________________________________________________________________________________________________DAT28">[1]MAIN!#REF!</definedName>
    <definedName name="_____________________________________________________________________________________________________DAT29">[1]MAIN!#REF!</definedName>
    <definedName name="_____________________________________________________________________________________________________DAT30">[1]MAIN!#REF!</definedName>
    <definedName name="_____________________________________________________________________________________________________DAT31">[1]MAIN!#REF!</definedName>
    <definedName name="_____________________________________________________________________________________________________DAT32">[1]MAIN!#REF!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[1]MAIN!#REF!</definedName>
    <definedName name="____________________________________________________________________________________________________DAT23">[1]MAIN!#REF!</definedName>
    <definedName name="____________________________________________________________________________________________________DAT24">[1]MAIN!#REF!</definedName>
    <definedName name="____________________________________________________________________________________________________DAT25">[1]MAIN!#REF!</definedName>
    <definedName name="____________________________________________________________________________________________________DAT26">[1]MAIN!#REF!</definedName>
    <definedName name="____________________________________________________________________________________________________DAT27">[1]MAIN!#REF!</definedName>
    <definedName name="____________________________________________________________________________________________________DAT28">[1]MAIN!#REF!</definedName>
    <definedName name="____________________________________________________________________________________________________DAT29">[1]MAIN!#REF!</definedName>
    <definedName name="____________________________________________________________________________________________________DAT30">[1]MAIN!#REF!</definedName>
    <definedName name="____________________________________________________________________________________________________DAT31">[1]MAIN!#REF!</definedName>
    <definedName name="____________________________________________________________________________________________________DAT32">[1]MAIN!#REF!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'[2]F-2'!#REF!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[1]MAIN!#REF!</definedName>
    <definedName name="___________________________________________________________________________________________________DAT23">[1]MAIN!#REF!</definedName>
    <definedName name="___________________________________________________________________________________________________DAT24">[1]MAIN!#REF!</definedName>
    <definedName name="___________________________________________________________________________________________________DAT25">[1]MAIN!#REF!</definedName>
    <definedName name="___________________________________________________________________________________________________DAT26">[1]MAIN!#REF!</definedName>
    <definedName name="___________________________________________________________________________________________________DAT27">[1]MAIN!#REF!</definedName>
    <definedName name="___________________________________________________________________________________________________DAT28">[1]MAIN!#REF!</definedName>
    <definedName name="___________________________________________________________________________________________________DAT29">[1]MAIN!#REF!</definedName>
    <definedName name="___________________________________________________________________________________________________DAT3">'[2]F-2'!#REF!</definedName>
    <definedName name="___________________________________________________________________________________________________DAT30">[1]MAIN!#REF!</definedName>
    <definedName name="___________________________________________________________________________________________________DAT31">[1]MAIN!#REF!</definedName>
    <definedName name="___________________________________________________________________________________________________DAT32">[1]MAIN!#REF!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'[3]F-2'!#REF!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[1]MAIN!#REF!</definedName>
    <definedName name="__________________________________________________________________________________________________DAT23">[1]MAIN!#REF!</definedName>
    <definedName name="__________________________________________________________________________________________________DAT24">[1]MAIN!#REF!</definedName>
    <definedName name="__________________________________________________________________________________________________DAT25">[1]MAIN!#REF!</definedName>
    <definedName name="__________________________________________________________________________________________________DAT26">[1]MAIN!#REF!</definedName>
    <definedName name="__________________________________________________________________________________________________DAT27">[1]MAIN!#REF!</definedName>
    <definedName name="__________________________________________________________________________________________________DAT28">[1]MAIN!#REF!</definedName>
    <definedName name="__________________________________________________________________________________________________DAT29">[1]MAIN!#REF!</definedName>
    <definedName name="__________________________________________________________________________________________________DAT3">'[3]F-2'!#REF!</definedName>
    <definedName name="__________________________________________________________________________________________________DAT30">[1]MAIN!#REF!</definedName>
    <definedName name="__________________________________________________________________________________________________DAT31">[1]MAIN!#REF!</definedName>
    <definedName name="__________________________________________________________________________________________________DAT32">[1]MAIN!#REF!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2">[1]MAIN!#REF!</definedName>
    <definedName name="________________________________________________________________________________________________DAT23">[1]MAIN!#REF!</definedName>
    <definedName name="________________________________________________________________________________________________DAT24">[1]MAIN!#REF!</definedName>
    <definedName name="________________________________________________________________________________________________DAT25">[1]MAIN!#REF!</definedName>
    <definedName name="________________________________________________________________________________________________DAT26">[1]MAIN!#REF!</definedName>
    <definedName name="________________________________________________________________________________________________DAT27">[1]MAIN!#REF!</definedName>
    <definedName name="________________________________________________________________________________________________DAT28">[1]MAIN!#REF!</definedName>
    <definedName name="________________________________________________________________________________________________DAT29">[1]MAIN!#REF!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[1]MAIN!#REF!</definedName>
    <definedName name="________________________________________________________________________________________________DAT31">[1]MAIN!#REF!</definedName>
    <definedName name="________________________________________________________________________________________________DAT32">[1]MAIN!#REF!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[4]ng!#REF!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[1]MAIN!#REF!</definedName>
    <definedName name="_______________________________________________________________________________________________DAT23">[1]MAIN!#REF!</definedName>
    <definedName name="_______________________________________________________________________________________________DAT24">[1]MAIN!#REF!</definedName>
    <definedName name="_______________________________________________________________________________________________DAT25">[1]MAIN!#REF!</definedName>
    <definedName name="_______________________________________________________________________________________________DAT26">[1]MAIN!#REF!</definedName>
    <definedName name="_______________________________________________________________________________________________DAT27">[1]MAIN!#REF!</definedName>
    <definedName name="_______________________________________________________________________________________________DAT28">[1]MAIN!#REF!</definedName>
    <definedName name="_______________________________________________________________________________________________DAT29">[1]MAIN!#REF!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[1]MAIN!#REF!</definedName>
    <definedName name="_______________________________________________________________________________________________DAT31">[1]MAIN!#REF!</definedName>
    <definedName name="_______________________________________________________________________________________________DAT32">[1]MAIN!#REF!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[4]ng!#REF!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[1]MAIN!#REF!</definedName>
    <definedName name="______________________________________________________________________________________________DAT23">[1]MAIN!#REF!</definedName>
    <definedName name="______________________________________________________________________________________________DAT24">[1]MAIN!#REF!</definedName>
    <definedName name="______________________________________________________________________________________________DAT25">[1]MAIN!#REF!</definedName>
    <definedName name="______________________________________________________________________________________________DAT26">[1]MAIN!#REF!</definedName>
    <definedName name="______________________________________________________________________________________________DAT27">[1]MAIN!#REF!</definedName>
    <definedName name="______________________________________________________________________________________________DAT28">[1]MAIN!#REF!</definedName>
    <definedName name="______________________________________________________________________________________________DAT29">[1]MAIN!#REF!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[1]MAIN!#REF!</definedName>
    <definedName name="______________________________________________________________________________________________DAT31">[1]MAIN!#REF!</definedName>
    <definedName name="______________________________________________________________________________________________DAT32">[1]MAIN!#REF!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[4]ng!#REF!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[4]ng!#REF!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2">[1]MAIN!#REF!</definedName>
    <definedName name="____________________________________________________________________________________________DAT23">[1]MAIN!#REF!</definedName>
    <definedName name="____________________________________________________________________________________________DAT24">[1]MAIN!#REF!</definedName>
    <definedName name="____________________________________________________________________________________________DAT25">[1]MAIN!#REF!</definedName>
    <definedName name="____________________________________________________________________________________________DAT26">[1]MAIN!#REF!</definedName>
    <definedName name="____________________________________________________________________________________________DAT27">[1]MAIN!#REF!</definedName>
    <definedName name="____________________________________________________________________________________________DAT28">[1]MAIN!#REF!</definedName>
    <definedName name="____________________________________________________________________________________________DAT29">[1]MAIN!#REF!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[1]MAIN!#REF!</definedName>
    <definedName name="____________________________________________________________________________________________DAT31">[1]MAIN!#REF!</definedName>
    <definedName name="____________________________________________________________________________________________DAT32">[1]MAIN!#REF!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[1]MAIN!#REF!</definedName>
    <definedName name="___________________________________________________________________________________________DAT23">[1]MAIN!#REF!</definedName>
    <definedName name="___________________________________________________________________________________________DAT24">[1]MAIN!#REF!</definedName>
    <definedName name="___________________________________________________________________________________________DAT25">[1]MAIN!#REF!</definedName>
    <definedName name="___________________________________________________________________________________________DAT26">[1]MAIN!#REF!</definedName>
    <definedName name="___________________________________________________________________________________________DAT27">[1]MAIN!#REF!</definedName>
    <definedName name="___________________________________________________________________________________________DAT28">[1]MAIN!#REF!</definedName>
    <definedName name="___________________________________________________________________________________________DAT29">[1]MAIN!#REF!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[1]MAIN!#REF!</definedName>
    <definedName name="___________________________________________________________________________________________DAT31">[1]MAIN!#REF!</definedName>
    <definedName name="___________________________________________________________________________________________DAT32">[1]MAIN!#REF!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[4]ng!#REF!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[1]MAIN!#REF!</definedName>
    <definedName name="__________________________________________________________________________________________DAT23">[1]MAIN!#REF!</definedName>
    <definedName name="__________________________________________________________________________________________DAT24">[1]MAIN!#REF!</definedName>
    <definedName name="__________________________________________________________________________________________DAT25">[1]MAIN!#REF!</definedName>
    <definedName name="__________________________________________________________________________________________DAT26">[1]MAIN!#REF!</definedName>
    <definedName name="__________________________________________________________________________________________DAT27">[1]MAIN!#REF!</definedName>
    <definedName name="__________________________________________________________________________________________DAT28">[1]MAIN!#REF!</definedName>
    <definedName name="__________________________________________________________________________________________DAT29">[1]MAIN!#REF!</definedName>
    <definedName name="__________________________________________________________________________________________DAT3">#REF!</definedName>
    <definedName name="__________________________________________________________________________________________DAT30">[1]MAIN!#REF!</definedName>
    <definedName name="__________________________________________________________________________________________DAT31">[1]MAIN!#REF!</definedName>
    <definedName name="__________________________________________________________________________________________DAT32">[1]MAIN!#REF!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[1]MAIN!#REF!</definedName>
    <definedName name="_________________________________________________________________________________________DAT23">[1]MAIN!#REF!</definedName>
    <definedName name="_________________________________________________________________________________________DAT24">[1]MAIN!#REF!</definedName>
    <definedName name="_________________________________________________________________________________________DAT25">[1]MAIN!#REF!</definedName>
    <definedName name="_________________________________________________________________________________________DAT26">[1]MAIN!#REF!</definedName>
    <definedName name="_________________________________________________________________________________________DAT27">[1]MAIN!#REF!</definedName>
    <definedName name="_________________________________________________________________________________________DAT28">[1]MAIN!#REF!</definedName>
    <definedName name="_________________________________________________________________________________________DAT29">[1]MAIN!#REF!</definedName>
    <definedName name="_________________________________________________________________________________________DAT3">#REF!</definedName>
    <definedName name="_________________________________________________________________________________________DAT30">[1]MAIN!#REF!</definedName>
    <definedName name="_________________________________________________________________________________________DAT31">[1]MAIN!#REF!</definedName>
    <definedName name="_________________________________________________________________________________________DAT32">[1]MAIN!#REF!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[1]MAIN!#REF!</definedName>
    <definedName name="________________________________________________________________________________________DAT23">[1]MAIN!#REF!</definedName>
    <definedName name="________________________________________________________________________________________DAT24">[1]MAIN!#REF!</definedName>
    <definedName name="________________________________________________________________________________________DAT25">[1]MAIN!#REF!</definedName>
    <definedName name="________________________________________________________________________________________DAT26">[1]MAIN!#REF!</definedName>
    <definedName name="________________________________________________________________________________________DAT27">[1]MAIN!#REF!</definedName>
    <definedName name="________________________________________________________________________________________DAT28">[1]MAIN!#REF!</definedName>
    <definedName name="________________________________________________________________________________________DAT29">[1]MAIN!#REF!</definedName>
    <definedName name="________________________________________________________________________________________DAT3">#REF!</definedName>
    <definedName name="________________________________________________________________________________________DAT30">[1]MAIN!#REF!</definedName>
    <definedName name="________________________________________________________________________________________DAT31">[1]MAIN!#REF!</definedName>
    <definedName name="________________________________________________________________________________________DAT32">[1]MAIN!#REF!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[4]ng!#REF!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[4]ng!#REF!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[4]ng!#REF!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'[3]F-2'!#REF!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'[3]F-2'!#REF!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[4]ng!#REF!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'[3]F-2'!#REF!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[1]MAIN!#REF!</definedName>
    <definedName name="___________________________________________________________________________________DAT23">[1]MAIN!#REF!</definedName>
    <definedName name="___________________________________________________________________________________DAT24">[1]MAIN!#REF!</definedName>
    <definedName name="___________________________________________________________________________________DAT25">[1]MAIN!#REF!</definedName>
    <definedName name="___________________________________________________________________________________DAT26">[1]MAIN!#REF!</definedName>
    <definedName name="___________________________________________________________________________________DAT27">[1]MAIN!#REF!</definedName>
    <definedName name="___________________________________________________________________________________DAT28">[1]MAIN!#REF!</definedName>
    <definedName name="___________________________________________________________________________________DAT29">[1]MAIN!#REF!</definedName>
    <definedName name="___________________________________________________________________________________DAT3">'[3]F-2'!#REF!</definedName>
    <definedName name="___________________________________________________________________________________DAT30">[1]MAIN!#REF!</definedName>
    <definedName name="___________________________________________________________________________________DAT31">[1]MAIN!#REF!</definedName>
    <definedName name="___________________________________________________________________________________DAT32">[1]MAIN!#REF!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[1]MAIN!#REF!</definedName>
    <definedName name="_________________________________________________________________________________DAT23">[1]MAIN!#REF!</definedName>
    <definedName name="_________________________________________________________________________________DAT24">[1]MAIN!#REF!</definedName>
    <definedName name="_________________________________________________________________________________DAT25">[1]MAIN!#REF!</definedName>
    <definedName name="_________________________________________________________________________________DAT26">[1]MAIN!#REF!</definedName>
    <definedName name="_________________________________________________________________________________DAT27">[1]MAIN!#REF!</definedName>
    <definedName name="_________________________________________________________________________________DAT28">[1]MAIN!#REF!</definedName>
    <definedName name="_________________________________________________________________________________DAT29">[1]MAIN!#REF!</definedName>
    <definedName name="_________________________________________________________________________________DAT3">#REF!</definedName>
    <definedName name="_________________________________________________________________________________DAT30">[1]MAIN!#REF!</definedName>
    <definedName name="_________________________________________________________________________________DAT31">[1]MAIN!#REF!</definedName>
    <definedName name="_________________________________________________________________________________DAT32">[1]MAIN!#REF!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[1]MAIN!#REF!</definedName>
    <definedName name="________________________________________________________________________________DAT23">[1]MAIN!#REF!</definedName>
    <definedName name="________________________________________________________________________________DAT24">[1]MAIN!#REF!</definedName>
    <definedName name="________________________________________________________________________________DAT25">[1]MAIN!#REF!</definedName>
    <definedName name="________________________________________________________________________________DAT26">[1]MAIN!#REF!</definedName>
    <definedName name="________________________________________________________________________________DAT27">[1]MAIN!#REF!</definedName>
    <definedName name="________________________________________________________________________________DAT28">[1]MAIN!#REF!</definedName>
    <definedName name="________________________________________________________________________________DAT29">[1]MAIN!#REF!</definedName>
    <definedName name="________________________________________________________________________________DAT3">#REF!</definedName>
    <definedName name="________________________________________________________________________________DAT30">[1]MAIN!#REF!</definedName>
    <definedName name="________________________________________________________________________________DAT31">[1]MAIN!#REF!</definedName>
    <definedName name="________________________________________________________________________________DAT32">[1]MAIN!#REF!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'[3]F-2'!#REF!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[1]MAIN!#REF!</definedName>
    <definedName name="_______________________________________________________________________________DAT23">[1]MAIN!#REF!</definedName>
    <definedName name="_______________________________________________________________________________DAT24">[1]MAIN!#REF!</definedName>
    <definedName name="_______________________________________________________________________________DAT25">[1]MAIN!#REF!</definedName>
    <definedName name="_______________________________________________________________________________DAT26">[1]MAIN!#REF!</definedName>
    <definedName name="_______________________________________________________________________________DAT27">[1]MAIN!#REF!</definedName>
    <definedName name="_______________________________________________________________________________DAT28">[1]MAIN!#REF!</definedName>
    <definedName name="_______________________________________________________________________________DAT29">[1]MAIN!#REF!</definedName>
    <definedName name="_______________________________________________________________________________DAT3">'[3]F-2'!#REF!</definedName>
    <definedName name="_______________________________________________________________________________DAT30">[1]MAIN!#REF!</definedName>
    <definedName name="_______________________________________________________________________________DAT31">[1]MAIN!#REF!</definedName>
    <definedName name="_______________________________________________________________________________DAT32">[1]MAIN!#REF!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'[3]F-2'!#REF!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[1]MAIN!#REF!</definedName>
    <definedName name="______________________________________________________________________________DAT23">[1]MAIN!#REF!</definedName>
    <definedName name="______________________________________________________________________________DAT24">[1]MAIN!#REF!</definedName>
    <definedName name="______________________________________________________________________________DAT25">[1]MAIN!#REF!</definedName>
    <definedName name="______________________________________________________________________________DAT26">[1]MAIN!#REF!</definedName>
    <definedName name="______________________________________________________________________________DAT27">[1]MAIN!#REF!</definedName>
    <definedName name="______________________________________________________________________________DAT28">[1]MAIN!#REF!</definedName>
    <definedName name="______________________________________________________________________________DAT29">[1]MAIN!#REF!</definedName>
    <definedName name="______________________________________________________________________________DAT3">'[3]F-2'!#REF!</definedName>
    <definedName name="______________________________________________________________________________DAT30">[1]MAIN!#REF!</definedName>
    <definedName name="______________________________________________________________________________DAT31">[1]MAIN!#REF!</definedName>
    <definedName name="______________________________________________________________________________DAT32">[1]MAIN!#REF!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[1]MAIN!#REF!</definedName>
    <definedName name="_____________________________________________________________________________DAT23">[1]MAIN!#REF!</definedName>
    <definedName name="_____________________________________________________________________________DAT24">[1]MAIN!#REF!</definedName>
    <definedName name="_____________________________________________________________________________DAT25">[1]MAIN!#REF!</definedName>
    <definedName name="_____________________________________________________________________________DAT26">[1]MAIN!#REF!</definedName>
    <definedName name="_____________________________________________________________________________DAT27">[1]MAIN!#REF!</definedName>
    <definedName name="_____________________________________________________________________________DAT28">[1]MAIN!#REF!</definedName>
    <definedName name="_____________________________________________________________________________DAT29">[1]MAIN!#REF!</definedName>
    <definedName name="_____________________________________________________________________________DAT3">#REF!</definedName>
    <definedName name="_____________________________________________________________________________DAT30">[1]MAIN!#REF!</definedName>
    <definedName name="_____________________________________________________________________________DAT31">[1]MAIN!#REF!</definedName>
    <definedName name="_____________________________________________________________________________DAT32">[1]MAIN!#REF!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[1]MAIN!#REF!</definedName>
    <definedName name="___________________________________________________________________________DAT23">[1]MAIN!#REF!</definedName>
    <definedName name="___________________________________________________________________________DAT24">[1]MAIN!#REF!</definedName>
    <definedName name="___________________________________________________________________________DAT25">[1]MAIN!#REF!</definedName>
    <definedName name="___________________________________________________________________________DAT26">[1]MAIN!#REF!</definedName>
    <definedName name="___________________________________________________________________________DAT27">[1]MAIN!#REF!</definedName>
    <definedName name="___________________________________________________________________________DAT28">[1]MAIN!#REF!</definedName>
    <definedName name="___________________________________________________________________________DAT29">[1]MAIN!#REF!</definedName>
    <definedName name="___________________________________________________________________________DAT3">#REF!</definedName>
    <definedName name="___________________________________________________________________________DAT30">[1]MAIN!#REF!</definedName>
    <definedName name="___________________________________________________________________________DAT31">[1]MAIN!#REF!</definedName>
    <definedName name="___________________________________________________________________________DAT32">[1]MAIN!#REF!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[1]MAIN!#REF!</definedName>
    <definedName name="__________________________________________________________________________DAT23">[1]MAIN!#REF!</definedName>
    <definedName name="__________________________________________________________________________DAT24">[1]MAIN!#REF!</definedName>
    <definedName name="__________________________________________________________________________DAT25">[1]MAIN!#REF!</definedName>
    <definedName name="__________________________________________________________________________DAT26">[1]MAIN!#REF!</definedName>
    <definedName name="__________________________________________________________________________DAT27">[1]MAIN!#REF!</definedName>
    <definedName name="__________________________________________________________________________DAT28">[1]MAIN!#REF!</definedName>
    <definedName name="__________________________________________________________________________DAT29">[1]MAIN!#REF!</definedName>
    <definedName name="__________________________________________________________________________DAT3">#REF!</definedName>
    <definedName name="__________________________________________________________________________DAT30">[1]MAIN!#REF!</definedName>
    <definedName name="__________________________________________________________________________DAT31">[1]MAIN!#REF!</definedName>
    <definedName name="__________________________________________________________________________DAT32">[1]MAIN!#REF!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[1]MAIN!#REF!</definedName>
    <definedName name="_________________________________________________________________________DAT23">[1]MAIN!#REF!</definedName>
    <definedName name="_________________________________________________________________________DAT24">[1]MAIN!#REF!</definedName>
    <definedName name="_________________________________________________________________________DAT25">[1]MAIN!#REF!</definedName>
    <definedName name="_________________________________________________________________________DAT26">[1]MAIN!#REF!</definedName>
    <definedName name="_________________________________________________________________________DAT27">[1]MAIN!#REF!</definedName>
    <definedName name="_________________________________________________________________________DAT28">[1]MAIN!#REF!</definedName>
    <definedName name="_________________________________________________________________________DAT29">[1]MAIN!#REF!</definedName>
    <definedName name="_________________________________________________________________________DAT3">#REF!</definedName>
    <definedName name="_________________________________________________________________________DAT30">[1]MAIN!#REF!</definedName>
    <definedName name="_________________________________________________________________________DAT31">[1]MAIN!#REF!</definedName>
    <definedName name="_________________________________________________________________________DAT32">[1]MAIN!#REF!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[1]MAIN!#REF!</definedName>
    <definedName name="________________________________________________________________________DAT23">[1]MAIN!#REF!</definedName>
    <definedName name="________________________________________________________________________DAT24">[1]MAIN!#REF!</definedName>
    <definedName name="________________________________________________________________________DAT25">[1]MAIN!#REF!</definedName>
    <definedName name="________________________________________________________________________DAT26">[1]MAIN!#REF!</definedName>
    <definedName name="________________________________________________________________________DAT27">[1]MAIN!#REF!</definedName>
    <definedName name="________________________________________________________________________DAT28">[1]MAIN!#REF!</definedName>
    <definedName name="________________________________________________________________________DAT29">[1]MAIN!#REF!</definedName>
    <definedName name="________________________________________________________________________DAT3">#REF!</definedName>
    <definedName name="________________________________________________________________________DAT30">[1]MAIN!#REF!</definedName>
    <definedName name="________________________________________________________________________DAT31">[1]MAIN!#REF!</definedName>
    <definedName name="________________________________________________________________________DAT32">[1]MAIN!#REF!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[1]MAIN!#REF!</definedName>
    <definedName name="_______________________________________________________________________DAT23">[1]MAIN!#REF!</definedName>
    <definedName name="_______________________________________________________________________DAT24">[1]MAIN!#REF!</definedName>
    <definedName name="_______________________________________________________________________DAT25">[1]MAIN!#REF!</definedName>
    <definedName name="_______________________________________________________________________DAT26">[1]MAIN!#REF!</definedName>
    <definedName name="_______________________________________________________________________DAT27">[1]MAIN!#REF!</definedName>
    <definedName name="_______________________________________________________________________DAT28">[1]MAIN!#REF!</definedName>
    <definedName name="_______________________________________________________________________DAT29">[1]MAIN!#REF!</definedName>
    <definedName name="_______________________________________________________________________DAT3">#REF!</definedName>
    <definedName name="_______________________________________________________________________DAT30">[1]MAIN!#REF!</definedName>
    <definedName name="_______________________________________________________________________DAT31">[1]MAIN!#REF!</definedName>
    <definedName name="_______________________________________________________________________DAT32">[1]MAIN!#REF!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[1]MAIN!#REF!</definedName>
    <definedName name="______________________________________________________________________DAT23">[1]MAIN!#REF!</definedName>
    <definedName name="______________________________________________________________________DAT24">[1]MAIN!#REF!</definedName>
    <definedName name="______________________________________________________________________DAT25">[1]MAIN!#REF!</definedName>
    <definedName name="______________________________________________________________________DAT26">[1]MAIN!#REF!</definedName>
    <definedName name="______________________________________________________________________DAT27">[1]MAIN!#REF!</definedName>
    <definedName name="______________________________________________________________________DAT28">[1]MAIN!#REF!</definedName>
    <definedName name="______________________________________________________________________DAT29">[1]MAIN!#REF!</definedName>
    <definedName name="______________________________________________________________________DAT3">#REF!</definedName>
    <definedName name="______________________________________________________________________DAT30">[1]MAIN!#REF!</definedName>
    <definedName name="______________________________________________________________________DAT31">[1]MAIN!#REF!</definedName>
    <definedName name="______________________________________________________________________DAT32">[1]MAIN!#REF!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[1]MAIN!#REF!</definedName>
    <definedName name="_____________________________________________________________________DAT23">[1]MAIN!#REF!</definedName>
    <definedName name="_____________________________________________________________________DAT24">[1]MAIN!#REF!</definedName>
    <definedName name="_____________________________________________________________________DAT25">[1]MAIN!#REF!</definedName>
    <definedName name="_____________________________________________________________________DAT26">[1]MAIN!#REF!</definedName>
    <definedName name="_____________________________________________________________________DAT27">[1]MAIN!#REF!</definedName>
    <definedName name="_____________________________________________________________________DAT28">[1]MAIN!#REF!</definedName>
    <definedName name="_____________________________________________________________________DAT29">[1]MAIN!#REF!</definedName>
    <definedName name="_____________________________________________________________________DAT3">#REF!</definedName>
    <definedName name="_____________________________________________________________________DAT30">[1]MAIN!#REF!</definedName>
    <definedName name="_____________________________________________________________________DAT31">[1]MAIN!#REF!</definedName>
    <definedName name="_____________________________________________________________________DAT32">[1]MAIN!#REF!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[1]MAIN!#REF!</definedName>
    <definedName name="____________________________________________________________________DAT23">[1]MAIN!#REF!</definedName>
    <definedName name="____________________________________________________________________DAT24">[1]MAIN!#REF!</definedName>
    <definedName name="____________________________________________________________________DAT25">[1]MAIN!#REF!</definedName>
    <definedName name="____________________________________________________________________DAT26">[1]MAIN!#REF!</definedName>
    <definedName name="____________________________________________________________________DAT27">[1]MAIN!#REF!</definedName>
    <definedName name="____________________________________________________________________DAT28">[1]MAIN!#REF!</definedName>
    <definedName name="____________________________________________________________________DAT29">[1]MAIN!#REF!</definedName>
    <definedName name="____________________________________________________________________DAT3">#REF!</definedName>
    <definedName name="____________________________________________________________________DAT30">[1]MAIN!#REF!</definedName>
    <definedName name="____________________________________________________________________DAT31">[1]MAIN!#REF!</definedName>
    <definedName name="____________________________________________________________________DAT32">[1]MAIN!#REF!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[1]MAIN!#REF!</definedName>
    <definedName name="___________________________________________________________________DAT23">[1]MAIN!#REF!</definedName>
    <definedName name="___________________________________________________________________DAT24">[1]MAIN!#REF!</definedName>
    <definedName name="___________________________________________________________________DAT25">[1]MAIN!#REF!</definedName>
    <definedName name="___________________________________________________________________DAT26">[1]MAIN!#REF!</definedName>
    <definedName name="___________________________________________________________________DAT27">[1]MAIN!#REF!</definedName>
    <definedName name="___________________________________________________________________DAT28">[1]MAIN!#REF!</definedName>
    <definedName name="___________________________________________________________________DAT29">[1]MAIN!#REF!</definedName>
    <definedName name="___________________________________________________________________DAT3">#REF!</definedName>
    <definedName name="___________________________________________________________________DAT30">[1]MAIN!#REF!</definedName>
    <definedName name="___________________________________________________________________DAT31">[1]MAIN!#REF!</definedName>
    <definedName name="___________________________________________________________________DAT32">[1]MAIN!#REF!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[1]MAIN!#REF!</definedName>
    <definedName name="__________________________________________________________________DAT23">[1]MAIN!#REF!</definedName>
    <definedName name="__________________________________________________________________DAT24">[1]MAIN!#REF!</definedName>
    <definedName name="__________________________________________________________________DAT25">[1]MAIN!#REF!</definedName>
    <definedName name="__________________________________________________________________DAT26">[1]MAIN!#REF!</definedName>
    <definedName name="__________________________________________________________________DAT27">[1]MAIN!#REF!</definedName>
    <definedName name="__________________________________________________________________DAT28">[1]MAIN!#REF!</definedName>
    <definedName name="__________________________________________________________________DAT29">[1]MAIN!#REF!</definedName>
    <definedName name="__________________________________________________________________DAT3">#REF!</definedName>
    <definedName name="__________________________________________________________________DAT30">[1]MAIN!#REF!</definedName>
    <definedName name="__________________________________________________________________DAT31">[1]MAIN!#REF!</definedName>
    <definedName name="__________________________________________________________________DAT32">[1]MAIN!#REF!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[1]MAIN!#REF!</definedName>
    <definedName name="_________________________________________________________________DAT23">[1]MAIN!#REF!</definedName>
    <definedName name="_________________________________________________________________DAT24">[1]MAIN!#REF!</definedName>
    <definedName name="_________________________________________________________________DAT25">[1]MAIN!#REF!</definedName>
    <definedName name="_________________________________________________________________DAT26">[1]MAIN!#REF!</definedName>
    <definedName name="_________________________________________________________________DAT27">[1]MAIN!#REF!</definedName>
    <definedName name="_________________________________________________________________DAT28">[1]MAIN!#REF!</definedName>
    <definedName name="_________________________________________________________________DAT29">[1]MAIN!#REF!</definedName>
    <definedName name="_________________________________________________________________DAT3">#REF!</definedName>
    <definedName name="_________________________________________________________________DAT30">[1]MAIN!#REF!</definedName>
    <definedName name="_________________________________________________________________DAT31">[1]MAIN!#REF!</definedName>
    <definedName name="_________________________________________________________________DAT32">[1]MAIN!#REF!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[1]MAIN!#REF!</definedName>
    <definedName name="________________________________________________________________DAT23">[1]MAIN!#REF!</definedName>
    <definedName name="________________________________________________________________DAT24">[1]MAIN!#REF!</definedName>
    <definedName name="________________________________________________________________DAT25">[1]MAIN!#REF!</definedName>
    <definedName name="________________________________________________________________DAT26">[1]MAIN!#REF!</definedName>
    <definedName name="________________________________________________________________DAT27">[1]MAIN!#REF!</definedName>
    <definedName name="________________________________________________________________DAT28">[1]MAIN!#REF!</definedName>
    <definedName name="________________________________________________________________DAT29">[1]MAIN!#REF!</definedName>
    <definedName name="________________________________________________________________DAT3">#REF!</definedName>
    <definedName name="________________________________________________________________DAT30">[1]MAIN!#REF!</definedName>
    <definedName name="________________________________________________________________DAT31">[1]MAIN!#REF!</definedName>
    <definedName name="________________________________________________________________DAT32">[1]MAIN!#REF!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[1]MAIN!#REF!</definedName>
    <definedName name="_______________________________________________________________DAT23">[1]MAIN!#REF!</definedName>
    <definedName name="_______________________________________________________________DAT24">[1]MAIN!#REF!</definedName>
    <definedName name="_______________________________________________________________DAT25">[1]MAIN!#REF!</definedName>
    <definedName name="_______________________________________________________________DAT26">[1]MAIN!#REF!</definedName>
    <definedName name="_______________________________________________________________DAT27">[1]MAIN!#REF!</definedName>
    <definedName name="_______________________________________________________________DAT28">[1]MAIN!#REF!</definedName>
    <definedName name="_______________________________________________________________DAT29">[1]MAIN!#REF!</definedName>
    <definedName name="_______________________________________________________________DAT3">#REF!</definedName>
    <definedName name="_______________________________________________________________DAT30">[1]MAIN!#REF!</definedName>
    <definedName name="_______________________________________________________________DAT31">[1]MAIN!#REF!</definedName>
    <definedName name="_______________________________________________________________DAT32">[1]MAIN!#REF!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[1]MAIN!#REF!</definedName>
    <definedName name="______________________________________________________________DAT23">[1]MAIN!#REF!</definedName>
    <definedName name="______________________________________________________________DAT24">[1]MAIN!#REF!</definedName>
    <definedName name="______________________________________________________________DAT25">[1]MAIN!#REF!</definedName>
    <definedName name="______________________________________________________________DAT26">[1]MAIN!#REF!</definedName>
    <definedName name="______________________________________________________________DAT27">[1]MAIN!#REF!</definedName>
    <definedName name="______________________________________________________________DAT28">[1]MAIN!#REF!</definedName>
    <definedName name="______________________________________________________________DAT29">[1]MAIN!#REF!</definedName>
    <definedName name="______________________________________________________________DAT3">#REF!</definedName>
    <definedName name="______________________________________________________________DAT30">[1]MAIN!#REF!</definedName>
    <definedName name="______________________________________________________________DAT31">[1]MAIN!#REF!</definedName>
    <definedName name="______________________________________________________________DAT32">[1]MAIN!#REF!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[1]MAIN!#REF!</definedName>
    <definedName name="_____________________________________________________________DAT23">[1]MAIN!#REF!</definedName>
    <definedName name="_____________________________________________________________DAT24">[1]MAIN!#REF!</definedName>
    <definedName name="_____________________________________________________________DAT25">[1]MAIN!#REF!</definedName>
    <definedName name="_____________________________________________________________DAT26">[1]MAIN!#REF!</definedName>
    <definedName name="_____________________________________________________________DAT27">[1]MAIN!#REF!</definedName>
    <definedName name="_____________________________________________________________DAT28">[1]MAIN!#REF!</definedName>
    <definedName name="_____________________________________________________________DAT29">[1]MAIN!#REF!</definedName>
    <definedName name="_____________________________________________________________DAT3">#REF!</definedName>
    <definedName name="_____________________________________________________________DAT30">[1]MAIN!#REF!</definedName>
    <definedName name="_____________________________________________________________DAT31">[1]MAIN!#REF!</definedName>
    <definedName name="_____________________________________________________________DAT32">[1]MAIN!#REF!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[1]MAIN!#REF!</definedName>
    <definedName name="____________________________________________________________DAT23">[1]MAIN!#REF!</definedName>
    <definedName name="____________________________________________________________DAT24">[1]MAIN!#REF!</definedName>
    <definedName name="____________________________________________________________DAT25">[1]MAIN!#REF!</definedName>
    <definedName name="____________________________________________________________DAT26">[1]MAIN!#REF!</definedName>
    <definedName name="____________________________________________________________DAT27">[1]MAIN!#REF!</definedName>
    <definedName name="____________________________________________________________DAT28">[1]MAIN!#REF!</definedName>
    <definedName name="____________________________________________________________DAT29">[1]MAIN!#REF!</definedName>
    <definedName name="____________________________________________________________DAT3">#REF!</definedName>
    <definedName name="____________________________________________________________DAT30">[1]MAIN!#REF!</definedName>
    <definedName name="____________________________________________________________DAT31">[1]MAIN!#REF!</definedName>
    <definedName name="____________________________________________________________DAT32">[1]MAIN!#REF!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[1]MAIN!#REF!</definedName>
    <definedName name="___________________________________________________________DAT23">[1]MAIN!#REF!</definedName>
    <definedName name="___________________________________________________________DAT24">[1]MAIN!#REF!</definedName>
    <definedName name="___________________________________________________________DAT25">[1]MAIN!#REF!</definedName>
    <definedName name="___________________________________________________________DAT26">[1]MAIN!#REF!</definedName>
    <definedName name="___________________________________________________________DAT27">[1]MAIN!#REF!</definedName>
    <definedName name="___________________________________________________________DAT28">[1]MAIN!#REF!</definedName>
    <definedName name="___________________________________________________________DAT29">[1]MAIN!#REF!</definedName>
    <definedName name="___________________________________________________________DAT3">#REF!</definedName>
    <definedName name="___________________________________________________________DAT30">[1]MAIN!#REF!</definedName>
    <definedName name="___________________________________________________________DAT31">[1]MAIN!#REF!</definedName>
    <definedName name="___________________________________________________________DAT32">[1]MAIN!#REF!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[1]MAIN!#REF!</definedName>
    <definedName name="__________________________________________________________DAT23">[1]MAIN!#REF!</definedName>
    <definedName name="__________________________________________________________DAT24">[1]MAIN!#REF!</definedName>
    <definedName name="__________________________________________________________DAT25">[1]MAIN!#REF!</definedName>
    <definedName name="__________________________________________________________DAT26">[1]MAIN!#REF!</definedName>
    <definedName name="__________________________________________________________DAT27">[1]MAIN!#REF!</definedName>
    <definedName name="__________________________________________________________DAT28">[1]MAIN!#REF!</definedName>
    <definedName name="__________________________________________________________DAT29">[1]MAIN!#REF!</definedName>
    <definedName name="__________________________________________________________DAT3">#REF!</definedName>
    <definedName name="__________________________________________________________DAT30">[1]MAIN!#REF!</definedName>
    <definedName name="__________________________________________________________DAT31">[1]MAIN!#REF!</definedName>
    <definedName name="__________________________________________________________DAT32">[1]MAIN!#REF!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[1]MAIN!#REF!</definedName>
    <definedName name="_________________________________________________________DAT23">[1]MAIN!#REF!</definedName>
    <definedName name="_________________________________________________________DAT24">[1]MAIN!#REF!</definedName>
    <definedName name="_________________________________________________________DAT25">[1]MAIN!#REF!</definedName>
    <definedName name="_________________________________________________________DAT26">[1]MAIN!#REF!</definedName>
    <definedName name="_________________________________________________________DAT27">[1]MAIN!#REF!</definedName>
    <definedName name="_________________________________________________________DAT28">[1]MAIN!#REF!</definedName>
    <definedName name="_________________________________________________________DAT29">[1]MAIN!#REF!</definedName>
    <definedName name="_________________________________________________________DAT3">#REF!</definedName>
    <definedName name="_________________________________________________________DAT30">[1]MAIN!#REF!</definedName>
    <definedName name="_________________________________________________________DAT31">[1]MAIN!#REF!</definedName>
    <definedName name="_________________________________________________________DAT32">[1]MAIN!#REF!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[1]MAIN!#REF!</definedName>
    <definedName name="_______________________________________________________DAT23">[1]MAIN!#REF!</definedName>
    <definedName name="_______________________________________________________DAT24">[1]MAIN!#REF!</definedName>
    <definedName name="_______________________________________________________DAT25">[1]MAIN!#REF!</definedName>
    <definedName name="_______________________________________________________DAT26">[1]MAIN!#REF!</definedName>
    <definedName name="_______________________________________________________DAT27">[1]MAIN!#REF!</definedName>
    <definedName name="_______________________________________________________DAT28">[1]MAIN!#REF!</definedName>
    <definedName name="_______________________________________________________DAT29">[1]MAIN!#REF!</definedName>
    <definedName name="_______________________________________________________DAT3">#REF!</definedName>
    <definedName name="_______________________________________________________DAT30">[1]MAIN!#REF!</definedName>
    <definedName name="_______________________________________________________DAT31">[1]MAIN!#REF!</definedName>
    <definedName name="_______________________________________________________DAT32">[1]MAIN!#REF!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'[3]F-2'!#REF!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'[3]F-2'!#REF!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'[3]F-2'!#REF!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[1]MAIN!#REF!</definedName>
    <definedName name="____________________________________________________DAT23">[1]MAIN!#REF!</definedName>
    <definedName name="____________________________________________________DAT24">[1]MAIN!#REF!</definedName>
    <definedName name="____________________________________________________DAT25">[1]MAIN!#REF!</definedName>
    <definedName name="____________________________________________________DAT26">[1]MAIN!#REF!</definedName>
    <definedName name="____________________________________________________DAT27">[1]MAIN!#REF!</definedName>
    <definedName name="____________________________________________________DAT28">[1]MAIN!#REF!</definedName>
    <definedName name="____________________________________________________DAT29">[1]MAIN!#REF!</definedName>
    <definedName name="____________________________________________________DAT3">'[3]F-2'!#REF!</definedName>
    <definedName name="____________________________________________________DAT30">[1]MAIN!#REF!</definedName>
    <definedName name="____________________________________________________DAT31">[1]MAIN!#REF!</definedName>
    <definedName name="____________________________________________________DAT32">[1]MAIN!#REF!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'[5]F-2'!#REF!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[1]MAIN!#REF!</definedName>
    <definedName name="___________________________________________________DAT23">[1]MAIN!#REF!</definedName>
    <definedName name="___________________________________________________DAT24">[1]MAIN!#REF!</definedName>
    <definedName name="___________________________________________________DAT25">[1]MAIN!#REF!</definedName>
    <definedName name="___________________________________________________DAT26">[1]MAIN!#REF!</definedName>
    <definedName name="___________________________________________________DAT27">[1]MAIN!#REF!</definedName>
    <definedName name="___________________________________________________DAT28">[1]MAIN!#REF!</definedName>
    <definedName name="___________________________________________________DAT29">[1]MAIN!#REF!</definedName>
    <definedName name="___________________________________________________DAT3">'[5]F-2'!#REF!</definedName>
    <definedName name="___________________________________________________DAT30">[1]MAIN!#REF!</definedName>
    <definedName name="___________________________________________________DAT31">[1]MAIN!#REF!</definedName>
    <definedName name="___________________________________________________DAT32">[1]MAIN!#REF!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[1]MAIN!#REF!</definedName>
    <definedName name="__________________________________________________DAT23">[1]MAIN!#REF!</definedName>
    <definedName name="__________________________________________________DAT24">[1]MAIN!#REF!</definedName>
    <definedName name="__________________________________________________DAT25">[1]MAIN!#REF!</definedName>
    <definedName name="__________________________________________________DAT26">[1]MAIN!#REF!</definedName>
    <definedName name="__________________________________________________DAT27">[1]MAIN!#REF!</definedName>
    <definedName name="__________________________________________________DAT28">[1]MAIN!#REF!</definedName>
    <definedName name="__________________________________________________DAT29">[1]MAIN!#REF!</definedName>
    <definedName name="__________________________________________________DAT3">#REF!</definedName>
    <definedName name="__________________________________________________DAT30">[1]MAIN!#REF!</definedName>
    <definedName name="__________________________________________________DAT31">[1]MAIN!#REF!</definedName>
    <definedName name="__________________________________________________DAT32">[1]MAIN!#REF!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'[5]F-2'!#REF!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[1]MAIN!#REF!</definedName>
    <definedName name="_________________________________________________DAT23">[1]MAIN!#REF!</definedName>
    <definedName name="_________________________________________________DAT24">[1]MAIN!#REF!</definedName>
    <definedName name="_________________________________________________DAT25">[1]MAIN!#REF!</definedName>
    <definedName name="_________________________________________________DAT26">[1]MAIN!#REF!</definedName>
    <definedName name="_________________________________________________DAT27">[1]MAIN!#REF!</definedName>
    <definedName name="_________________________________________________DAT28">[1]MAIN!#REF!</definedName>
    <definedName name="_________________________________________________DAT29">[1]MAIN!#REF!</definedName>
    <definedName name="_________________________________________________DAT3">'[5]F-2'!#REF!</definedName>
    <definedName name="_________________________________________________DAT30">[1]MAIN!#REF!</definedName>
    <definedName name="_________________________________________________DAT31">[1]MAIN!#REF!</definedName>
    <definedName name="_________________________________________________DAT32">[1]MAIN!#REF!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'[2]F-2'!#REF!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[1]MAIN!#REF!</definedName>
    <definedName name="________________________________________________DAT23">[1]MAIN!#REF!</definedName>
    <definedName name="________________________________________________DAT24">[1]MAIN!#REF!</definedName>
    <definedName name="________________________________________________DAT25">[1]MAIN!#REF!</definedName>
    <definedName name="________________________________________________DAT26">[1]MAIN!#REF!</definedName>
    <definedName name="________________________________________________DAT27">[1]MAIN!#REF!</definedName>
    <definedName name="________________________________________________DAT28">[1]MAIN!#REF!</definedName>
    <definedName name="________________________________________________DAT29">[1]MAIN!#REF!</definedName>
    <definedName name="________________________________________________DAT3">'[2]F-2'!#REF!</definedName>
    <definedName name="________________________________________________DAT30">[1]MAIN!#REF!</definedName>
    <definedName name="________________________________________________DAT31">[1]MAIN!#REF!</definedName>
    <definedName name="________________________________________________DAT32">[1]MAIN!#REF!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[1]MAIN!#REF!</definedName>
    <definedName name="_______________________________________________DAT23">[1]MAIN!#REF!</definedName>
    <definedName name="_______________________________________________DAT24">[1]MAIN!#REF!</definedName>
    <definedName name="_______________________________________________DAT25">[1]MAIN!#REF!</definedName>
    <definedName name="_______________________________________________DAT26">[1]MAIN!#REF!</definedName>
    <definedName name="_______________________________________________DAT27">[1]MAIN!#REF!</definedName>
    <definedName name="_______________________________________________DAT28">[1]MAIN!#REF!</definedName>
    <definedName name="_______________________________________________DAT29">[1]MAIN!#REF!</definedName>
    <definedName name="_______________________________________________DAT3">#REF!</definedName>
    <definedName name="_______________________________________________DAT30">[1]MAIN!#REF!</definedName>
    <definedName name="_______________________________________________DAT31">[1]MAIN!#REF!</definedName>
    <definedName name="_______________________________________________DAT32">[1]MAIN!#REF!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[1]MAIN!#REF!</definedName>
    <definedName name="______________________________________________DAT23">[1]MAIN!#REF!</definedName>
    <definedName name="______________________________________________DAT24">[1]MAIN!#REF!</definedName>
    <definedName name="______________________________________________DAT25">[1]MAIN!#REF!</definedName>
    <definedName name="______________________________________________DAT26">[1]MAIN!#REF!</definedName>
    <definedName name="______________________________________________DAT27">[1]MAIN!#REF!</definedName>
    <definedName name="______________________________________________DAT28">[1]MAIN!#REF!</definedName>
    <definedName name="______________________________________________DAT29">[1]MAIN!#REF!</definedName>
    <definedName name="______________________________________________DAT3">#REF!</definedName>
    <definedName name="______________________________________________DAT30">[1]MAIN!#REF!</definedName>
    <definedName name="______________________________________________DAT31">[1]MAIN!#REF!</definedName>
    <definedName name="______________________________________________DAT32">[1]MAIN!#REF!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[1]MAIN!#REF!</definedName>
    <definedName name="_____________________________________________DAT23">[1]MAIN!#REF!</definedName>
    <definedName name="_____________________________________________DAT24">[1]MAIN!#REF!</definedName>
    <definedName name="_____________________________________________DAT25">[1]MAIN!#REF!</definedName>
    <definedName name="_____________________________________________DAT26">[1]MAIN!#REF!</definedName>
    <definedName name="_____________________________________________DAT27">[1]MAIN!#REF!</definedName>
    <definedName name="_____________________________________________DAT28">[1]MAIN!#REF!</definedName>
    <definedName name="_____________________________________________DAT29">[1]MAIN!#REF!</definedName>
    <definedName name="_____________________________________________DAT3">#REF!</definedName>
    <definedName name="_____________________________________________DAT30">[1]MAIN!#REF!</definedName>
    <definedName name="_____________________________________________DAT31">[1]MAIN!#REF!</definedName>
    <definedName name="_____________________________________________DAT32">[1]MAIN!#REF!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[1]MAIN!#REF!</definedName>
    <definedName name="____________________________________________DAT23">[1]MAIN!#REF!</definedName>
    <definedName name="____________________________________________DAT24">[1]MAIN!#REF!</definedName>
    <definedName name="____________________________________________DAT25">[1]MAIN!#REF!</definedName>
    <definedName name="____________________________________________DAT26">[1]MAIN!#REF!</definedName>
    <definedName name="____________________________________________DAT27">[1]MAIN!#REF!</definedName>
    <definedName name="____________________________________________DAT28">[1]MAIN!#REF!</definedName>
    <definedName name="____________________________________________DAT29">[1]MAIN!#REF!</definedName>
    <definedName name="____________________________________________DAT3">#REF!</definedName>
    <definedName name="____________________________________________DAT30">[1]MAIN!#REF!</definedName>
    <definedName name="____________________________________________DAT31">[1]MAIN!#REF!</definedName>
    <definedName name="____________________________________________DAT32">[1]MAIN!#REF!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[1]MAIN!#REF!</definedName>
    <definedName name="___________________________________________DAT23">[1]MAIN!#REF!</definedName>
    <definedName name="___________________________________________DAT24">[1]MAIN!#REF!</definedName>
    <definedName name="___________________________________________DAT25">[1]MAIN!#REF!</definedName>
    <definedName name="___________________________________________DAT26">[1]MAIN!#REF!</definedName>
    <definedName name="___________________________________________DAT27">[1]MAIN!#REF!</definedName>
    <definedName name="___________________________________________DAT28">[1]MAIN!#REF!</definedName>
    <definedName name="___________________________________________DAT29">[1]MAIN!#REF!</definedName>
    <definedName name="___________________________________________DAT3">#REF!</definedName>
    <definedName name="___________________________________________DAT30">[1]MAIN!#REF!</definedName>
    <definedName name="___________________________________________DAT31">[1]MAIN!#REF!</definedName>
    <definedName name="___________________________________________DAT32">[1]MAIN!#REF!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[1]MAIN!#REF!</definedName>
    <definedName name="__________________________________________DAT23">[1]MAIN!#REF!</definedName>
    <definedName name="__________________________________________DAT24">[1]MAIN!#REF!</definedName>
    <definedName name="__________________________________________DAT25">[1]MAIN!#REF!</definedName>
    <definedName name="__________________________________________DAT26">[1]MAIN!#REF!</definedName>
    <definedName name="__________________________________________DAT27">[1]MAIN!#REF!</definedName>
    <definedName name="__________________________________________DAT28">[1]MAIN!#REF!</definedName>
    <definedName name="__________________________________________DAT29">[1]MAIN!#REF!</definedName>
    <definedName name="__________________________________________DAT3">#REF!</definedName>
    <definedName name="__________________________________________DAT30">[1]MAIN!#REF!</definedName>
    <definedName name="__________________________________________DAT31">[1]MAIN!#REF!</definedName>
    <definedName name="__________________________________________DAT32">[1]MAIN!#REF!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[1]MAIN!#REF!</definedName>
    <definedName name="_________________________________________DAT23">[1]MAIN!#REF!</definedName>
    <definedName name="_________________________________________DAT24">[1]MAIN!#REF!</definedName>
    <definedName name="_________________________________________DAT25">[1]MAIN!#REF!</definedName>
    <definedName name="_________________________________________DAT26">[1]MAIN!#REF!</definedName>
    <definedName name="_________________________________________DAT27">[1]MAIN!#REF!</definedName>
    <definedName name="_________________________________________DAT28">[1]MAIN!#REF!</definedName>
    <definedName name="_________________________________________DAT29">[1]MAIN!#REF!</definedName>
    <definedName name="_________________________________________DAT3">#REF!</definedName>
    <definedName name="_________________________________________DAT30">[1]MAIN!#REF!</definedName>
    <definedName name="_________________________________________DAT31">[1]MAIN!#REF!</definedName>
    <definedName name="_________________________________________DAT32">[1]MAIN!#REF!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[1]MAIN!#REF!</definedName>
    <definedName name="________________________________________DAT23">[1]MAIN!#REF!</definedName>
    <definedName name="________________________________________DAT24">[1]MAIN!#REF!</definedName>
    <definedName name="________________________________________DAT25">[1]MAIN!#REF!</definedName>
    <definedName name="________________________________________DAT26">[1]MAIN!#REF!</definedName>
    <definedName name="________________________________________DAT27">[1]MAIN!#REF!</definedName>
    <definedName name="________________________________________DAT28">[1]MAIN!#REF!</definedName>
    <definedName name="________________________________________DAT29">[1]MAIN!#REF!</definedName>
    <definedName name="________________________________________DAT3">#REF!</definedName>
    <definedName name="________________________________________DAT30">[1]MAIN!#REF!</definedName>
    <definedName name="________________________________________DAT31">[1]MAIN!#REF!</definedName>
    <definedName name="________________________________________DAT32">[1]MAIN!#REF!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[1]MAIN!#REF!</definedName>
    <definedName name="_______________________________________DAT23">[1]MAIN!#REF!</definedName>
    <definedName name="_______________________________________DAT24">[1]MAIN!#REF!</definedName>
    <definedName name="_______________________________________DAT25">[1]MAIN!#REF!</definedName>
    <definedName name="_______________________________________DAT26">[1]MAIN!#REF!</definedName>
    <definedName name="_______________________________________DAT27">[1]MAIN!#REF!</definedName>
    <definedName name="_______________________________________DAT28">[1]MAIN!#REF!</definedName>
    <definedName name="_______________________________________DAT29">[1]MAIN!#REF!</definedName>
    <definedName name="_______________________________________DAT3">#REF!</definedName>
    <definedName name="_______________________________________DAT30">[1]MAIN!#REF!</definedName>
    <definedName name="_______________________________________DAT31">[1]MAIN!#REF!</definedName>
    <definedName name="_______________________________________DAT32">[1]MAIN!#REF!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[1]MAIN!#REF!</definedName>
    <definedName name="______________________________________DAT23">[1]MAIN!#REF!</definedName>
    <definedName name="______________________________________DAT24">[1]MAIN!#REF!</definedName>
    <definedName name="______________________________________DAT25">[1]MAIN!#REF!</definedName>
    <definedName name="______________________________________DAT26">[1]MAIN!#REF!</definedName>
    <definedName name="______________________________________DAT27">[1]MAIN!#REF!</definedName>
    <definedName name="______________________________________DAT28">[1]MAIN!#REF!</definedName>
    <definedName name="______________________________________DAT29">[1]MAIN!#REF!</definedName>
    <definedName name="______________________________________DAT3">#REF!</definedName>
    <definedName name="______________________________________DAT30">[1]MAIN!#REF!</definedName>
    <definedName name="______________________________________DAT31">[1]MAIN!#REF!</definedName>
    <definedName name="______________________________________DAT32">[1]MAIN!#REF!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[1]MAIN!#REF!</definedName>
    <definedName name="_____________________________________DAT23">[1]MAIN!#REF!</definedName>
    <definedName name="_____________________________________DAT24">[1]MAIN!#REF!</definedName>
    <definedName name="_____________________________________DAT25">[1]MAIN!#REF!</definedName>
    <definedName name="_____________________________________DAT26">[1]MAIN!#REF!</definedName>
    <definedName name="_____________________________________DAT27">[1]MAIN!#REF!</definedName>
    <definedName name="_____________________________________DAT28">[1]MAIN!#REF!</definedName>
    <definedName name="_____________________________________DAT29">[1]MAIN!#REF!</definedName>
    <definedName name="_____________________________________DAT3">#REF!</definedName>
    <definedName name="_____________________________________DAT30">[1]MAIN!#REF!</definedName>
    <definedName name="_____________________________________DAT31">[1]MAIN!#REF!</definedName>
    <definedName name="_____________________________________DAT32">[1]MAIN!#REF!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'[5]F-2'!#REF!</definedName>
    <definedName name="____________________________________DAT20">#REF!</definedName>
    <definedName name="____________________________________DAT21">#REF!</definedName>
    <definedName name="____________________________________DAT22">[1]MAIN!#REF!</definedName>
    <definedName name="____________________________________DAT23">[1]MAIN!#REF!</definedName>
    <definedName name="____________________________________DAT24">[1]MAIN!#REF!</definedName>
    <definedName name="____________________________________DAT25">[1]MAIN!#REF!</definedName>
    <definedName name="____________________________________DAT26">[1]MAIN!#REF!</definedName>
    <definedName name="____________________________________DAT27">[1]MAIN!#REF!</definedName>
    <definedName name="____________________________________DAT28">[1]MAIN!#REF!</definedName>
    <definedName name="____________________________________DAT29">[1]MAIN!#REF!</definedName>
    <definedName name="____________________________________DAT3">'[5]F-2'!#REF!</definedName>
    <definedName name="____________________________________DAT30">[1]MAIN!#REF!</definedName>
    <definedName name="____________________________________DAT31">[1]MAIN!#REF!</definedName>
    <definedName name="____________________________________DAT32">[1]MAIN!#REF!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[1]MAIN!#REF!</definedName>
    <definedName name="___________________________________DAT23">[1]MAIN!#REF!</definedName>
    <definedName name="___________________________________DAT24">[1]MAIN!#REF!</definedName>
    <definedName name="___________________________________DAT25">[1]MAIN!#REF!</definedName>
    <definedName name="___________________________________DAT26">[1]MAIN!#REF!</definedName>
    <definedName name="___________________________________DAT27">[1]MAIN!#REF!</definedName>
    <definedName name="___________________________________DAT28">[1]MAIN!#REF!</definedName>
    <definedName name="___________________________________DAT29">[1]MAIN!#REF!</definedName>
    <definedName name="___________________________________DAT3">#REF!</definedName>
    <definedName name="___________________________________DAT30">[1]MAIN!#REF!</definedName>
    <definedName name="___________________________________DAT31">[1]MAIN!#REF!</definedName>
    <definedName name="___________________________________DAT32">[1]MAIN!#REF!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[1]MAIN!#REF!</definedName>
    <definedName name="__________________________________DAT23">[1]MAIN!#REF!</definedName>
    <definedName name="__________________________________DAT24">[1]MAIN!#REF!</definedName>
    <definedName name="__________________________________DAT25">[1]MAIN!#REF!</definedName>
    <definedName name="__________________________________DAT26">[1]MAIN!#REF!</definedName>
    <definedName name="__________________________________DAT27">[1]MAIN!#REF!</definedName>
    <definedName name="__________________________________DAT28">[1]MAIN!#REF!</definedName>
    <definedName name="__________________________________DAT29">[1]MAIN!#REF!</definedName>
    <definedName name="__________________________________DAT3">#REF!</definedName>
    <definedName name="__________________________________DAT30">[1]MAIN!#REF!</definedName>
    <definedName name="__________________________________DAT31">[1]MAIN!#REF!</definedName>
    <definedName name="__________________________________DAT32">[1]MAIN!#REF!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[1]MAIN!#REF!</definedName>
    <definedName name="_________________________________DAT23">[1]MAIN!#REF!</definedName>
    <definedName name="_________________________________DAT24">[1]MAIN!#REF!</definedName>
    <definedName name="_________________________________DAT25">[1]MAIN!#REF!</definedName>
    <definedName name="_________________________________DAT26">[1]MAIN!#REF!</definedName>
    <definedName name="_________________________________DAT27">[1]MAIN!#REF!</definedName>
    <definedName name="_________________________________DAT28">[1]MAIN!#REF!</definedName>
    <definedName name="_________________________________DAT29">[1]MAIN!#REF!</definedName>
    <definedName name="_________________________________DAT3">#REF!</definedName>
    <definedName name="_________________________________DAT30">[1]MAIN!#REF!</definedName>
    <definedName name="_________________________________DAT31">[1]MAIN!#REF!</definedName>
    <definedName name="_________________________________DAT32">[1]MAIN!#REF!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[1]MAIN!#REF!</definedName>
    <definedName name="________________________________DAT23">[1]MAIN!#REF!</definedName>
    <definedName name="________________________________DAT24">[1]MAIN!#REF!</definedName>
    <definedName name="________________________________DAT25">[1]MAIN!#REF!</definedName>
    <definedName name="________________________________DAT26">[1]MAIN!#REF!</definedName>
    <definedName name="________________________________DAT27">[1]MAIN!#REF!</definedName>
    <definedName name="________________________________DAT28">[1]MAIN!#REF!</definedName>
    <definedName name="________________________________DAT29">[1]MAIN!#REF!</definedName>
    <definedName name="________________________________DAT3">#REF!</definedName>
    <definedName name="________________________________DAT30">[1]MAIN!#REF!</definedName>
    <definedName name="________________________________DAT31">[1]MAIN!#REF!</definedName>
    <definedName name="________________________________DAT32">[1]MAIN!#REF!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[1]MAIN!#REF!</definedName>
    <definedName name="_______________________________DAT23">[1]MAIN!#REF!</definedName>
    <definedName name="_______________________________DAT24">[1]MAIN!#REF!</definedName>
    <definedName name="_______________________________DAT25">[1]MAIN!#REF!</definedName>
    <definedName name="_______________________________DAT26">[1]MAIN!#REF!</definedName>
    <definedName name="_______________________________DAT27">[1]MAIN!#REF!</definedName>
    <definedName name="_______________________________DAT28">[1]MAIN!#REF!</definedName>
    <definedName name="_______________________________DAT29">[1]MAIN!#REF!</definedName>
    <definedName name="_______________________________DAT3">#REF!</definedName>
    <definedName name="_______________________________DAT30">[1]MAIN!#REF!</definedName>
    <definedName name="_______________________________DAT31">[1]MAIN!#REF!</definedName>
    <definedName name="_______________________________DAT32">[1]MAIN!#REF!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[1]MAIN!#REF!</definedName>
    <definedName name="______________________________DAT23">[1]MAIN!#REF!</definedName>
    <definedName name="______________________________DAT24">[1]MAIN!#REF!</definedName>
    <definedName name="______________________________DAT25">[1]MAIN!#REF!</definedName>
    <definedName name="______________________________DAT26">[1]MAIN!#REF!</definedName>
    <definedName name="______________________________DAT27">[1]MAIN!#REF!</definedName>
    <definedName name="______________________________DAT28">[1]MAIN!#REF!</definedName>
    <definedName name="______________________________DAT29">[1]MAIN!#REF!</definedName>
    <definedName name="______________________________DAT3">#REF!</definedName>
    <definedName name="______________________________DAT30">[1]MAIN!#REF!</definedName>
    <definedName name="______________________________DAT31">[1]MAIN!#REF!</definedName>
    <definedName name="______________________________DAT32">[1]MAIN!#REF!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[1]MAIN!#REF!</definedName>
    <definedName name="_____________________________DAT23">[1]MAIN!#REF!</definedName>
    <definedName name="_____________________________DAT24">[1]MAIN!#REF!</definedName>
    <definedName name="_____________________________DAT25">[1]MAIN!#REF!</definedName>
    <definedName name="_____________________________DAT26">[1]MAIN!#REF!</definedName>
    <definedName name="_____________________________DAT27">[1]MAIN!#REF!</definedName>
    <definedName name="_____________________________DAT28">[1]MAIN!#REF!</definedName>
    <definedName name="_____________________________DAT29">[1]MAIN!#REF!</definedName>
    <definedName name="_____________________________DAT3">#REF!</definedName>
    <definedName name="_____________________________DAT30">[1]MAIN!#REF!</definedName>
    <definedName name="_____________________________DAT31">[1]MAIN!#REF!</definedName>
    <definedName name="_____________________________DAT32">[1]MAIN!#REF!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[1]MAIN!#REF!</definedName>
    <definedName name="____________________________DAT23">[1]MAIN!#REF!</definedName>
    <definedName name="____________________________DAT24">[1]MAIN!#REF!</definedName>
    <definedName name="____________________________DAT25">[1]MAIN!#REF!</definedName>
    <definedName name="____________________________DAT26">[1]MAIN!#REF!</definedName>
    <definedName name="____________________________DAT27">[1]MAIN!#REF!</definedName>
    <definedName name="____________________________DAT28">[1]MAIN!#REF!</definedName>
    <definedName name="____________________________DAT29">[1]MAIN!#REF!</definedName>
    <definedName name="____________________________DAT3">#REF!</definedName>
    <definedName name="____________________________DAT30">[1]MAIN!#REF!</definedName>
    <definedName name="____________________________DAT31">[1]MAIN!#REF!</definedName>
    <definedName name="____________________________DAT32">[1]MAIN!#REF!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[1]MAIN!#REF!</definedName>
    <definedName name="___________________________DAT23">[1]MAIN!#REF!</definedName>
    <definedName name="___________________________DAT24">[1]MAIN!#REF!</definedName>
    <definedName name="___________________________DAT25">[1]MAIN!#REF!</definedName>
    <definedName name="___________________________DAT26">[1]MAIN!#REF!</definedName>
    <definedName name="___________________________DAT27">[1]MAIN!#REF!</definedName>
    <definedName name="___________________________DAT28">[1]MAIN!#REF!</definedName>
    <definedName name="___________________________DAT29">[1]MAIN!#REF!</definedName>
    <definedName name="___________________________DAT3">#REF!</definedName>
    <definedName name="___________________________DAT30">[1]MAIN!#REF!</definedName>
    <definedName name="___________________________DAT31">[1]MAIN!#REF!</definedName>
    <definedName name="___________________________DAT32">[1]MAIN!#REF!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'[3]F-2'!#REF!</definedName>
    <definedName name="__________________________DAT20">#REF!</definedName>
    <definedName name="__________________________DAT21">#REF!</definedName>
    <definedName name="__________________________DAT22">[1]MAIN!#REF!</definedName>
    <definedName name="__________________________DAT23">[1]MAIN!#REF!</definedName>
    <definedName name="__________________________DAT24">[1]MAIN!#REF!</definedName>
    <definedName name="__________________________DAT25">[1]MAIN!#REF!</definedName>
    <definedName name="__________________________DAT26">[1]MAIN!#REF!</definedName>
    <definedName name="__________________________DAT27">[1]MAIN!#REF!</definedName>
    <definedName name="__________________________DAT28">[1]MAIN!#REF!</definedName>
    <definedName name="__________________________DAT29">[1]MAIN!#REF!</definedName>
    <definedName name="__________________________DAT3">'[3]F-2'!#REF!</definedName>
    <definedName name="__________________________DAT30">[1]MAIN!#REF!</definedName>
    <definedName name="__________________________DAT31">[1]MAIN!#REF!</definedName>
    <definedName name="__________________________DAT32">[1]MAIN!#REF!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'[3]F-2'!#REF!</definedName>
    <definedName name="_________________________DAT20">#REF!</definedName>
    <definedName name="_________________________DAT21">#REF!</definedName>
    <definedName name="_________________________DAT22">[1]MAIN!#REF!</definedName>
    <definedName name="_________________________DAT23">[1]MAIN!#REF!</definedName>
    <definedName name="_________________________DAT24">[1]MAIN!#REF!</definedName>
    <definedName name="_________________________DAT25">[1]MAIN!#REF!</definedName>
    <definedName name="_________________________DAT26">[1]MAIN!#REF!</definedName>
    <definedName name="_________________________DAT27">[1]MAIN!#REF!</definedName>
    <definedName name="_________________________DAT28">[1]MAIN!#REF!</definedName>
    <definedName name="_________________________DAT29">[1]MAIN!#REF!</definedName>
    <definedName name="_________________________DAT3">'[3]F-2'!#REF!</definedName>
    <definedName name="_________________________DAT30">[1]MAIN!#REF!</definedName>
    <definedName name="_________________________DAT31">[1]MAIN!#REF!</definedName>
    <definedName name="_________________________DAT32">[1]MAIN!#REF!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[1]MAIN!#REF!</definedName>
    <definedName name="________________________DAT23">[1]MAIN!#REF!</definedName>
    <definedName name="________________________DAT24">[1]MAIN!#REF!</definedName>
    <definedName name="________________________DAT25">[1]MAIN!#REF!</definedName>
    <definedName name="________________________DAT26">[1]MAIN!#REF!</definedName>
    <definedName name="________________________DAT27">[1]MAIN!#REF!</definedName>
    <definedName name="________________________DAT28">[1]MAIN!#REF!</definedName>
    <definedName name="________________________DAT29">[1]MAIN!#REF!</definedName>
    <definedName name="________________________DAT3">#REF!</definedName>
    <definedName name="________________________DAT30">[1]MAIN!#REF!</definedName>
    <definedName name="________________________DAT31">[1]MAIN!#REF!</definedName>
    <definedName name="________________________DAT32">[1]MAIN!#REF!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'[2]F-2'!#REF!</definedName>
    <definedName name="_______________________DAT20">#REF!</definedName>
    <definedName name="_______________________DAT21">#REF!</definedName>
    <definedName name="_______________________DAT22">[1]MAIN!#REF!</definedName>
    <definedName name="_______________________DAT23">[1]MAIN!#REF!</definedName>
    <definedName name="_______________________DAT24">[1]MAIN!#REF!</definedName>
    <definedName name="_______________________DAT25">[1]MAIN!#REF!</definedName>
    <definedName name="_______________________DAT26">[1]MAIN!#REF!</definedName>
    <definedName name="_______________________DAT27">[1]MAIN!#REF!</definedName>
    <definedName name="_______________________DAT28">[1]MAIN!#REF!</definedName>
    <definedName name="_______________________DAT29">[1]MAIN!#REF!</definedName>
    <definedName name="_______________________DAT3">'[2]F-2'!#REF!</definedName>
    <definedName name="_______________________DAT30">[1]MAIN!#REF!</definedName>
    <definedName name="_______________________DAT31">[1]MAIN!#REF!</definedName>
    <definedName name="_______________________DAT32">[1]MAIN!#REF!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'[6]F-2'!#REF!</definedName>
    <definedName name="______________________DAT20">#REF!</definedName>
    <definedName name="______________________DAT21">#REF!</definedName>
    <definedName name="______________________DAT22">[1]MAIN!#REF!</definedName>
    <definedName name="______________________DAT23">[1]MAIN!#REF!</definedName>
    <definedName name="______________________DAT24">[1]MAIN!#REF!</definedName>
    <definedName name="______________________DAT25">[1]MAIN!#REF!</definedName>
    <definedName name="______________________DAT26">[1]MAIN!#REF!</definedName>
    <definedName name="______________________DAT27">[1]MAIN!#REF!</definedName>
    <definedName name="______________________DAT28">[1]MAIN!#REF!</definedName>
    <definedName name="______________________DAT29">[1]MAIN!#REF!</definedName>
    <definedName name="______________________DAT3">'[6]F-2'!#REF!</definedName>
    <definedName name="______________________DAT30">[1]MAIN!#REF!</definedName>
    <definedName name="______________________DAT31">[1]MAIN!#REF!</definedName>
    <definedName name="______________________DAT32">[1]MAIN!#REF!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'[3]F-2'!#REF!</definedName>
    <definedName name="_____________________DAT20">#REF!</definedName>
    <definedName name="_____________________DAT21">#REF!</definedName>
    <definedName name="_____________________DAT22">[1]MAIN!#REF!</definedName>
    <definedName name="_____________________DAT23">[1]MAIN!#REF!</definedName>
    <definedName name="_____________________DAT24">[1]MAIN!#REF!</definedName>
    <definedName name="_____________________DAT25">[1]MAIN!#REF!</definedName>
    <definedName name="_____________________DAT26">[1]MAIN!#REF!</definedName>
    <definedName name="_____________________DAT27">[1]MAIN!#REF!</definedName>
    <definedName name="_____________________DAT28">[1]MAIN!#REF!</definedName>
    <definedName name="_____________________DAT29">[1]MAIN!#REF!</definedName>
    <definedName name="_____________________DAT3">'[3]F-2'!#REF!</definedName>
    <definedName name="_____________________DAT30">[1]MAIN!#REF!</definedName>
    <definedName name="_____________________DAT31">[1]MAIN!#REF!</definedName>
    <definedName name="_____________________DAT32">[1]MAIN!#REF!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'[2]F-2'!#REF!</definedName>
    <definedName name="____________________DAT20">#REF!</definedName>
    <definedName name="____________________DAT21">#REF!</definedName>
    <definedName name="____________________DAT22">[1]MAIN!#REF!</definedName>
    <definedName name="____________________DAT23">[1]MAIN!#REF!</definedName>
    <definedName name="____________________DAT24">[1]MAIN!#REF!</definedName>
    <definedName name="____________________DAT25">[1]MAIN!#REF!</definedName>
    <definedName name="____________________DAT26">[1]MAIN!#REF!</definedName>
    <definedName name="____________________DAT27">[1]MAIN!#REF!</definedName>
    <definedName name="____________________DAT28">[1]MAIN!#REF!</definedName>
    <definedName name="____________________DAT29">[1]MAIN!#REF!</definedName>
    <definedName name="____________________DAT3">'[2]F-2'!#REF!</definedName>
    <definedName name="____________________DAT30">[1]MAIN!#REF!</definedName>
    <definedName name="____________________DAT31">[1]MAIN!#REF!</definedName>
    <definedName name="____________________DAT32">[1]MAIN!#REF!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'[7]98100 toaudit'!#REF!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'[3]F-2'!#REF!</definedName>
    <definedName name="___________________DAT20">#REF!</definedName>
    <definedName name="___________________DAT21">#REF!</definedName>
    <definedName name="___________________DAT22">[1]MAIN!#REF!</definedName>
    <definedName name="___________________DAT23">[1]MAIN!#REF!</definedName>
    <definedName name="___________________DAT24">[1]MAIN!#REF!</definedName>
    <definedName name="___________________DAT25">[1]MAIN!#REF!</definedName>
    <definedName name="___________________DAT26">[1]MAIN!#REF!</definedName>
    <definedName name="___________________DAT27">[1]MAIN!#REF!</definedName>
    <definedName name="___________________DAT28">[1]MAIN!#REF!</definedName>
    <definedName name="___________________DAT29">[1]MAIN!#REF!</definedName>
    <definedName name="___________________DAT3">'[3]F-2'!#REF!</definedName>
    <definedName name="___________________DAT30">[1]MAIN!#REF!</definedName>
    <definedName name="___________________DAT31">[1]MAIN!#REF!</definedName>
    <definedName name="___________________DAT32">[1]MAIN!#REF!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'[3]F-2'!#REF!</definedName>
    <definedName name="__________________DAT20">#REF!</definedName>
    <definedName name="__________________DAT21">#REF!</definedName>
    <definedName name="__________________DAT22">[1]MAIN!#REF!</definedName>
    <definedName name="__________________DAT23">[1]MAIN!#REF!</definedName>
    <definedName name="__________________DAT24">[1]MAIN!#REF!</definedName>
    <definedName name="__________________DAT25">[1]MAIN!#REF!</definedName>
    <definedName name="__________________DAT26">[1]MAIN!#REF!</definedName>
    <definedName name="__________________DAT27">[1]MAIN!#REF!</definedName>
    <definedName name="__________________DAT28">[1]MAIN!#REF!</definedName>
    <definedName name="__________________DAT29">[1]MAIN!#REF!</definedName>
    <definedName name="__________________DAT3">'[3]F-2'!#REF!</definedName>
    <definedName name="__________________DAT30">[1]MAIN!#REF!</definedName>
    <definedName name="__________________DAT31">[1]MAIN!#REF!</definedName>
    <definedName name="__________________DAT32">[1]MAIN!#REF!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'[7]98100 toaudit'!#REF!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'[3]F-2'!#REF!</definedName>
    <definedName name="_________________DAT20">#REF!</definedName>
    <definedName name="_________________DAT21">#REF!</definedName>
    <definedName name="_________________DAT22">[1]MAIN!#REF!</definedName>
    <definedName name="_________________DAT23">[1]MAIN!#REF!</definedName>
    <definedName name="_________________DAT24">[1]MAIN!#REF!</definedName>
    <definedName name="_________________DAT25">[1]MAIN!#REF!</definedName>
    <definedName name="_________________DAT26">[1]MAIN!#REF!</definedName>
    <definedName name="_________________DAT27">[1]MAIN!#REF!</definedName>
    <definedName name="_________________DAT28">[1]MAIN!#REF!</definedName>
    <definedName name="_________________DAT29">[1]MAIN!#REF!</definedName>
    <definedName name="_________________DAT3">'[3]F-2'!#REF!</definedName>
    <definedName name="_________________DAT30">[1]MAIN!#REF!</definedName>
    <definedName name="_________________DAT31">[1]MAIN!#REF!</definedName>
    <definedName name="_________________DAT32">[1]MAIN!#REF!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'[3]F-2'!#REF!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'[3]F-2'!#REF!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[1]MAIN!#REF!</definedName>
    <definedName name="_______________DAT23">[1]MAIN!#REF!</definedName>
    <definedName name="_______________DAT24">[1]MAIN!#REF!</definedName>
    <definedName name="_______________DAT25">[1]MAIN!#REF!</definedName>
    <definedName name="_______________DAT26">[1]MAIN!#REF!</definedName>
    <definedName name="_______________DAT27">[1]MAIN!#REF!</definedName>
    <definedName name="_______________DAT28">[1]MAIN!#REF!</definedName>
    <definedName name="_______________DAT29">[1]MAIN!#REF!</definedName>
    <definedName name="_______________DAT3">#REF!</definedName>
    <definedName name="_______________DAT30">[1]MAIN!#REF!</definedName>
    <definedName name="_______________DAT31">[1]MAIN!#REF!</definedName>
    <definedName name="_______________DAT32">[1]MAIN!#REF!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[1]MAIN!#REF!</definedName>
    <definedName name="______________DAT23">[1]MAIN!#REF!</definedName>
    <definedName name="______________DAT24">[1]MAIN!#REF!</definedName>
    <definedName name="______________DAT25">[1]MAIN!#REF!</definedName>
    <definedName name="______________DAT26">[1]MAIN!#REF!</definedName>
    <definedName name="______________DAT27">[1]MAIN!#REF!</definedName>
    <definedName name="______________DAT28">[1]MAIN!#REF!</definedName>
    <definedName name="______________DAT29">[1]MAIN!#REF!</definedName>
    <definedName name="______________DAT3">#REF!</definedName>
    <definedName name="______________DAT30">[1]MAIN!#REF!</definedName>
    <definedName name="______________DAT31">[1]MAIN!#REF!</definedName>
    <definedName name="______________DAT32">[1]MAIN!#REF!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[1]MAIN!#REF!</definedName>
    <definedName name="_____________DAT23">[1]MAIN!#REF!</definedName>
    <definedName name="_____________DAT24">[1]MAIN!#REF!</definedName>
    <definedName name="_____________DAT25">[1]MAIN!#REF!</definedName>
    <definedName name="_____________DAT26">[1]MAIN!#REF!</definedName>
    <definedName name="_____________DAT27">[1]MAIN!#REF!</definedName>
    <definedName name="_____________DAT28">[1]MAIN!#REF!</definedName>
    <definedName name="_____________DAT29">[1]MAIN!#REF!</definedName>
    <definedName name="_____________DAT3">#REF!</definedName>
    <definedName name="_____________DAT30">[1]MAIN!#REF!</definedName>
    <definedName name="_____________DAT31">[1]MAIN!#REF!</definedName>
    <definedName name="_____________DAT32">[1]MAIN!#REF!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[1]MAIN!#REF!</definedName>
    <definedName name="___________DAT23">[1]MAIN!#REF!</definedName>
    <definedName name="___________DAT24">[1]MAIN!#REF!</definedName>
    <definedName name="___________DAT25">[1]MAIN!#REF!</definedName>
    <definedName name="___________DAT26">[1]MAIN!#REF!</definedName>
    <definedName name="___________DAT27">[1]MAIN!#REF!</definedName>
    <definedName name="___________DAT28">[1]MAIN!#REF!</definedName>
    <definedName name="___________DAT29">[1]MAIN!#REF!</definedName>
    <definedName name="___________DAT3">#REF!</definedName>
    <definedName name="___________DAT30">[1]MAIN!#REF!</definedName>
    <definedName name="___________DAT31">[1]MAIN!#REF!</definedName>
    <definedName name="___________DAT32">[1]MAIN!#REF!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[1]MAIN!#REF!</definedName>
    <definedName name="__________DAT23">[1]MAIN!#REF!</definedName>
    <definedName name="__________DAT24">[1]MAIN!#REF!</definedName>
    <definedName name="__________DAT25">[1]MAIN!#REF!</definedName>
    <definedName name="__________DAT26">[1]MAIN!#REF!</definedName>
    <definedName name="__________DAT27">[1]MAIN!#REF!</definedName>
    <definedName name="__________DAT28">[1]MAIN!#REF!</definedName>
    <definedName name="__________DAT29">[1]MAIN!#REF!</definedName>
    <definedName name="__________DAT3">#REF!</definedName>
    <definedName name="__________DAT30">[1]MAIN!#REF!</definedName>
    <definedName name="__________DAT31">[1]MAIN!#REF!</definedName>
    <definedName name="__________DAT32">[1]MAIN!#REF!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[1]MAIN!#REF!</definedName>
    <definedName name="_________DAT23">[1]MAIN!#REF!</definedName>
    <definedName name="_________DAT24">[1]MAIN!#REF!</definedName>
    <definedName name="_________DAT25">[1]MAIN!#REF!</definedName>
    <definedName name="_________DAT26">[1]MAIN!#REF!</definedName>
    <definedName name="_________DAT27">[1]MAIN!#REF!</definedName>
    <definedName name="_________DAT28">[1]MAIN!#REF!</definedName>
    <definedName name="_________DAT29">[1]MAIN!#REF!</definedName>
    <definedName name="_________DAT3">#REF!</definedName>
    <definedName name="_________DAT30">[1]MAIN!#REF!</definedName>
    <definedName name="_________DAT31">[1]MAIN!#REF!</definedName>
    <definedName name="_________DAT32">[1]MAIN!#REF!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[1]MAIN!#REF!</definedName>
    <definedName name="________DAT23">[1]MAIN!#REF!</definedName>
    <definedName name="________DAT24">[1]MAIN!#REF!</definedName>
    <definedName name="________DAT25">[1]MAIN!#REF!</definedName>
    <definedName name="________DAT26">[1]MAIN!#REF!</definedName>
    <definedName name="________DAT27">[1]MAIN!#REF!</definedName>
    <definedName name="________DAT28">[1]MAIN!#REF!</definedName>
    <definedName name="________DAT29">[1]MAIN!#REF!</definedName>
    <definedName name="________DAT3">#REF!</definedName>
    <definedName name="________DAT30">[1]MAIN!#REF!</definedName>
    <definedName name="________DAT31">[1]MAIN!#REF!</definedName>
    <definedName name="________DAT32">[1]MAIN!#REF!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[1]MAIN!#REF!</definedName>
    <definedName name="_______DAT23">[1]MAIN!#REF!</definedName>
    <definedName name="_______DAT24">[1]MAIN!#REF!</definedName>
    <definedName name="_______DAT25">[1]MAIN!#REF!</definedName>
    <definedName name="_______DAT26">[1]MAIN!#REF!</definedName>
    <definedName name="_______DAT27">[1]MAIN!#REF!</definedName>
    <definedName name="_______DAT28">[1]MAIN!#REF!</definedName>
    <definedName name="_______DAT29">[1]MAIN!#REF!</definedName>
    <definedName name="_______DAT3">#REF!</definedName>
    <definedName name="_______DAT30">[1]MAIN!#REF!</definedName>
    <definedName name="_______DAT31">[1]MAIN!#REF!</definedName>
    <definedName name="_______DAT32">[1]MAIN!#REF!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'[3]F-2'!#REF!</definedName>
    <definedName name="______DAT20">#REF!</definedName>
    <definedName name="______DAT21">#REF!</definedName>
    <definedName name="______DAT22">[1]MAIN!#REF!</definedName>
    <definedName name="______DAT23">[1]MAIN!#REF!</definedName>
    <definedName name="______DAT24">[1]MAIN!#REF!</definedName>
    <definedName name="______DAT25">[1]MAIN!#REF!</definedName>
    <definedName name="______DAT26">[1]MAIN!#REF!</definedName>
    <definedName name="______DAT27">[1]MAIN!#REF!</definedName>
    <definedName name="______DAT28">[1]MAIN!#REF!</definedName>
    <definedName name="______DAT29">[1]MAIN!#REF!</definedName>
    <definedName name="______DAT3">'[3]F-2'!#REF!</definedName>
    <definedName name="______DAT30">#REF!</definedName>
    <definedName name="______DAT31">#REF!</definedName>
    <definedName name="______DAT32">[1]MAIN!#REF!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[8]JAN!$P$5:$P$2200</definedName>
    <definedName name="______PRO02">[8]FEB!$P$5:$P$2400</definedName>
    <definedName name="______PRO03">[8]MAR!$P$5:$P$1701</definedName>
    <definedName name="______PRO04">[8]APR!$P$5:$P$2000</definedName>
    <definedName name="______PRO05">[8]MAY!$P$5:$P$1600</definedName>
    <definedName name="______PRO06">[8]JUN!$P$5:$P$1600</definedName>
    <definedName name="______PRO07">[8]JULY!$P$7:$P$2298</definedName>
    <definedName name="______PRO08">[8]AUG!$P$6:$P$6500</definedName>
    <definedName name="______PRO09">[8]SEP!$Q$6:$Q$1700</definedName>
    <definedName name="______PRO10">[8]OCT!$Q$7:$Q$1800</definedName>
    <definedName name="______PRO11">[8]NOV!$Q$6:$Q$1500</definedName>
    <definedName name="______PRO12">[8]DEC!$Q$6:$Q$1606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'[3]F-2'!#REF!</definedName>
    <definedName name="_____DAT20">#REF!</definedName>
    <definedName name="_____DAT21">#REF!</definedName>
    <definedName name="_____DAT22">[1]MAIN!#REF!</definedName>
    <definedName name="_____DAT23">[1]MAIN!#REF!</definedName>
    <definedName name="_____DAT24">[1]MAIN!#REF!</definedName>
    <definedName name="_____DAT25">[1]MAIN!#REF!</definedName>
    <definedName name="_____DAT26">[1]MAIN!#REF!</definedName>
    <definedName name="_____DAT27">[1]MAIN!#REF!</definedName>
    <definedName name="_____DAT28">[1]MAIN!#REF!</definedName>
    <definedName name="_____DAT29">[1]MAIN!#REF!</definedName>
    <definedName name="_____DAT3">'[3]F-2'!#REF!</definedName>
    <definedName name="_____DAT30">#REF!</definedName>
    <definedName name="_____DAT31">#REF!</definedName>
    <definedName name="_____DAT32">[1]MAIN!#REF!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[8]JAN!$P$5:$P$2200</definedName>
    <definedName name="_____PRO02">[8]FEB!$P$5:$P$2400</definedName>
    <definedName name="_____PRO03">[8]MAR!$P$5:$P$1701</definedName>
    <definedName name="_____PRO04">[8]APR!$P$5:$P$2000</definedName>
    <definedName name="_____PRO05">[8]MAY!$P$5:$P$1600</definedName>
    <definedName name="_____PRO06">[8]JUN!$P$5:$P$1600</definedName>
    <definedName name="_____PRO07">[8]JULY!$P$7:$P$2298</definedName>
    <definedName name="_____PRO08">[8]AUG!$P$6:$P$6500</definedName>
    <definedName name="_____PRO09">[8]SEP!$Q$6:$Q$1700</definedName>
    <definedName name="_____PRO10">[8]OCT!$Q$7:$Q$1800</definedName>
    <definedName name="_____PRO11">[8]NOV!$Q$6:$Q$1500</definedName>
    <definedName name="_____PRO12">[8]DEC!$Q$6:$Q$1606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[8]JAN!$P$5:$P$2200</definedName>
    <definedName name="____PRO02">[8]FEB!$P$5:$P$2400</definedName>
    <definedName name="____PRO03">[8]MAR!$P$5:$P$1701</definedName>
    <definedName name="____PRO04">[8]APR!$P$5:$P$2000</definedName>
    <definedName name="____PRO05">[8]MAY!$P$5:$P$1600</definedName>
    <definedName name="____PRO06">[8]JUN!$P$5:$P$1600</definedName>
    <definedName name="____PRO07">[8]JULY!$P$7:$P$2298</definedName>
    <definedName name="____PRO08">[8]AUG!$P$6:$P$6500</definedName>
    <definedName name="____PRO09">[8]SEP!$Q$6:$Q$1700</definedName>
    <definedName name="____PRO10">[8]OCT!$Q$7:$Q$1800</definedName>
    <definedName name="____PRO11">[8]NOV!$Q$6:$Q$1500</definedName>
    <definedName name="____PRO12">[8]DEC!$Q$6:$Q$1606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'[2]F-2'!#REF!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'[2]F-2'!#REF!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[8]JAN!$P$5:$P$2200</definedName>
    <definedName name="___PRO02">[8]FEB!$P$5:$P$2400</definedName>
    <definedName name="___PRO03">[8]MAR!$P$5:$P$1701</definedName>
    <definedName name="___PRO04">[8]APR!$P$5:$P$2000</definedName>
    <definedName name="___PRO05">[8]MAY!$P$5:$P$1600</definedName>
    <definedName name="___PRO06">[8]JUN!$P$5:$P$1600</definedName>
    <definedName name="___PRO07">[8]JULY!$P$7:$P$2298</definedName>
    <definedName name="___PRO08">[8]AUG!$P$6:$P$6500</definedName>
    <definedName name="___PRO09">[8]SEP!$Q$6:$Q$1700</definedName>
    <definedName name="___PRO10">[8]OCT!$Q$7:$Q$1800</definedName>
    <definedName name="___PRO11">[8]NOV!$Q$6:$Q$1500</definedName>
    <definedName name="___PRO12">[8]DEC!$Q$6:$Q$1606</definedName>
    <definedName name="__DAT1">#REF!</definedName>
    <definedName name="__DAT10">#REF!</definedName>
    <definedName name="__DAT11">'[7]98100 toaudit'!#REF!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'[3]F-2'!#REF!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'[3]F-2'!#REF!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SEK1">#REF!</definedName>
    <definedName name="_aaa">'[9]Sheet1 (2)'!#REF!</definedName>
    <definedName name="_agc">[10]Sheet1!#REF!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SEK1">#REF!</definedName>
    <definedName name="_trial">[12]MAIN!#REF!</definedName>
    <definedName name="_trial1">[12]MAIN!#REF!</definedName>
    <definedName name="A">#REF!</definedName>
    <definedName name="aa">#REF!</definedName>
    <definedName name="aa_data">#REF!</definedName>
    <definedName name="aa_index">#REF!</definedName>
    <definedName name="AAA">#REF!</definedName>
    <definedName name="aaaaa">#REF!</definedName>
    <definedName name="AAS">#REF!</definedName>
    <definedName name="abb">'[9]Sheet1 (2)'!#REF!</definedName>
    <definedName name="abc">#REF!</definedName>
    <definedName name="abc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'[13]KPI 2003'!$Z$94:$AL$137</definedName>
    <definedName name="asd">#REF!</definedName>
    <definedName name="Auditor">'[14]set date'!$B$5:$G$29</definedName>
    <definedName name="AURABOOKMARK2972">#REF!</definedName>
    <definedName name="AuraStyleDefaultsReset" hidden="1">#N/A</definedName>
    <definedName name="b">[10]Sheet1!#REF!</definedName>
    <definedName name="bal">#REF!</definedName>
    <definedName name="BB">#REF!</definedName>
    <definedName name="Book1_Sheet1_List">[15]Sheet1!#REF!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mmission">#REF!</definedName>
    <definedName name="cos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[16]MAIN!#REF!</definedName>
    <definedName name="data8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fjdl">#REF!</definedName>
    <definedName name="dflt1">'[17]Customize Your Invoice'!$E$22</definedName>
    <definedName name="dflt2">'[17]Customize Your Invoice'!$E$23</definedName>
    <definedName name="dflt3">'[17]Customize Your Invoice'!$D$24</definedName>
    <definedName name="dflt4">'[17]Customize Your Invoice'!$E$26</definedName>
    <definedName name="dflt5">'[17]Customize Your Invoice'!$E$27</definedName>
    <definedName name="dflt6">'[17]Customize Your Invoice'!$D$28</definedName>
    <definedName name="dflt7">'[17]Customize Your Invoice'!$G$27</definedName>
    <definedName name="dsds">#REF!</definedName>
    <definedName name="duen">#REF!</definedName>
    <definedName name="dumppr">#REF!</definedName>
    <definedName name="ee">#REF!</definedName>
    <definedName name="FLOAT1">#REF!</definedName>
    <definedName name="gc">#REF!</definedName>
    <definedName name="gfgfgf">[16]MAIN!#REF!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>[18]Cn!$J$2:$J$11</definedName>
    <definedName name="kaen">[18]Cn!$S$2:$S$11</definedName>
    <definedName name="List_LevelAssurance">'[19]Drop Down'!$B$2:$B$5</definedName>
    <definedName name="List_TypeProcedure">'[19]Drop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mmmmmmmmmmmmmmmmmmmmmmm">#REF!</definedName>
    <definedName name="mp">#REF!</definedName>
    <definedName name="na">#REF!</definedName>
    <definedName name="Name1a">'[20]Library Procedures'!$K$7</definedName>
    <definedName name="Name1b">'[20]Library Procedures'!$K$8</definedName>
    <definedName name="Name1c">'[20]Library Procedures'!$K$12</definedName>
    <definedName name="Name1d">'[20]Library Procedures'!$K$13</definedName>
    <definedName name="Name2a">'[20]Library Procedures'!$K$24</definedName>
    <definedName name="Name2b">'[20]Library Procedures'!$K$25</definedName>
    <definedName name="Name2c">'[20]Library Procedures'!$K$29</definedName>
    <definedName name="Name2d">'[20]Library Procedures'!$K$30</definedName>
    <definedName name="neww2">'[9]Sheet1 (2)'!#REF!</definedName>
    <definedName name="ng">[4]ng!#REF!</definedName>
    <definedName name="NSProjectionMethodIndex">'[21]Non-Statistical Sampling Master'!$C$63</definedName>
    <definedName name="NSRequiredLevelOfEvidenceItems">'[21]Non-Statistical Sampling Master'!$C$50:$C$53</definedName>
    <definedName name="NSTargetedTestingItems">'[22]Two Step Revenue Testing Master'!$E$47</definedName>
    <definedName name="oooooooooooooooooooooooooooooooooo" hidden="1">{#N/A,#N/A,FALSE,"V-NOTCH FLOW"}</definedName>
    <definedName name="p">#REF!</definedName>
    <definedName name="P.">#REF!</definedName>
    <definedName name="PIE">'[22]Two Step Revenue Testing Master'!$C$87</definedName>
    <definedName name="planning15">#REF!</definedName>
    <definedName name="pm">'[23]RS 2 '!$A:$IV</definedName>
    <definedName name="pp">#REF!</definedName>
    <definedName name="pppppppppppppppppppppppppp">#REF!</definedName>
    <definedName name="PRDump">#REF!</definedName>
    <definedName name="PRINT">#REF!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d">#REF!</definedName>
    <definedName name="prod.data">#REF!</definedName>
    <definedName name="prod.index">#REF!</definedName>
    <definedName name="q">[24]MAIN!#REF!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w">#REF!</definedName>
    <definedName name="s">#REF!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TDesiredLevelOfEvidenceItems">'[22]Global Data'!$B$92:$B$95</definedName>
    <definedName name="TwoStepMisstatementIdentified">'[22]Two Step Revenue Testing Master'!$C$85</definedName>
    <definedName name="TwoStepTolerableEstMisstmtCalc">'[22]Two Step Revenue Testing Master'!$T$45</definedName>
    <definedName name="USL">#REF!</definedName>
    <definedName name="v">[24]MAIN!#REF!</definedName>
    <definedName name="VI">#REF!</definedName>
    <definedName name="vital5">'[17]Customize Your Invoice'!$E$15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>#REF!</definedName>
    <definedName name="พเพเ">[16]MAIN!#REF!</definedName>
    <definedName name="พิมพา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9" l="1"/>
  <c r="R17" i="9"/>
  <c r="R18" i="9" l="1"/>
  <c r="T18" i="9" s="1"/>
  <c r="R21" i="9" l="1"/>
  <c r="J84" i="10"/>
  <c r="L35" i="10"/>
  <c r="L40" i="10" s="1"/>
  <c r="H35" i="10"/>
  <c r="H40" i="10" s="1"/>
  <c r="F84" i="10"/>
  <c r="F79" i="10"/>
  <c r="L79" i="10"/>
  <c r="J79" i="10"/>
  <c r="H79" i="10"/>
  <c r="F73" i="10"/>
  <c r="R29" i="9" l="1"/>
  <c r="T29" i="9" s="1"/>
  <c r="R28" i="9"/>
  <c r="T28" i="9" s="1"/>
  <c r="R27" i="9"/>
  <c r="R25" i="9"/>
  <c r="T25" i="9" s="1"/>
  <c r="P32" i="9"/>
  <c r="N32" i="9"/>
  <c r="J32" i="9"/>
  <c r="H32" i="9"/>
  <c r="J122" i="6" s="1"/>
  <c r="F32" i="9"/>
  <c r="D32" i="9"/>
  <c r="T15" i="9"/>
  <c r="P21" i="9"/>
  <c r="N21" i="9"/>
  <c r="J21" i="9"/>
  <c r="H21" i="9"/>
  <c r="L122" i="6" s="1"/>
  <c r="F21" i="9"/>
  <c r="D21" i="9"/>
  <c r="F73" i="6"/>
  <c r="F22" i="6"/>
  <c r="F35" i="6"/>
  <c r="L28" i="8"/>
  <c r="L33" i="8" s="1"/>
  <c r="F121" i="6" s="1"/>
  <c r="L18" i="8"/>
  <c r="L22" i="8" s="1"/>
  <c r="H121" i="6" s="1"/>
  <c r="R28" i="8"/>
  <c r="R33" i="8" s="1"/>
  <c r="F123" i="6" s="1"/>
  <c r="P33" i="8"/>
  <c r="N33" i="8"/>
  <c r="J33" i="8"/>
  <c r="V33" i="8"/>
  <c r="H33" i="8"/>
  <c r="F122" i="6" s="1"/>
  <c r="F33" i="8"/>
  <c r="D33" i="8"/>
  <c r="T26" i="8"/>
  <c r="X26" i="8" s="1"/>
  <c r="V22" i="8"/>
  <c r="P22" i="8"/>
  <c r="N22" i="8"/>
  <c r="J22" i="8"/>
  <c r="H22" i="8"/>
  <c r="H122" i="6" s="1"/>
  <c r="F22" i="8"/>
  <c r="D22" i="8"/>
  <c r="R19" i="8"/>
  <c r="T19" i="8" s="1"/>
  <c r="R18" i="8"/>
  <c r="R16" i="8"/>
  <c r="T16" i="8" s="1"/>
  <c r="T30" i="8"/>
  <c r="X30" i="8" s="1"/>
  <c r="T29" i="8"/>
  <c r="X29" i="8" s="1"/>
  <c r="F17" i="7"/>
  <c r="F26" i="7"/>
  <c r="R22" i="8" l="1"/>
  <c r="H123" i="6" s="1"/>
  <c r="F126" i="6"/>
  <c r="T18" i="8"/>
  <c r="T22" i="8" s="1"/>
  <c r="F37" i="6"/>
  <c r="F29" i="7"/>
  <c r="F32" i="7" s="1"/>
  <c r="T28" i="8"/>
  <c r="X28" i="8" s="1"/>
  <c r="X33" i="8" s="1"/>
  <c r="R32" i="9"/>
  <c r="J123" i="6" s="1"/>
  <c r="F62" i="7"/>
  <c r="L73" i="6"/>
  <c r="J73" i="6"/>
  <c r="H73" i="6"/>
  <c r="T33" i="8" l="1"/>
  <c r="F35" i="7"/>
  <c r="F11" i="10"/>
  <c r="F35" i="10" s="1"/>
  <c r="F40" i="10" s="1"/>
  <c r="A3" i="8" l="1"/>
  <c r="A3" i="9" s="1"/>
  <c r="H73" i="10"/>
  <c r="H82" i="10" s="1"/>
  <c r="J73" i="10"/>
  <c r="L73" i="10"/>
  <c r="H67" i="7"/>
  <c r="J67" i="7"/>
  <c r="L67" i="7"/>
  <c r="H76" i="7"/>
  <c r="J76" i="7"/>
  <c r="L76" i="7"/>
  <c r="H88" i="7"/>
  <c r="J88" i="7"/>
  <c r="L88" i="7"/>
  <c r="H95" i="7"/>
  <c r="J95" i="7"/>
  <c r="L95" i="7"/>
  <c r="H17" i="7"/>
  <c r="J17" i="7"/>
  <c r="L17" i="7"/>
  <c r="H26" i="7"/>
  <c r="J26" i="7"/>
  <c r="L26" i="7"/>
  <c r="L29" i="7" s="1"/>
  <c r="L32" i="7" s="1"/>
  <c r="L35" i="7" s="1"/>
  <c r="L17" i="9" s="1"/>
  <c r="T17" i="9" s="1"/>
  <c r="T21" i="9" s="1"/>
  <c r="H126" i="6"/>
  <c r="H129" i="6" s="1"/>
  <c r="H66" i="6"/>
  <c r="J66" i="6"/>
  <c r="L66" i="6"/>
  <c r="L75" i="6" s="1"/>
  <c r="H22" i="6"/>
  <c r="J22" i="6"/>
  <c r="L22" i="6"/>
  <c r="H35" i="6"/>
  <c r="J35" i="6"/>
  <c r="L35" i="6"/>
  <c r="L79" i="7" l="1"/>
  <c r="L82" i="7" s="1"/>
  <c r="L21" i="9"/>
  <c r="L121" i="6" s="1"/>
  <c r="H79" i="7"/>
  <c r="H29" i="7"/>
  <c r="H32" i="7" s="1"/>
  <c r="H35" i="7" s="1"/>
  <c r="L82" i="10"/>
  <c r="L86" i="10" s="1"/>
  <c r="H86" i="10"/>
  <c r="L37" i="6"/>
  <c r="H75" i="6"/>
  <c r="H131" i="6" s="1"/>
  <c r="H37" i="6"/>
  <c r="J37" i="6"/>
  <c r="J79" i="7"/>
  <c r="J75" i="6"/>
  <c r="J29" i="7"/>
  <c r="J32" i="7" s="1"/>
  <c r="J35" i="7" l="1"/>
  <c r="L27" i="9" s="1"/>
  <c r="J11" i="10"/>
  <c r="J35" i="10" s="1"/>
  <c r="J40" i="10" s="1"/>
  <c r="J82" i="10" s="1"/>
  <c r="J86" i="10" s="1"/>
  <c r="H82" i="7"/>
  <c r="J82" i="7" l="1"/>
  <c r="L32" i="9"/>
  <c r="J121" i="6" s="1"/>
  <c r="J126" i="6" s="1"/>
  <c r="J129" i="6" s="1"/>
  <c r="J131" i="6" s="1"/>
  <c r="T27" i="9"/>
  <c r="T32" i="9" s="1"/>
  <c r="X19" i="8"/>
  <c r="X18" i="8"/>
  <c r="L123" i="6" l="1"/>
  <c r="L126" i="6" s="1"/>
  <c r="L129" i="6" s="1"/>
  <c r="L131" i="6" s="1"/>
  <c r="X16" i="8"/>
  <c r="X22" i="8" s="1"/>
  <c r="F76" i="7"/>
  <c r="F88" i="7"/>
  <c r="F95" i="7"/>
  <c r="F67" i="7"/>
  <c r="F66" i="6"/>
  <c r="F75" i="6" s="1"/>
  <c r="F79" i="7" l="1"/>
  <c r="F82" i="7" l="1"/>
  <c r="F129" i="6"/>
  <c r="F131" i="6" s="1"/>
  <c r="F82" i="10" l="1"/>
  <c r="F86" i="10" s="1"/>
</calcChain>
</file>

<file path=xl/sharedStrings.xml><?xml version="1.0" encoding="utf-8"?>
<sst xmlns="http://schemas.openxmlformats.org/spreadsheetml/2006/main" count="414" uniqueCount="200">
  <si>
    <t>Inoue Rubber (Thailand) Public Company Limited</t>
  </si>
  <si>
    <t>Statements of Financial Position</t>
  </si>
  <si>
    <t>Consolidated</t>
  </si>
  <si>
    <t>Separate</t>
  </si>
  <si>
    <t>financial statements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</si>
  <si>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</si>
  <si>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</si>
  <si>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</si>
  <si>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</si>
  <si>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</si>
  <si>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</si>
  <si>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</si>
  <si>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</si>
  <si>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</si>
  <si>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</si>
  <si>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</si>
  <si>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</si>
  <si>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</si>
  <si>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</si>
  <si>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</si>
  <si>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</si>
  <si>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</si>
  <si>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Deferred tax assets</t>
  </si>
  <si>
    <t>Other non-current assets</t>
  </si>
  <si>
    <t>Total non-current assets</t>
  </si>
  <si>
    <t>Total assets</t>
  </si>
  <si>
    <t>Director _____________________________</t>
  </si>
  <si>
    <t>The accompanying notes are an intregral part of these consolidated and separate financial statements.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</si>
  <si>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</si>
  <si>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</si>
  <si>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</si>
  <si>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</si>
  <si>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</si>
  <si>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</si>
  <si>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</si>
  <si>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</si>
  <si>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</si>
  <si>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</si>
  <si>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</si>
  <si>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</si>
  <si>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</si>
  <si>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</si>
  <si>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</si>
  <si>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</si>
  <si>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</si>
  <si>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</si>
  <si>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</si>
  <si>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</si>
  <si>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</si>
  <si>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</si>
  <si>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</si>
  <si>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</t>
  </si>
  <si>
    <t>the parent</t>
  </si>
  <si>
    <t>Non-controlling interests</t>
  </si>
  <si>
    <t>Total equity</t>
  </si>
  <si>
    <t>Total liabilities and equity</t>
  </si>
  <si>
    <t>Statements of Comprehensive Income</t>
  </si>
  <si>
    <t>Revenues</t>
  </si>
  <si>
    <t>Sales and services income</t>
  </si>
  <si>
    <t>Dividend income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</si>
  <si>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</si>
  <si>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</si>
  <si>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</si>
  <si>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</si>
  <si>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</si>
  <si>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</si>
  <si>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</si>
  <si>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</si>
  <si>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</si>
  <si>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</si>
  <si>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Finance costs</t>
  </si>
  <si>
    <t>Profit before income tax expense</t>
  </si>
  <si>
    <t>Income tax expense</t>
  </si>
  <si>
    <t>Net profit for the year</t>
  </si>
  <si>
    <t>Other comprehensive income (expense)</t>
  </si>
  <si>
    <t xml:space="preserve">Items that will not be reclassified </t>
  </si>
  <si>
    <t>subsequently to profit or loss:</t>
  </si>
  <si>
    <t>Remeasurements of employee</t>
  </si>
  <si>
    <t xml:space="preserve">   benefit obligations</t>
  </si>
  <si>
    <t>Income tax on remeasurements of</t>
  </si>
  <si>
    <t xml:space="preserve">   employee benefit obligations</t>
  </si>
  <si>
    <t xml:space="preserve">Total items that will not be reclassified </t>
  </si>
  <si>
    <t>subsequently to profit or loss</t>
  </si>
  <si>
    <t xml:space="preserve">Item that will be reclassified </t>
  </si>
  <si>
    <t xml:space="preserve">Income tax on change in value of </t>
  </si>
  <si>
    <t xml:space="preserve">   available-for-sale investments</t>
  </si>
  <si>
    <t xml:space="preserve">Total item that will be reclassified </t>
  </si>
  <si>
    <t xml:space="preserve">Other comprehensive expense </t>
  </si>
  <si>
    <t>for the year, net of tax</t>
  </si>
  <si>
    <t xml:space="preserve">Total comprehensive income </t>
  </si>
  <si>
    <t>for the year</t>
  </si>
  <si>
    <t>Profit attributable to:</t>
  </si>
  <si>
    <t>Owners of the parent</t>
  </si>
  <si>
    <t>attributable to: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</si>
  <si>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</si>
  <si>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</si>
  <si>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</si>
  <si>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</si>
  <si>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</si>
  <si>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</si>
  <si>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Appropriated</t>
  </si>
  <si>
    <t>Unappropriated</t>
  </si>
  <si>
    <t>Change in value of</t>
  </si>
  <si>
    <t>Remeasurements</t>
  </si>
  <si>
    <t>Total other</t>
  </si>
  <si>
    <t>Total</t>
  </si>
  <si>
    <t>Non-</t>
  </si>
  <si>
    <t>fully paid-up</t>
  </si>
  <si>
    <t>Share</t>
  </si>
  <si>
    <t>- Legal</t>
  </si>
  <si>
    <t>retained</t>
  </si>
  <si>
    <t>available-for-sale</t>
  </si>
  <si>
    <t xml:space="preserve"> of employee</t>
  </si>
  <si>
    <t xml:space="preserve"> components</t>
  </si>
  <si>
    <t>owners of</t>
  </si>
  <si>
    <t>controlling</t>
  </si>
  <si>
    <t>share capital</t>
  </si>
  <si>
    <t>premium</t>
  </si>
  <si>
    <t>reserve</t>
  </si>
  <si>
    <t>earnings</t>
  </si>
  <si>
    <t xml:space="preserve"> investments</t>
  </si>
  <si>
    <t>benefit obligations</t>
  </si>
  <si>
    <t>of equity</t>
  </si>
  <si>
    <t>interests</t>
  </si>
  <si>
    <t>equity</t>
  </si>
  <si>
    <t xml:space="preserve">Opening balance </t>
  </si>
  <si>
    <t xml:space="preserve">   as at 1 October 2018</t>
  </si>
  <si>
    <t xml:space="preserve">   (expense) for the year</t>
  </si>
  <si>
    <t>Dividends paid</t>
  </si>
  <si>
    <t xml:space="preserve">Closing balance </t>
  </si>
  <si>
    <t xml:space="preserve">   as at 30 September 2019</t>
  </si>
  <si>
    <t>Separate financial statements</t>
  </si>
  <si>
    <t xml:space="preserve">Statements of Cash Flows </t>
  </si>
  <si>
    <t>Cash flows from operating activities</t>
  </si>
  <si>
    <t>Adjustments for:</t>
  </si>
  <si>
    <t>Depreciation charges</t>
  </si>
  <si>
    <t>Amortisation charges</t>
  </si>
  <si>
    <t>Loss on write-offs computer software</t>
  </si>
  <si>
    <t>Interest income</t>
  </si>
  <si>
    <t>Employee benefits</t>
  </si>
  <si>
    <t>Changes in operating assets and liabilities</t>
  </si>
  <si>
    <t>Trade and other receivables</t>
  </si>
  <si>
    <t>Inventories</t>
  </si>
  <si>
    <t>Employee benefits paid</t>
  </si>
  <si>
    <t>Cash generated from operating activities</t>
  </si>
  <si>
    <t>Interest received</t>
  </si>
  <si>
    <t>Income tax paid</t>
  </si>
  <si>
    <t xml:space="preserve">Cash flows from investing activities </t>
  </si>
  <si>
    <t>Purchases of computer software</t>
  </si>
  <si>
    <t xml:space="preserve">Proceeds from disposals of property,  </t>
  </si>
  <si>
    <t>plant and equipment</t>
  </si>
  <si>
    <t>Dividend received</t>
  </si>
  <si>
    <t>Net cash used in investing activities</t>
  </si>
  <si>
    <t xml:space="preserve">Cash flows from financing activities </t>
  </si>
  <si>
    <t>Net cash used in financing activities</t>
  </si>
  <si>
    <t>Cash and cash equivalents at the end of the year</t>
  </si>
  <si>
    <t>Non-cash transactions</t>
  </si>
  <si>
    <r>
      <t>Liabilities and equity</t>
    </r>
    <r>
      <rPr>
        <sz val="8"/>
        <rFont val="Arial"/>
        <family val="2"/>
      </rPr>
      <t xml:space="preserve"> (Cont’d)</t>
    </r>
  </si>
  <si>
    <t>Loss on write-offs and disposals of</t>
  </si>
  <si>
    <t xml:space="preserve">Change in value of available-for-sale </t>
  </si>
  <si>
    <t xml:space="preserve">   investments</t>
  </si>
  <si>
    <t>Net cash generated from operating activities</t>
  </si>
  <si>
    <t>Loss on allowance for inventories</t>
  </si>
  <si>
    <t>obsolescence</t>
  </si>
  <si>
    <t>Proceeds from disposals of computer software</t>
  </si>
  <si>
    <t>Purchases of available-for-sale investments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</si>
  <si>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</si>
  <si>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Statements of Changes in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</si>
  <si>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</si>
  <si>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Proceeds from disposals of available-for-sale</t>
  </si>
  <si>
    <t>investments</t>
  </si>
  <si>
    <r>
      <t xml:space="preserve">Statements of Comprehensive Income </t>
    </r>
    <r>
      <rPr>
        <sz val="9"/>
        <rFont val="Arial"/>
        <family val="2"/>
      </rPr>
      <t>(Cont'd)</t>
    </r>
  </si>
  <si>
    <t xml:space="preserve">   as at 1 October 2019</t>
  </si>
  <si>
    <t xml:space="preserve">   as at 30 September 2020</t>
  </si>
  <si>
    <t>As at 30 September 2020</t>
  </si>
  <si>
    <t>2020</t>
  </si>
  <si>
    <t>For the year ended 30 September 2020</t>
  </si>
  <si>
    <t>Significant non-cash transactions for the years ended 30 September 2020 and 2019 comprised: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</si>
  <si>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Treasury shares</t>
    </r>
  </si>
  <si>
    <t>Treasury shares</t>
  </si>
  <si>
    <t>Treasury</t>
  </si>
  <si>
    <t xml:space="preserve"> shares</t>
  </si>
  <si>
    <t xml:space="preserve">14, 15, 23 </t>
  </si>
  <si>
    <t>16, 23</t>
  </si>
  <si>
    <t>Income tax refund received</t>
  </si>
  <si>
    <t>acquisition</t>
  </si>
  <si>
    <t>Payables from property, plant and equipment</t>
  </si>
  <si>
    <t>Purchases of property, plant and equipment</t>
  </si>
  <si>
    <t>property, plant and equipment</t>
  </si>
  <si>
    <t xml:space="preserve">Net increase (decrease) in cash and </t>
  </si>
  <si>
    <t>cash equivalents</t>
  </si>
  <si>
    <t xml:space="preserve">Cash and cash equivalents at the beginning  </t>
  </si>
  <si>
    <t>of the year</t>
  </si>
  <si>
    <t>Unrealised (gain) loss on exchange rate</t>
  </si>
  <si>
    <t>Capital contributed</t>
  </si>
  <si>
    <t xml:space="preserve">Gain on disposals of available-for-sale </t>
  </si>
  <si>
    <t xml:space="preserve">Proceeds from maturity of held-to-maturity </t>
  </si>
  <si>
    <t>Repurchases of ordinary shares</t>
  </si>
  <si>
    <t>12, 13,  26</t>
  </si>
  <si>
    <t>Held to matuarity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</si>
</sst>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_(* #,##0_);_(* \(#,##0\);_(* &quot;-&quot;??_);_(@_)"/>
    <numFmt numFmtId="169" formatCode="#,##0;\(#,##0\)"/>
  </numFmts>
  <fonts count="15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</cellStyleXfs>
  <cellXfs count="239">
    <xf numFmtId="0" fontId="0" fillId="0" borderId="0" xfId="0"/>
    <xf numFmtId="0" fontId="5" fillId="0" borderId="0" xfId="6" applyFont="1" applyFill="1" applyAlignment="1">
      <alignment vertical="center"/>
    </xf>
    <xf numFmtId="37" fontId="5" fillId="0" borderId="0" xfId="6" applyNumberFormat="1" applyFont="1" applyFill="1" applyAlignment="1">
      <alignment horizontal="centerContinuous" vertical="center"/>
    </xf>
    <xf numFmtId="164" fontId="5" fillId="0" borderId="0" xfId="6" applyNumberFormat="1" applyFont="1" applyFill="1" applyBorder="1" applyAlignment="1">
      <alignment horizontal="centerContinuous" vertical="center"/>
    </xf>
    <xf numFmtId="38" fontId="6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/>
    </xf>
    <xf numFmtId="37" fontId="6" fillId="0" borderId="0" xfId="6" applyNumberFormat="1" applyFont="1" applyFill="1" applyAlignment="1">
      <alignment horizontal="centerContinuous" vertical="center"/>
    </xf>
    <xf numFmtId="164" fontId="6" fillId="0" borderId="1" xfId="6" applyNumberFormat="1" applyFont="1" applyFill="1" applyBorder="1" applyAlignment="1">
      <alignment horizontal="center" vertical="center"/>
    </xf>
    <xf numFmtId="38" fontId="6" fillId="0" borderId="1" xfId="6" applyNumberFormat="1" applyFont="1" applyFill="1" applyBorder="1" applyAlignment="1">
      <alignment horizontal="center" vertical="center"/>
    </xf>
    <xf numFmtId="38" fontId="6" fillId="0" borderId="0" xfId="6" applyNumberFormat="1" applyFont="1" applyFill="1" applyAlignment="1">
      <alignment vertical="center"/>
    </xf>
    <xf numFmtId="164" fontId="6" fillId="0" borderId="1" xfId="6" applyNumberFormat="1" applyFont="1" applyFill="1" applyBorder="1" applyAlignment="1">
      <alignment vertical="center"/>
    </xf>
    <xf numFmtId="37" fontId="5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Border="1" applyAlignment="1">
      <alignment horizontal="center" vertical="center"/>
    </xf>
    <xf numFmtId="37" fontId="8" fillId="0" borderId="0" xfId="6" applyNumberFormat="1" applyFont="1" applyFill="1" applyAlignment="1">
      <alignment horizontal="right" vertical="center"/>
    </xf>
    <xf numFmtId="164" fontId="6" fillId="0" borderId="0" xfId="6" quotePrefix="1" applyNumberFormat="1" applyFont="1" applyFill="1" applyBorder="1" applyAlignment="1">
      <alignment horizontal="right" vertical="center"/>
    </xf>
    <xf numFmtId="37" fontId="6" fillId="0" borderId="1" xfId="6" applyNumberFormat="1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right" vertical="center"/>
    </xf>
    <xf numFmtId="37" fontId="6" fillId="0" borderId="0" xfId="6" applyNumberFormat="1" applyFont="1" applyFill="1" applyBorder="1" applyAlignment="1">
      <alignment horizontal="center" vertical="center"/>
    </xf>
    <xf numFmtId="164" fontId="6" fillId="0" borderId="0" xfId="6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" fontId="5" fillId="0" borderId="0" xfId="6" applyNumberFormat="1" applyFont="1" applyFill="1" applyAlignment="1">
      <alignment horizontal="center" vertical="center"/>
    </xf>
    <xf numFmtId="164" fontId="5" fillId="0" borderId="0" xfId="8" applyNumberFormat="1" applyFont="1" applyFill="1" applyAlignment="1">
      <alignment vertical="center"/>
    </xf>
    <xf numFmtId="166" fontId="5" fillId="0" borderId="0" xfId="8" applyNumberFormat="1" applyFont="1" applyFill="1" applyAlignment="1">
      <alignment vertical="center"/>
    </xf>
    <xf numFmtId="1" fontId="5" fillId="0" borderId="0" xfId="6" quotePrefix="1" applyNumberFormat="1" applyFont="1" applyFill="1" applyAlignment="1">
      <alignment horizontal="center" vertical="center"/>
    </xf>
    <xf numFmtId="164" fontId="5" fillId="0" borderId="1" xfId="8" applyNumberFormat="1" applyFont="1" applyFill="1" applyBorder="1" applyAlignment="1">
      <alignment vertical="center"/>
    </xf>
    <xf numFmtId="164" fontId="5" fillId="0" borderId="1" xfId="6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4" fontId="5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/>
    <xf numFmtId="0" fontId="6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horizontal="center" vertical="center"/>
    </xf>
    <xf numFmtId="164" fontId="5" fillId="0" borderId="2" xfId="6" applyNumberFormat="1" applyFont="1" applyFill="1" applyBorder="1" applyAlignment="1">
      <alignment vertical="center"/>
    </xf>
    <xf numFmtId="2" fontId="5" fillId="0" borderId="0" xfId="6" applyNumberFormat="1" applyFont="1" applyFill="1" applyAlignment="1">
      <alignment horizontal="center" vertical="center"/>
    </xf>
    <xf numFmtId="0" fontId="6" fillId="0" borderId="0" xfId="7" applyFont="1" applyFill="1" applyAlignment="1">
      <alignment vertical="center"/>
    </xf>
    <xf numFmtId="167" fontId="5" fillId="0" borderId="0" xfId="6" applyNumberFormat="1" applyFont="1" applyFill="1" applyBorder="1" applyAlignment="1">
      <alignment vertical="center"/>
    </xf>
    <xf numFmtId="0" fontId="5" fillId="0" borderId="0" xfId="11" applyFont="1" applyFill="1" applyAlignment="1">
      <alignment horizontal="centerContinuous" vertical="center"/>
    </xf>
    <xf numFmtId="0" fontId="6" fillId="0" borderId="4" xfId="11" applyFont="1" applyFill="1" applyBorder="1" applyAlignment="1">
      <alignment vertical="center"/>
    </xf>
    <xf numFmtId="0" fontId="6" fillId="0" borderId="0" xfId="11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horizontal="right" vertical="center"/>
    </xf>
    <xf numFmtId="164" fontId="6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0" fontId="5" fillId="0" borderId="0" xfId="11" applyFont="1" applyFill="1" applyBorder="1" applyAlignment="1">
      <alignment horizontal="centerContinuous" vertical="center"/>
    </xf>
    <xf numFmtId="0" fontId="6" fillId="0" borderId="0" xfId="11" applyFont="1" applyFill="1" applyAlignment="1">
      <alignment horizontal="right" vertical="center"/>
    </xf>
    <xf numFmtId="164" fontId="6" fillId="0" borderId="0" xfId="11" quotePrefix="1" applyNumberFormat="1" applyFont="1" applyFill="1" applyBorder="1" applyAlignment="1">
      <alignment horizontal="right" vertical="center"/>
    </xf>
    <xf numFmtId="164" fontId="6" fillId="0" borderId="1" xfId="11" applyNumberFormat="1" applyFont="1" applyFill="1" applyBorder="1" applyAlignment="1">
      <alignment horizontal="right" vertical="center"/>
    </xf>
    <xf numFmtId="17" fontId="6" fillId="0" borderId="0" xfId="11" quotePrefix="1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right" vertical="center" wrapText="1"/>
    </xf>
    <xf numFmtId="0" fontId="5" fillId="0" borderId="0" xfId="11" quotePrefix="1" applyFont="1" applyFill="1" applyBorder="1" applyAlignment="1">
      <alignment horizontal="center" vertical="center"/>
    </xf>
    <xf numFmtId="164" fontId="5" fillId="0" borderId="1" xfId="10" applyNumberFormat="1" applyFont="1" applyFill="1" applyBorder="1" applyAlignment="1">
      <alignment horizontal="right" vertical="center" wrapText="1"/>
    </xf>
    <xf numFmtId="3" fontId="5" fillId="0" borderId="0" xfId="10" applyNumberFormat="1" applyFont="1" applyFill="1" applyBorder="1" applyAlignment="1">
      <alignment horizontal="right" vertical="center" wrapText="1"/>
    </xf>
    <xf numFmtId="0" fontId="6" fillId="0" borderId="0" xfId="11" applyFont="1" applyFill="1" applyAlignment="1">
      <alignment vertical="center"/>
    </xf>
    <xf numFmtId="166" fontId="5" fillId="0" borderId="2" xfId="10" applyNumberFormat="1" applyFont="1" applyFill="1" applyBorder="1" applyAlignment="1">
      <alignment horizontal="right" vertical="center" wrapText="1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 wrapText="1"/>
    </xf>
    <xf numFmtId="0" fontId="5" fillId="0" borderId="0" xfId="11" applyFont="1" applyFill="1" applyAlignment="1">
      <alignment horizontal="right" vertical="center" wrapText="1"/>
    </xf>
    <xf numFmtId="164" fontId="5" fillId="0" borderId="0" xfId="11" applyNumberFormat="1" applyFont="1" applyFill="1" applyBorder="1" applyAlignment="1">
      <alignment horizontal="right" vertical="center" wrapText="1"/>
    </xf>
    <xf numFmtId="0" fontId="5" fillId="0" borderId="0" xfId="11" applyFont="1" applyFill="1" applyAlignment="1">
      <alignment vertical="center" wrapText="1"/>
    </xf>
    <xf numFmtId="166" fontId="5" fillId="0" borderId="0" xfId="10" applyNumberFormat="1" applyFont="1" applyFill="1" applyBorder="1" applyAlignment="1">
      <alignment horizontal="right" vertical="center" wrapText="1"/>
    </xf>
    <xf numFmtId="168" fontId="5" fillId="0" borderId="0" xfId="13" applyNumberFormat="1" applyFont="1" applyFill="1" applyBorder="1" applyAlignment="1">
      <alignment horizontal="right" vertical="center"/>
    </xf>
    <xf numFmtId="164" fontId="5" fillId="0" borderId="0" xfId="13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Continuous" vertical="center"/>
    </xf>
    <xf numFmtId="0" fontId="5" fillId="0" borderId="0" xfId="11" applyFont="1" applyFill="1" applyBorder="1" applyAlignment="1">
      <alignment horizontal="right" vertical="center"/>
    </xf>
    <xf numFmtId="0" fontId="6" fillId="0" borderId="1" xfId="11" applyFont="1" applyFill="1" applyBorder="1" applyAlignment="1">
      <alignment horizontal="centerContinuous" vertical="center"/>
    </xf>
    <xf numFmtId="0" fontId="5" fillId="0" borderId="0" xfId="10" applyNumberFormat="1" applyFont="1" applyFill="1" applyBorder="1" applyAlignment="1">
      <alignment horizontal="right" vertical="center" wrapText="1"/>
    </xf>
    <xf numFmtId="0" fontId="5" fillId="0" borderId="0" xfId="6" applyFont="1" applyFill="1" applyAlignment="1">
      <alignment horizontal="right" vertical="center"/>
    </xf>
    <xf numFmtId="0" fontId="5" fillId="0" borderId="0" xfId="6" quotePrefix="1" applyFont="1" applyFill="1" applyBorder="1" applyAlignment="1">
      <alignment horizontal="center" vertical="center"/>
    </xf>
    <xf numFmtId="164" fontId="5" fillId="0" borderId="2" xfId="10" applyNumberFormat="1" applyFont="1" applyFill="1" applyBorder="1" applyAlignment="1">
      <alignment horizontal="right" vertical="center" wrapText="1"/>
    </xf>
    <xf numFmtId="37" fontId="5" fillId="0" borderId="0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5" fillId="0" borderId="0" xfId="6" applyFont="1" applyFill="1" applyAlignment="1">
      <alignment horizontal="left" vertical="center"/>
    </xf>
    <xf numFmtId="0" fontId="5" fillId="0" borderId="0" xfId="6" quotePrefix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6" fillId="0" borderId="0" xfId="6" applyFont="1" applyFill="1" applyAlignment="1">
      <alignment horizontal="left" vertical="center"/>
    </xf>
    <xf numFmtId="37" fontId="5" fillId="0" borderId="0" xfId="6" applyNumberFormat="1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vertical="center"/>
    </xf>
    <xf numFmtId="164" fontId="5" fillId="0" borderId="0" xfId="5" applyNumberFormat="1" applyFont="1" applyFill="1" applyBorder="1" applyAlignment="1">
      <alignment vertical="center"/>
    </xf>
    <xf numFmtId="0" fontId="5" fillId="0" borderId="0" xfId="6" applyFont="1" applyFill="1" applyAlignment="1">
      <alignment horizontal="centerContinuous" vertical="center"/>
    </xf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0" fontId="6" fillId="0" borderId="0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center" vertical="center"/>
    </xf>
    <xf numFmtId="0" fontId="5" fillId="0" borderId="0" xfId="6" quotePrefix="1" applyFont="1" applyFill="1" applyBorder="1" applyAlignment="1">
      <alignment horizontal="left" vertical="center"/>
    </xf>
    <xf numFmtId="164" fontId="5" fillId="0" borderId="0" xfId="6" quotePrefix="1" applyNumberFormat="1" applyFont="1" applyFill="1" applyBorder="1" applyAlignment="1">
      <alignment horizontal="right" vertical="center"/>
    </xf>
    <xf numFmtId="0" fontId="6" fillId="0" borderId="0" xfId="6" applyNumberFormat="1" applyFont="1" applyFill="1" applyAlignment="1">
      <alignment horizontal="left" vertical="center"/>
    </xf>
    <xf numFmtId="0" fontId="5" fillId="0" borderId="0" xfId="7" applyFont="1" applyFill="1" applyAlignment="1">
      <alignment horizontal="centerContinuous" vertical="center"/>
    </xf>
    <xf numFmtId="0" fontId="5" fillId="0" borderId="0" xfId="7" applyFont="1" applyFill="1" applyAlignment="1">
      <alignment horizontal="center" vertical="center"/>
    </xf>
    <xf numFmtId="164" fontId="5" fillId="0" borderId="0" xfId="7" applyNumberFormat="1" applyFont="1" applyFill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Continuous" vertical="center"/>
    </xf>
    <xf numFmtId="0" fontId="5" fillId="0" borderId="0" xfId="7" applyFont="1" applyFill="1" applyBorder="1" applyAlignment="1">
      <alignment horizontal="centerContinuous" vertical="center"/>
    </xf>
    <xf numFmtId="0" fontId="5" fillId="0" borderId="1" xfId="7" applyFont="1" applyFill="1" applyBorder="1" applyAlignment="1">
      <alignment horizontal="centerContinuous" vertical="center"/>
    </xf>
    <xf numFmtId="0" fontId="5" fillId="0" borderId="1" xfId="7" applyFont="1" applyFill="1" applyBorder="1" applyAlignment="1">
      <alignment horizontal="center" vertical="center"/>
    </xf>
    <xf numFmtId="164" fontId="5" fillId="0" borderId="1" xfId="7" applyNumberFormat="1" applyFont="1" applyFill="1" applyBorder="1" applyAlignment="1">
      <alignment horizontal="centerContinuous" vertical="center"/>
    </xf>
    <xf numFmtId="0" fontId="6" fillId="0" borderId="0" xfId="6" applyNumberFormat="1" applyFont="1" applyFill="1" applyBorder="1" applyAlignment="1">
      <alignment horizontal="left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6" applyNumberFormat="1" applyFont="1" applyFill="1" applyAlignment="1">
      <alignment horizontal="left" vertical="center"/>
    </xf>
    <xf numFmtId="164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0" fontId="5" fillId="0" borderId="0" xfId="7" applyNumberFormat="1" applyFont="1" applyFill="1" applyAlignment="1">
      <alignment horizontal="left" vertical="center"/>
    </xf>
    <xf numFmtId="164" fontId="5" fillId="0" borderId="0" xfId="6" applyNumberFormat="1" applyFont="1" applyFill="1" applyAlignment="1">
      <alignment horizontal="center" vertical="center"/>
    </xf>
    <xf numFmtId="164" fontId="5" fillId="0" borderId="0" xfId="6" applyNumberFormat="1" applyFont="1" applyFill="1" applyAlignment="1">
      <alignment horizontal="right" vertical="center"/>
    </xf>
    <xf numFmtId="9" fontId="5" fillId="0" borderId="0" xfId="9" applyFont="1" applyFill="1" applyBorder="1" applyAlignment="1">
      <alignment vertical="center"/>
    </xf>
    <xf numFmtId="9" fontId="5" fillId="0" borderId="0" xfId="6" applyNumberFormat="1" applyFont="1" applyFill="1" applyBorder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164" fontId="5" fillId="0" borderId="0" xfId="8" applyNumberFormat="1" applyFont="1" applyFill="1" applyAlignment="1">
      <alignment horizontal="right" vertical="center"/>
    </xf>
    <xf numFmtId="166" fontId="5" fillId="0" borderId="0" xfId="8" applyNumberFormat="1" applyFont="1" applyFill="1" applyAlignment="1">
      <alignment horizontal="center" vertical="center"/>
    </xf>
    <xf numFmtId="164" fontId="5" fillId="0" borderId="1" xfId="8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4" fontId="5" fillId="0" borderId="1" xfId="10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vertical="center"/>
    </xf>
    <xf numFmtId="164" fontId="5" fillId="0" borderId="2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6" applyNumberFormat="1" applyFont="1" applyFill="1"/>
    <xf numFmtId="0" fontId="5" fillId="0" borderId="1" xfId="6" applyFont="1" applyFill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10" fillId="0" borderId="1" xfId="4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left" vertical="center"/>
    </xf>
    <xf numFmtId="0" fontId="6" fillId="0" borderId="0" xfId="11" applyFont="1" applyFill="1" applyAlignment="1">
      <alignment horizontal="left" vertical="center"/>
    </xf>
    <xf numFmtId="0" fontId="6" fillId="0" borderId="1" xfId="11" applyFont="1" applyFill="1" applyBorder="1" applyAlignment="1">
      <alignment horizontal="left" vertical="center"/>
    </xf>
    <xf numFmtId="0" fontId="6" fillId="0" borderId="1" xfId="11" applyFont="1" applyFill="1" applyBorder="1" applyAlignment="1">
      <alignment horizontal="right"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2" applyNumberFormat="1" applyFont="1" applyFill="1" applyBorder="1" applyAlignment="1">
      <alignment horizontal="right" vertical="center"/>
    </xf>
    <xf numFmtId="164" fontId="5" fillId="0" borderId="1" xfId="12" applyNumberFormat="1" applyFont="1" applyFill="1" applyBorder="1" applyAlignment="1">
      <alignment horizontal="right" vertical="center"/>
    </xf>
    <xf numFmtId="3" fontId="5" fillId="0" borderId="0" xfId="10" applyNumberFormat="1" applyFont="1" applyFill="1" applyAlignment="1">
      <alignment horizontal="right" vertical="center"/>
    </xf>
    <xf numFmtId="0" fontId="5" fillId="0" borderId="1" xfId="11" applyFont="1" applyFill="1" applyBorder="1" applyAlignment="1">
      <alignment vertical="center"/>
    </xf>
    <xf numFmtId="168" fontId="5" fillId="0" borderId="1" xfId="13" applyNumberFormat="1" applyFont="1" applyFill="1" applyBorder="1" applyAlignment="1">
      <alignment horizontal="right" vertical="center"/>
    </xf>
    <xf numFmtId="164" fontId="5" fillId="0" borderId="1" xfId="13" applyNumberFormat="1" applyFont="1" applyFill="1" applyBorder="1" applyAlignment="1">
      <alignment horizontal="right" vertical="center"/>
    </xf>
    <xf numFmtId="4" fontId="5" fillId="0" borderId="0" xfId="10" applyFont="1" applyFill="1" applyBorder="1" applyAlignment="1">
      <alignment horizontal="right" vertical="center"/>
    </xf>
    <xf numFmtId="0" fontId="11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horizontal="right" vertical="center"/>
    </xf>
    <xf numFmtId="166" fontId="5" fillId="0" borderId="1" xfId="10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Continuous"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1" xfId="14" applyNumberFormat="1" applyFont="1" applyFill="1" applyBorder="1" applyAlignment="1">
      <alignment vertical="center"/>
    </xf>
    <xf numFmtId="0" fontId="12" fillId="0" borderId="0" xfId="6" applyNumberFormat="1" applyFont="1" applyFill="1" applyAlignment="1">
      <alignment horizontal="left" vertical="center"/>
    </xf>
    <xf numFmtId="0" fontId="12" fillId="0" borderId="1" xfId="6" applyNumberFormat="1" applyFont="1" applyFill="1" applyBorder="1" applyAlignment="1">
      <alignment horizontal="left" vertical="center"/>
    </xf>
    <xf numFmtId="0" fontId="12" fillId="0" borderId="0" xfId="7" applyNumberFormat="1" applyFont="1" applyFill="1" applyAlignment="1">
      <alignment horizontal="left" vertical="center"/>
    </xf>
    <xf numFmtId="0" fontId="12" fillId="0" borderId="0" xfId="6" applyFont="1" applyFill="1" applyBorder="1" applyAlignment="1">
      <alignment vertical="center"/>
    </xf>
    <xf numFmtId="0" fontId="12" fillId="0" borderId="1" xfId="6" applyFont="1" applyFill="1" applyBorder="1" applyAlignment="1">
      <alignment vertical="center"/>
    </xf>
    <xf numFmtId="0" fontId="13" fillId="0" borderId="1" xfId="7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Alignment="1">
      <alignment horizontal="left" vertical="center"/>
    </xf>
    <xf numFmtId="0" fontId="13" fillId="0" borderId="1" xfId="6" applyFont="1" applyFill="1" applyBorder="1" applyAlignment="1">
      <alignment vertical="center"/>
    </xf>
    <xf numFmtId="0" fontId="13" fillId="0" borderId="0" xfId="7" applyFont="1" applyFill="1" applyAlignment="1">
      <alignment horizontal="centerContinuous" vertical="center"/>
    </xf>
    <xf numFmtId="0" fontId="13" fillId="0" borderId="0" xfId="7" applyFont="1" applyFill="1" applyAlignment="1">
      <alignment horizontal="center" vertical="center"/>
    </xf>
    <xf numFmtId="164" fontId="13" fillId="0" borderId="0" xfId="7" applyNumberFormat="1" applyFont="1" applyFill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centerContinuous" vertical="center"/>
    </xf>
    <xf numFmtId="0" fontId="13" fillId="0" borderId="0" xfId="7" applyFont="1" applyFill="1" applyBorder="1" applyAlignment="1">
      <alignment horizontal="centerContinuous" vertical="center"/>
    </xf>
    <xf numFmtId="0" fontId="13" fillId="0" borderId="1" xfId="11" applyFont="1" applyFill="1" applyBorder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12" fillId="0" borderId="1" xfId="6" applyFont="1" applyFill="1" applyBorder="1" applyAlignment="1">
      <alignment horizontal="left" vertical="center"/>
    </xf>
    <xf numFmtId="0" fontId="6" fillId="0" borderId="1" xfId="11" applyFont="1" applyFill="1" applyBorder="1" applyAlignment="1">
      <alignment horizontal="center" vertical="center"/>
    </xf>
    <xf numFmtId="164" fontId="10" fillId="2" borderId="0" xfId="4" applyNumberFormat="1" applyFont="1" applyFill="1" applyBorder="1" applyAlignment="1">
      <alignment horizontal="right" vertical="center"/>
    </xf>
    <xf numFmtId="164" fontId="10" fillId="2" borderId="1" xfId="4" applyNumberFormat="1" applyFont="1" applyFill="1" applyBorder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vertical="center"/>
    </xf>
    <xf numFmtId="164" fontId="5" fillId="2" borderId="0" xfId="8" applyNumberFormat="1" applyFont="1" applyFill="1" applyAlignment="1">
      <alignment vertical="center"/>
    </xf>
    <xf numFmtId="164" fontId="5" fillId="2" borderId="1" xfId="8" applyNumberFormat="1" applyFont="1" applyFill="1" applyBorder="1" applyAlignment="1">
      <alignment vertical="center"/>
    </xf>
    <xf numFmtId="164" fontId="5" fillId="2" borderId="0" xfId="6" applyNumberFormat="1" applyFont="1" applyFill="1" applyBorder="1" applyAlignment="1">
      <alignment vertical="center"/>
    </xf>
    <xf numFmtId="164" fontId="5" fillId="2" borderId="1" xfId="6" applyNumberFormat="1" applyFont="1" applyFill="1" applyBorder="1" applyAlignment="1">
      <alignment vertical="center"/>
    </xf>
    <xf numFmtId="164" fontId="5" fillId="2" borderId="0" xfId="6" applyNumberFormat="1" applyFont="1" applyFill="1" applyAlignment="1">
      <alignment horizontal="center" vertical="center"/>
    </xf>
    <xf numFmtId="164" fontId="5" fillId="2" borderId="0" xfId="6" applyNumberFormat="1" applyFont="1" applyFill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vertical="center"/>
    </xf>
    <xf numFmtId="164" fontId="5" fillId="2" borderId="0" xfId="8" applyNumberFormat="1" applyFont="1" applyFill="1" applyAlignment="1">
      <alignment horizontal="right" vertical="center"/>
    </xf>
    <xf numFmtId="164" fontId="5" fillId="2" borderId="1" xfId="8" applyNumberFormat="1" applyFont="1" applyFill="1" applyBorder="1" applyAlignment="1">
      <alignment horizontal="right" vertical="center"/>
    </xf>
    <xf numFmtId="164" fontId="5" fillId="2" borderId="0" xfId="7" applyNumberFormat="1" applyFont="1" applyFill="1" applyBorder="1" applyAlignment="1">
      <alignment vertical="center"/>
    </xf>
    <xf numFmtId="164" fontId="5" fillId="2" borderId="0" xfId="6" applyNumberFormat="1" applyFont="1" applyFill="1" applyAlignment="1">
      <alignment vertical="center"/>
    </xf>
    <xf numFmtId="167" fontId="5" fillId="2" borderId="0" xfId="6" applyNumberFormat="1" applyFont="1" applyFill="1" applyBorder="1" applyAlignment="1">
      <alignment vertical="center"/>
    </xf>
    <xf numFmtId="0" fontId="5" fillId="2" borderId="0" xfId="11" applyFont="1" applyFill="1" applyAlignment="1">
      <alignment vertical="center"/>
    </xf>
    <xf numFmtId="164" fontId="5" fillId="2" borderId="0" xfId="10" applyNumberFormat="1" applyFont="1" applyFill="1" applyBorder="1" applyAlignment="1">
      <alignment horizontal="right" vertical="center" wrapText="1"/>
    </xf>
    <xf numFmtId="0" fontId="5" fillId="2" borderId="0" xfId="11" applyFont="1" applyFill="1" applyBorder="1" applyAlignment="1">
      <alignment vertical="center"/>
    </xf>
    <xf numFmtId="164" fontId="5" fillId="2" borderId="0" xfId="12" applyNumberFormat="1" applyFont="1" applyFill="1" applyBorder="1" applyAlignment="1">
      <alignment horizontal="right" vertical="center"/>
    </xf>
    <xf numFmtId="164" fontId="5" fillId="2" borderId="1" xfId="12" applyNumberFormat="1" applyFont="1" applyFill="1" applyBorder="1" applyAlignment="1">
      <alignment horizontal="right" vertical="center"/>
    </xf>
    <xf numFmtId="3" fontId="5" fillId="2" borderId="0" xfId="10" applyNumberFormat="1" applyFont="1" applyFill="1" applyBorder="1" applyAlignment="1">
      <alignment horizontal="right" vertical="center" wrapText="1"/>
    </xf>
    <xf numFmtId="166" fontId="5" fillId="2" borderId="2" xfId="10" applyNumberFormat="1" applyFont="1" applyFill="1" applyBorder="1" applyAlignment="1">
      <alignment horizontal="right" vertical="center" wrapText="1"/>
    </xf>
    <xf numFmtId="164" fontId="5" fillId="2" borderId="1" xfId="10" applyNumberFormat="1" applyFont="1" applyFill="1" applyBorder="1" applyAlignment="1">
      <alignment horizontal="right" vertical="center" wrapText="1"/>
    </xf>
    <xf numFmtId="0" fontId="5" fillId="2" borderId="0" xfId="6" applyFont="1" applyFill="1" applyAlignment="1">
      <alignment vertical="center"/>
    </xf>
    <xf numFmtId="164" fontId="5" fillId="2" borderId="2" xfId="10" applyNumberFormat="1" applyFont="1" applyFill="1" applyBorder="1" applyAlignment="1">
      <alignment horizontal="right" vertical="center" wrapText="1"/>
    </xf>
    <xf numFmtId="164" fontId="5" fillId="2" borderId="0" xfId="11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164" fontId="5" fillId="2" borderId="0" xfId="14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vertical="center"/>
    </xf>
    <xf numFmtId="164" fontId="5" fillId="2" borderId="1" xfId="14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4" fontId="5" fillId="2" borderId="1" xfId="5" applyNumberFormat="1" applyFont="1" applyFill="1" applyBorder="1" applyAlignment="1">
      <alignment vertical="center"/>
    </xf>
    <xf numFmtId="164" fontId="5" fillId="2" borderId="0" xfId="5" applyNumberFormat="1" applyFont="1" applyFill="1" applyBorder="1" applyAlignment="1">
      <alignment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4" fontId="5" fillId="2" borderId="0" xfId="6" quotePrefix="1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64" fontId="14" fillId="0" borderId="0" xfId="10" applyNumberFormat="1" applyFont="1" applyFill="1" applyBorder="1" applyAlignment="1">
      <alignment horizontal="right" vertical="center"/>
    </xf>
    <xf numFmtId="166" fontId="14" fillId="0" borderId="0" xfId="6" applyNumberFormat="1" applyFont="1" applyFill="1" applyBorder="1" applyAlignment="1">
      <alignment vertical="center"/>
    </xf>
    <xf numFmtId="166" fontId="14" fillId="0" borderId="0" xfId="10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3" fontId="5" fillId="2" borderId="0" xfId="7" applyNumberFormat="1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5" fillId="2" borderId="0" xfId="7" applyFont="1" applyFill="1" applyAlignment="1">
      <alignment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5" fillId="2" borderId="0" xfId="10" applyNumberFormat="1" applyFont="1" applyFill="1" applyBorder="1" applyAlignment="1">
      <alignment horizontal="center" vertical="center"/>
    </xf>
    <xf numFmtId="164" fontId="5" fillId="2" borderId="1" xfId="10" applyNumberFormat="1" applyFont="1" applyFill="1" applyBorder="1" applyAlignment="1">
      <alignment vertical="center"/>
    </xf>
    <xf numFmtId="164" fontId="5" fillId="2" borderId="0" xfId="10" applyNumberFormat="1" applyFont="1" applyFill="1" applyBorder="1" applyAlignment="1">
      <alignment vertical="center"/>
    </xf>
    <xf numFmtId="164" fontId="5" fillId="2" borderId="2" xfId="10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justify" vertical="center"/>
    </xf>
    <xf numFmtId="0" fontId="13" fillId="0" borderId="1" xfId="7" applyFont="1" applyFill="1" applyBorder="1" applyAlignment="1">
      <alignment horizontal="justify" vertical="center"/>
    </xf>
    <xf numFmtId="0" fontId="13" fillId="0" borderId="1" xfId="6" applyNumberFormat="1" applyFont="1" applyFill="1" applyBorder="1" applyAlignment="1">
      <alignment horizontal="justify" vertical="center"/>
    </xf>
    <xf numFmtId="0" fontId="13" fillId="0" borderId="1" xfId="6" applyFont="1" applyFill="1" applyBorder="1" applyAlignment="1">
      <alignment horizontal="justify" vertical="center"/>
    </xf>
    <xf numFmtId="0" fontId="5" fillId="0" borderId="0" xfId="6" applyFont="1" applyFill="1" applyAlignment="1">
      <alignment horizontal="center" vertical="center"/>
    </xf>
    <xf numFmtId="0" fontId="12" fillId="0" borderId="1" xfId="6" applyFont="1" applyFill="1" applyBorder="1" applyAlignment="1">
      <alignment horizontal="left" vertical="center"/>
    </xf>
    <xf numFmtId="0" fontId="5" fillId="0" borderId="1" xfId="7" applyNumberFormat="1" applyFont="1" applyFill="1" applyBorder="1" applyAlignment="1">
      <alignment horizontal="justify" vertical="center"/>
    </xf>
    <xf numFmtId="0" fontId="5" fillId="0" borderId="1" xfId="7" applyFont="1" applyFill="1" applyBorder="1" applyAlignment="1">
      <alignment horizontal="justify" vertical="center"/>
    </xf>
    <xf numFmtId="0" fontId="6" fillId="0" borderId="1" xfId="11" applyFont="1" applyFill="1" applyBorder="1" applyAlignment="1">
      <alignment horizontal="center" vertical="center"/>
    </xf>
    <xf numFmtId="0" fontId="6" fillId="0" borderId="3" xfId="11" applyFont="1" applyFill="1" applyBorder="1" applyAlignment="1">
      <alignment horizontal="center" vertical="center"/>
    </xf>
  </cellXfs>
  <cellStyles count="15">
    <cellStyle name="Comma 18" xfId="10" xr:uid="{00000000-0005-0000-0000-000000000000}"/>
    <cellStyle name="Comma 2" xfId="4" xr:uid="{00000000-0005-0000-0000-000001000000}"/>
    <cellStyle name="Comma 2 2" xfId="12" xr:uid="{00000000-0005-0000-0000-000002000000}"/>
    <cellStyle name="Comma_bs&amp;plt" xfId="13" xr:uid="{00000000-0005-0000-0000-000003000000}"/>
    <cellStyle name="Comma_กระแสเงินสด (T)" xfId="5" xr:uid="{00000000-0005-0000-0000-000004000000}"/>
    <cellStyle name="Normal" xfId="0" builtinId="0"/>
    <cellStyle name="Normal 17" xfId="6" xr:uid="{00000000-0005-0000-0000-000006000000}"/>
    <cellStyle name="Normal 2" xfId="1" xr:uid="{00000000-0005-0000-0000-000007000000}"/>
    <cellStyle name="Normal 2 2" xfId="2" xr:uid="{00000000-0005-0000-0000-000008000000}"/>
    <cellStyle name="Normal 2 2 2" xfId="14" xr:uid="{00000000-0005-0000-0000-000009000000}"/>
    <cellStyle name="Normal 3 4" xfId="8" xr:uid="{00000000-0005-0000-0000-00000A000000}"/>
    <cellStyle name="Normal 69" xfId="3" xr:uid="{00000000-0005-0000-0000-00000B000000}"/>
    <cellStyle name="Normal_bs&amp;plt" xfId="11" xr:uid="{00000000-0005-0000-0000-00000C000000}"/>
    <cellStyle name="Normal_tfe2" xfId="7" xr:uid="{00000000-0005-0000-0000-00000D000000}"/>
    <cellStyle name="Percent 6" xfId="9" xr:uid="{00000000-0005-0000-0000-00000E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supatsorn%20vajanopath\AppData\Local\Aura\5.0\Files\12\AF\33164452-b348-426c-97e1-6099ca793ec0000000000000000000061054\Users\kathin_s\AppData\Local\Temp\notesD7D283\Documents%20and%20Settings\kullawee.Mingkwansuk\Desktop\IRC%20Q3'06\F\Detail%20F.xls?B01D45C4" TargetMode="External"/><Relationship Id="rId1" Type="http://schemas.openxmlformats.org/officeDocument/2006/relationships/externalLinkPath" Target="file:///\\B01D45C4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kwannaw001\Documents\Inoue%20Rubber\FY19\FS\NTFS%20cash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109299.58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695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511233.76999999996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179536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13307.24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6">
          <cell r="A6">
            <v>700100</v>
          </cell>
        </row>
        <row r="7"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XGPROD"/>
      <sheetName val="条件表"/>
      <sheetName val="0409"/>
      <sheetName val="CIPA"/>
      <sheetName val="性能.機能向上 (3)"/>
      <sheetName val="Auditor_matrix"/>
      <sheetName val="set_date"/>
      <sheetName val="Follow_Up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Premise"/>
      <sheetName val="IQA4th"/>
      <sheetName val="Ex-Rates"/>
      <sheetName val="効率UP目論見"/>
      <sheetName val="05年"/>
      <sheetName val="REQUEST_TABLE"/>
      <sheetName val="15-Linearity"/>
      <sheetName val="ValueList"/>
      <sheetName val="為替"/>
      <sheetName val="08 BSS"/>
      <sheetName val="10 PLS"/>
      <sheetName val="01 BSJ"/>
      <sheetName val="APR"/>
      <sheetName val="市販品"/>
      <sheetName val="特注品"/>
      <sheetName val="ings\arsa.c\My Documents_x0000_=D:=D: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全体ﾃﾞｰﾀ"/>
      <sheetName val="[IQA4th.xls]ings\arsa.c\My Docu"/>
      <sheetName val="????"/>
      <sheetName val="ings\arsa.c\My Documents?=D:=D: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Cash"/>
      <sheetName val="Scoping IRC"/>
      <sheetName val="Scoping IAR"/>
      <sheetName val="Scoping KINNO"/>
    </sheetNames>
    <sheetDataSet>
      <sheetData sheetId="0" refreshError="1"/>
      <sheetData sheetId="1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2" refreshError="1"/>
      <sheetData sheetId="3">
        <row r="1">
          <cell r="G1" t="str">
            <v>Adj. Current Period FY2019
01/10/2018 - 30/09/2019
(฿)</v>
          </cell>
        </row>
      </sheetData>
      <sheetData sheetId="4">
        <row r="1">
          <cell r="H1" t="str">
            <v>Adj. Current Period FY2019
01/10/2018 - 30/09/2019
(฿)</v>
          </cell>
        </row>
      </sheetData>
      <sheetData sheetId="5">
        <row r="1">
          <cell r="H1" t="str">
            <v>Adj. Current Period FY2019
01/10/2018 - 30/09/2019
(฿)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CC"/>
  </sheetPr>
  <dimension ref="A1:L143"/>
  <sheetViews>
    <sheetView tabSelected="1" zoomScaleNormal="100" zoomScaleSheetLayoutView="100" workbookViewId="0"/>
  </sheetViews>
  <sheetFormatPr defaultRowHeight="16.7" customHeight="1"/>
  <cols>
    <col min="1" max="1" width="2.7109375" style="113" customWidth="1"/>
    <col min="2" max="2" width="2.7109375" style="23" customWidth="1"/>
    <col min="3" max="3" width="24.28515625" style="23" customWidth="1"/>
    <col min="4" max="4" width="4.7109375" style="101" customWidth="1"/>
    <col min="5" max="5" width="1" style="23" customWidth="1"/>
    <col min="6" max="6" width="12.28515625" style="111" bestFit="1" customWidth="1"/>
    <col min="7" max="7" width="1" style="23" customWidth="1"/>
    <col min="8" max="8" width="13.28515625" style="111" customWidth="1"/>
    <col min="9" max="9" width="1" style="23" customWidth="1"/>
    <col min="10" max="10" width="12.28515625" style="111" bestFit="1" customWidth="1"/>
    <col min="11" max="11" width="1" style="23" customWidth="1"/>
    <col min="12" max="12" width="13.28515625" style="111" customWidth="1"/>
    <col min="13" max="242" width="9.140625" style="23"/>
    <col min="243" max="244" width="2.7109375" style="23" customWidth="1"/>
    <col min="245" max="245" width="25.85546875" style="23" customWidth="1"/>
    <col min="246" max="246" width="5.7109375" style="23" customWidth="1"/>
    <col min="247" max="247" width="1" style="23" customWidth="1"/>
    <col min="248" max="248" width="12.28515625" style="23" bestFit="1" customWidth="1"/>
    <col min="249" max="249" width="1" style="23" customWidth="1"/>
    <col min="250" max="250" width="13.5703125" style="23" bestFit="1" customWidth="1"/>
    <col min="251" max="251" width="1" style="23" customWidth="1"/>
    <col min="252" max="252" width="12.28515625" style="23" bestFit="1" customWidth="1"/>
    <col min="253" max="253" width="1" style="23" customWidth="1"/>
    <col min="254" max="254" width="13.5703125" style="23" bestFit="1" customWidth="1"/>
    <col min="255" max="255" width="13.42578125" style="23" bestFit="1" customWidth="1"/>
    <col min="256" max="256" width="12" style="23" bestFit="1" customWidth="1"/>
    <col min="257" max="257" width="14" style="23" bestFit="1" customWidth="1"/>
    <col min="258" max="498" width="9.140625" style="23"/>
    <col min="499" max="500" width="2.7109375" style="23" customWidth="1"/>
    <col min="501" max="501" width="25.85546875" style="23" customWidth="1"/>
    <col min="502" max="502" width="5.7109375" style="23" customWidth="1"/>
    <col min="503" max="503" width="1" style="23" customWidth="1"/>
    <col min="504" max="504" width="12.28515625" style="23" bestFit="1" customWidth="1"/>
    <col min="505" max="505" width="1" style="23" customWidth="1"/>
    <col min="506" max="506" width="13.5703125" style="23" bestFit="1" customWidth="1"/>
    <col min="507" max="507" width="1" style="23" customWidth="1"/>
    <col min="508" max="508" width="12.28515625" style="23" bestFit="1" customWidth="1"/>
    <col min="509" max="509" width="1" style="23" customWidth="1"/>
    <col min="510" max="510" width="13.5703125" style="23" bestFit="1" customWidth="1"/>
    <col min="511" max="511" width="13.42578125" style="23" bestFit="1" customWidth="1"/>
    <col min="512" max="512" width="12" style="23" bestFit="1" customWidth="1"/>
    <col min="513" max="513" width="14" style="23" bestFit="1" customWidth="1"/>
    <col min="514" max="754" width="9.140625" style="23"/>
    <col min="755" max="756" width="2.7109375" style="23" customWidth="1"/>
    <col min="757" max="757" width="25.85546875" style="23" customWidth="1"/>
    <col min="758" max="758" width="5.7109375" style="23" customWidth="1"/>
    <col min="759" max="759" width="1" style="23" customWidth="1"/>
    <col min="760" max="760" width="12.28515625" style="23" bestFit="1" customWidth="1"/>
    <col min="761" max="761" width="1" style="23" customWidth="1"/>
    <col min="762" max="762" width="13.5703125" style="23" bestFit="1" customWidth="1"/>
    <col min="763" max="763" width="1" style="23" customWidth="1"/>
    <col min="764" max="764" width="12.28515625" style="23" bestFit="1" customWidth="1"/>
    <col min="765" max="765" width="1" style="23" customWidth="1"/>
    <col min="766" max="766" width="13.5703125" style="23" bestFit="1" customWidth="1"/>
    <col min="767" max="767" width="13.42578125" style="23" bestFit="1" customWidth="1"/>
    <col min="768" max="768" width="12" style="23" bestFit="1" customWidth="1"/>
    <col min="769" max="769" width="14" style="23" bestFit="1" customWidth="1"/>
    <col min="770" max="1010" width="9.140625" style="23"/>
    <col min="1011" max="1012" width="2.7109375" style="23" customWidth="1"/>
    <col min="1013" max="1013" width="25.85546875" style="23" customWidth="1"/>
    <col min="1014" max="1014" width="5.7109375" style="23" customWidth="1"/>
    <col min="1015" max="1015" width="1" style="23" customWidth="1"/>
    <col min="1016" max="1016" width="12.28515625" style="23" bestFit="1" customWidth="1"/>
    <col min="1017" max="1017" width="1" style="23" customWidth="1"/>
    <col min="1018" max="1018" width="13.5703125" style="23" bestFit="1" customWidth="1"/>
    <col min="1019" max="1019" width="1" style="23" customWidth="1"/>
    <col min="1020" max="1020" width="12.28515625" style="23" bestFit="1" customWidth="1"/>
    <col min="1021" max="1021" width="1" style="23" customWidth="1"/>
    <col min="1022" max="1022" width="13.5703125" style="23" bestFit="1" customWidth="1"/>
    <col min="1023" max="1023" width="13.42578125" style="23" bestFit="1" customWidth="1"/>
    <col min="1024" max="1024" width="12" style="23" bestFit="1" customWidth="1"/>
    <col min="1025" max="1025" width="14" style="23" bestFit="1" customWidth="1"/>
    <col min="1026" max="1266" width="9.140625" style="23"/>
    <col min="1267" max="1268" width="2.7109375" style="23" customWidth="1"/>
    <col min="1269" max="1269" width="25.85546875" style="23" customWidth="1"/>
    <col min="1270" max="1270" width="5.7109375" style="23" customWidth="1"/>
    <col min="1271" max="1271" width="1" style="23" customWidth="1"/>
    <col min="1272" max="1272" width="12.28515625" style="23" bestFit="1" customWidth="1"/>
    <col min="1273" max="1273" width="1" style="23" customWidth="1"/>
    <col min="1274" max="1274" width="13.5703125" style="23" bestFit="1" customWidth="1"/>
    <col min="1275" max="1275" width="1" style="23" customWidth="1"/>
    <col min="1276" max="1276" width="12.28515625" style="23" bestFit="1" customWidth="1"/>
    <col min="1277" max="1277" width="1" style="23" customWidth="1"/>
    <col min="1278" max="1278" width="13.5703125" style="23" bestFit="1" customWidth="1"/>
    <col min="1279" max="1279" width="13.42578125" style="23" bestFit="1" customWidth="1"/>
    <col min="1280" max="1280" width="12" style="23" bestFit="1" customWidth="1"/>
    <col min="1281" max="1281" width="14" style="23" bestFit="1" customWidth="1"/>
    <col min="1282" max="1522" width="9.140625" style="23"/>
    <col min="1523" max="1524" width="2.7109375" style="23" customWidth="1"/>
    <col min="1525" max="1525" width="25.85546875" style="23" customWidth="1"/>
    <col min="1526" max="1526" width="5.7109375" style="23" customWidth="1"/>
    <col min="1527" max="1527" width="1" style="23" customWidth="1"/>
    <col min="1528" max="1528" width="12.28515625" style="23" bestFit="1" customWidth="1"/>
    <col min="1529" max="1529" width="1" style="23" customWidth="1"/>
    <col min="1530" max="1530" width="13.5703125" style="23" bestFit="1" customWidth="1"/>
    <col min="1531" max="1531" width="1" style="23" customWidth="1"/>
    <col min="1532" max="1532" width="12.28515625" style="23" bestFit="1" customWidth="1"/>
    <col min="1533" max="1533" width="1" style="23" customWidth="1"/>
    <col min="1534" max="1534" width="13.5703125" style="23" bestFit="1" customWidth="1"/>
    <col min="1535" max="1535" width="13.42578125" style="23" bestFit="1" customWidth="1"/>
    <col min="1536" max="1536" width="12" style="23" bestFit="1" customWidth="1"/>
    <col min="1537" max="1537" width="14" style="23" bestFit="1" customWidth="1"/>
    <col min="1538" max="1778" width="9.140625" style="23"/>
    <col min="1779" max="1780" width="2.7109375" style="23" customWidth="1"/>
    <col min="1781" max="1781" width="25.85546875" style="23" customWidth="1"/>
    <col min="1782" max="1782" width="5.7109375" style="23" customWidth="1"/>
    <col min="1783" max="1783" width="1" style="23" customWidth="1"/>
    <col min="1784" max="1784" width="12.28515625" style="23" bestFit="1" customWidth="1"/>
    <col min="1785" max="1785" width="1" style="23" customWidth="1"/>
    <col min="1786" max="1786" width="13.5703125" style="23" bestFit="1" customWidth="1"/>
    <col min="1787" max="1787" width="1" style="23" customWidth="1"/>
    <col min="1788" max="1788" width="12.28515625" style="23" bestFit="1" customWidth="1"/>
    <col min="1789" max="1789" width="1" style="23" customWidth="1"/>
    <col min="1790" max="1790" width="13.5703125" style="23" bestFit="1" customWidth="1"/>
    <col min="1791" max="1791" width="13.42578125" style="23" bestFit="1" customWidth="1"/>
    <col min="1792" max="1792" width="12" style="23" bestFit="1" customWidth="1"/>
    <col min="1793" max="1793" width="14" style="23" bestFit="1" customWidth="1"/>
    <col min="1794" max="2034" width="9.140625" style="23"/>
    <col min="2035" max="2036" width="2.7109375" style="23" customWidth="1"/>
    <col min="2037" max="2037" width="25.85546875" style="23" customWidth="1"/>
    <col min="2038" max="2038" width="5.7109375" style="23" customWidth="1"/>
    <col min="2039" max="2039" width="1" style="23" customWidth="1"/>
    <col min="2040" max="2040" width="12.28515625" style="23" bestFit="1" customWidth="1"/>
    <col min="2041" max="2041" width="1" style="23" customWidth="1"/>
    <col min="2042" max="2042" width="13.5703125" style="23" bestFit="1" customWidth="1"/>
    <col min="2043" max="2043" width="1" style="23" customWidth="1"/>
    <col min="2044" max="2044" width="12.28515625" style="23" bestFit="1" customWidth="1"/>
    <col min="2045" max="2045" width="1" style="23" customWidth="1"/>
    <col min="2046" max="2046" width="13.5703125" style="23" bestFit="1" customWidth="1"/>
    <col min="2047" max="2047" width="13.42578125" style="23" bestFit="1" customWidth="1"/>
    <col min="2048" max="2048" width="12" style="23" bestFit="1" customWidth="1"/>
    <col min="2049" max="2049" width="14" style="23" bestFit="1" customWidth="1"/>
    <col min="2050" max="2290" width="9.140625" style="23"/>
    <col min="2291" max="2292" width="2.7109375" style="23" customWidth="1"/>
    <col min="2293" max="2293" width="25.85546875" style="23" customWidth="1"/>
    <col min="2294" max="2294" width="5.7109375" style="23" customWidth="1"/>
    <col min="2295" max="2295" width="1" style="23" customWidth="1"/>
    <col min="2296" max="2296" width="12.28515625" style="23" bestFit="1" customWidth="1"/>
    <col min="2297" max="2297" width="1" style="23" customWidth="1"/>
    <col min="2298" max="2298" width="13.5703125" style="23" bestFit="1" customWidth="1"/>
    <col min="2299" max="2299" width="1" style="23" customWidth="1"/>
    <col min="2300" max="2300" width="12.28515625" style="23" bestFit="1" customWidth="1"/>
    <col min="2301" max="2301" width="1" style="23" customWidth="1"/>
    <col min="2302" max="2302" width="13.5703125" style="23" bestFit="1" customWidth="1"/>
    <col min="2303" max="2303" width="13.42578125" style="23" bestFit="1" customWidth="1"/>
    <col min="2304" max="2304" width="12" style="23" bestFit="1" customWidth="1"/>
    <col min="2305" max="2305" width="14" style="23" bestFit="1" customWidth="1"/>
    <col min="2306" max="2546" width="9.140625" style="23"/>
    <col min="2547" max="2548" width="2.7109375" style="23" customWidth="1"/>
    <col min="2549" max="2549" width="25.85546875" style="23" customWidth="1"/>
    <col min="2550" max="2550" width="5.7109375" style="23" customWidth="1"/>
    <col min="2551" max="2551" width="1" style="23" customWidth="1"/>
    <col min="2552" max="2552" width="12.28515625" style="23" bestFit="1" customWidth="1"/>
    <col min="2553" max="2553" width="1" style="23" customWidth="1"/>
    <col min="2554" max="2554" width="13.5703125" style="23" bestFit="1" customWidth="1"/>
    <col min="2555" max="2555" width="1" style="23" customWidth="1"/>
    <col min="2556" max="2556" width="12.28515625" style="23" bestFit="1" customWidth="1"/>
    <col min="2557" max="2557" width="1" style="23" customWidth="1"/>
    <col min="2558" max="2558" width="13.5703125" style="23" bestFit="1" customWidth="1"/>
    <col min="2559" max="2559" width="13.42578125" style="23" bestFit="1" customWidth="1"/>
    <col min="2560" max="2560" width="12" style="23" bestFit="1" customWidth="1"/>
    <col min="2561" max="2561" width="14" style="23" bestFit="1" customWidth="1"/>
    <col min="2562" max="2802" width="9.140625" style="23"/>
    <col min="2803" max="2804" width="2.7109375" style="23" customWidth="1"/>
    <col min="2805" max="2805" width="25.85546875" style="23" customWidth="1"/>
    <col min="2806" max="2806" width="5.7109375" style="23" customWidth="1"/>
    <col min="2807" max="2807" width="1" style="23" customWidth="1"/>
    <col min="2808" max="2808" width="12.28515625" style="23" bestFit="1" customWidth="1"/>
    <col min="2809" max="2809" width="1" style="23" customWidth="1"/>
    <col min="2810" max="2810" width="13.5703125" style="23" bestFit="1" customWidth="1"/>
    <col min="2811" max="2811" width="1" style="23" customWidth="1"/>
    <col min="2812" max="2812" width="12.28515625" style="23" bestFit="1" customWidth="1"/>
    <col min="2813" max="2813" width="1" style="23" customWidth="1"/>
    <col min="2814" max="2814" width="13.5703125" style="23" bestFit="1" customWidth="1"/>
    <col min="2815" max="2815" width="13.42578125" style="23" bestFit="1" customWidth="1"/>
    <col min="2816" max="2816" width="12" style="23" bestFit="1" customWidth="1"/>
    <col min="2817" max="2817" width="14" style="23" bestFit="1" customWidth="1"/>
    <col min="2818" max="3058" width="9.140625" style="23"/>
    <col min="3059" max="3060" width="2.7109375" style="23" customWidth="1"/>
    <col min="3061" max="3061" width="25.85546875" style="23" customWidth="1"/>
    <col min="3062" max="3062" width="5.7109375" style="23" customWidth="1"/>
    <col min="3063" max="3063" width="1" style="23" customWidth="1"/>
    <col min="3064" max="3064" width="12.28515625" style="23" bestFit="1" customWidth="1"/>
    <col min="3065" max="3065" width="1" style="23" customWidth="1"/>
    <col min="3066" max="3066" width="13.5703125" style="23" bestFit="1" customWidth="1"/>
    <col min="3067" max="3067" width="1" style="23" customWidth="1"/>
    <col min="3068" max="3068" width="12.28515625" style="23" bestFit="1" customWidth="1"/>
    <col min="3069" max="3069" width="1" style="23" customWidth="1"/>
    <col min="3070" max="3070" width="13.5703125" style="23" bestFit="1" customWidth="1"/>
    <col min="3071" max="3071" width="13.42578125" style="23" bestFit="1" customWidth="1"/>
    <col min="3072" max="3072" width="12" style="23" bestFit="1" customWidth="1"/>
    <col min="3073" max="3073" width="14" style="23" bestFit="1" customWidth="1"/>
    <col min="3074" max="3314" width="9.140625" style="23"/>
    <col min="3315" max="3316" width="2.7109375" style="23" customWidth="1"/>
    <col min="3317" max="3317" width="25.85546875" style="23" customWidth="1"/>
    <col min="3318" max="3318" width="5.7109375" style="23" customWidth="1"/>
    <col min="3319" max="3319" width="1" style="23" customWidth="1"/>
    <col min="3320" max="3320" width="12.28515625" style="23" bestFit="1" customWidth="1"/>
    <col min="3321" max="3321" width="1" style="23" customWidth="1"/>
    <col min="3322" max="3322" width="13.5703125" style="23" bestFit="1" customWidth="1"/>
    <col min="3323" max="3323" width="1" style="23" customWidth="1"/>
    <col min="3324" max="3324" width="12.28515625" style="23" bestFit="1" customWidth="1"/>
    <col min="3325" max="3325" width="1" style="23" customWidth="1"/>
    <col min="3326" max="3326" width="13.5703125" style="23" bestFit="1" customWidth="1"/>
    <col min="3327" max="3327" width="13.42578125" style="23" bestFit="1" customWidth="1"/>
    <col min="3328" max="3328" width="12" style="23" bestFit="1" customWidth="1"/>
    <col min="3329" max="3329" width="14" style="23" bestFit="1" customWidth="1"/>
    <col min="3330" max="3570" width="9.140625" style="23"/>
    <col min="3571" max="3572" width="2.7109375" style="23" customWidth="1"/>
    <col min="3573" max="3573" width="25.85546875" style="23" customWidth="1"/>
    <col min="3574" max="3574" width="5.7109375" style="23" customWidth="1"/>
    <col min="3575" max="3575" width="1" style="23" customWidth="1"/>
    <col min="3576" max="3576" width="12.28515625" style="23" bestFit="1" customWidth="1"/>
    <col min="3577" max="3577" width="1" style="23" customWidth="1"/>
    <col min="3578" max="3578" width="13.5703125" style="23" bestFit="1" customWidth="1"/>
    <col min="3579" max="3579" width="1" style="23" customWidth="1"/>
    <col min="3580" max="3580" width="12.28515625" style="23" bestFit="1" customWidth="1"/>
    <col min="3581" max="3581" width="1" style="23" customWidth="1"/>
    <col min="3582" max="3582" width="13.5703125" style="23" bestFit="1" customWidth="1"/>
    <col min="3583" max="3583" width="13.42578125" style="23" bestFit="1" customWidth="1"/>
    <col min="3584" max="3584" width="12" style="23" bestFit="1" customWidth="1"/>
    <col min="3585" max="3585" width="14" style="23" bestFit="1" customWidth="1"/>
    <col min="3586" max="3826" width="9.140625" style="23"/>
    <col min="3827" max="3828" width="2.7109375" style="23" customWidth="1"/>
    <col min="3829" max="3829" width="25.85546875" style="23" customWidth="1"/>
    <col min="3830" max="3830" width="5.7109375" style="23" customWidth="1"/>
    <col min="3831" max="3831" width="1" style="23" customWidth="1"/>
    <col min="3832" max="3832" width="12.28515625" style="23" bestFit="1" customWidth="1"/>
    <col min="3833" max="3833" width="1" style="23" customWidth="1"/>
    <col min="3834" max="3834" width="13.5703125" style="23" bestFit="1" customWidth="1"/>
    <col min="3835" max="3835" width="1" style="23" customWidth="1"/>
    <col min="3836" max="3836" width="12.28515625" style="23" bestFit="1" customWidth="1"/>
    <col min="3837" max="3837" width="1" style="23" customWidth="1"/>
    <col min="3838" max="3838" width="13.5703125" style="23" bestFit="1" customWidth="1"/>
    <col min="3839" max="3839" width="13.42578125" style="23" bestFit="1" customWidth="1"/>
    <col min="3840" max="3840" width="12" style="23" bestFit="1" customWidth="1"/>
    <col min="3841" max="3841" width="14" style="23" bestFit="1" customWidth="1"/>
    <col min="3842" max="4082" width="9.140625" style="23"/>
    <col min="4083" max="4084" width="2.7109375" style="23" customWidth="1"/>
    <col min="4085" max="4085" width="25.85546875" style="23" customWidth="1"/>
    <col min="4086" max="4086" width="5.7109375" style="23" customWidth="1"/>
    <col min="4087" max="4087" width="1" style="23" customWidth="1"/>
    <col min="4088" max="4088" width="12.28515625" style="23" bestFit="1" customWidth="1"/>
    <col min="4089" max="4089" width="1" style="23" customWidth="1"/>
    <col min="4090" max="4090" width="13.5703125" style="23" bestFit="1" customWidth="1"/>
    <col min="4091" max="4091" width="1" style="23" customWidth="1"/>
    <col min="4092" max="4092" width="12.28515625" style="23" bestFit="1" customWidth="1"/>
    <col min="4093" max="4093" width="1" style="23" customWidth="1"/>
    <col min="4094" max="4094" width="13.5703125" style="23" bestFit="1" customWidth="1"/>
    <col min="4095" max="4095" width="13.42578125" style="23" bestFit="1" customWidth="1"/>
    <col min="4096" max="4096" width="12" style="23" bestFit="1" customWidth="1"/>
    <col min="4097" max="4097" width="14" style="23" bestFit="1" customWidth="1"/>
    <col min="4098" max="4338" width="9.140625" style="23"/>
    <col min="4339" max="4340" width="2.7109375" style="23" customWidth="1"/>
    <col min="4341" max="4341" width="25.85546875" style="23" customWidth="1"/>
    <col min="4342" max="4342" width="5.7109375" style="23" customWidth="1"/>
    <col min="4343" max="4343" width="1" style="23" customWidth="1"/>
    <col min="4344" max="4344" width="12.28515625" style="23" bestFit="1" customWidth="1"/>
    <col min="4345" max="4345" width="1" style="23" customWidth="1"/>
    <col min="4346" max="4346" width="13.5703125" style="23" bestFit="1" customWidth="1"/>
    <col min="4347" max="4347" width="1" style="23" customWidth="1"/>
    <col min="4348" max="4348" width="12.28515625" style="23" bestFit="1" customWidth="1"/>
    <col min="4349" max="4349" width="1" style="23" customWidth="1"/>
    <col min="4350" max="4350" width="13.5703125" style="23" bestFit="1" customWidth="1"/>
    <col min="4351" max="4351" width="13.42578125" style="23" bestFit="1" customWidth="1"/>
    <col min="4352" max="4352" width="12" style="23" bestFit="1" customWidth="1"/>
    <col min="4353" max="4353" width="14" style="23" bestFit="1" customWidth="1"/>
    <col min="4354" max="4594" width="9.140625" style="23"/>
    <col min="4595" max="4596" width="2.7109375" style="23" customWidth="1"/>
    <col min="4597" max="4597" width="25.85546875" style="23" customWidth="1"/>
    <col min="4598" max="4598" width="5.7109375" style="23" customWidth="1"/>
    <col min="4599" max="4599" width="1" style="23" customWidth="1"/>
    <col min="4600" max="4600" width="12.28515625" style="23" bestFit="1" customWidth="1"/>
    <col min="4601" max="4601" width="1" style="23" customWidth="1"/>
    <col min="4602" max="4602" width="13.5703125" style="23" bestFit="1" customWidth="1"/>
    <col min="4603" max="4603" width="1" style="23" customWidth="1"/>
    <col min="4604" max="4604" width="12.28515625" style="23" bestFit="1" customWidth="1"/>
    <col min="4605" max="4605" width="1" style="23" customWidth="1"/>
    <col min="4606" max="4606" width="13.5703125" style="23" bestFit="1" customWidth="1"/>
    <col min="4607" max="4607" width="13.42578125" style="23" bestFit="1" customWidth="1"/>
    <col min="4608" max="4608" width="12" style="23" bestFit="1" customWidth="1"/>
    <col min="4609" max="4609" width="14" style="23" bestFit="1" customWidth="1"/>
    <col min="4610" max="4850" width="9.140625" style="23"/>
    <col min="4851" max="4852" width="2.7109375" style="23" customWidth="1"/>
    <col min="4853" max="4853" width="25.85546875" style="23" customWidth="1"/>
    <col min="4854" max="4854" width="5.7109375" style="23" customWidth="1"/>
    <col min="4855" max="4855" width="1" style="23" customWidth="1"/>
    <col min="4856" max="4856" width="12.28515625" style="23" bestFit="1" customWidth="1"/>
    <col min="4857" max="4857" width="1" style="23" customWidth="1"/>
    <col min="4858" max="4858" width="13.5703125" style="23" bestFit="1" customWidth="1"/>
    <col min="4859" max="4859" width="1" style="23" customWidth="1"/>
    <col min="4860" max="4860" width="12.28515625" style="23" bestFit="1" customWidth="1"/>
    <col min="4861" max="4861" width="1" style="23" customWidth="1"/>
    <col min="4862" max="4862" width="13.5703125" style="23" bestFit="1" customWidth="1"/>
    <col min="4863" max="4863" width="13.42578125" style="23" bestFit="1" customWidth="1"/>
    <col min="4864" max="4864" width="12" style="23" bestFit="1" customWidth="1"/>
    <col min="4865" max="4865" width="14" style="23" bestFit="1" customWidth="1"/>
    <col min="4866" max="5106" width="9.140625" style="23"/>
    <col min="5107" max="5108" width="2.7109375" style="23" customWidth="1"/>
    <col min="5109" max="5109" width="25.85546875" style="23" customWidth="1"/>
    <col min="5110" max="5110" width="5.7109375" style="23" customWidth="1"/>
    <col min="5111" max="5111" width="1" style="23" customWidth="1"/>
    <col min="5112" max="5112" width="12.28515625" style="23" bestFit="1" customWidth="1"/>
    <col min="5113" max="5113" width="1" style="23" customWidth="1"/>
    <col min="5114" max="5114" width="13.5703125" style="23" bestFit="1" customWidth="1"/>
    <col min="5115" max="5115" width="1" style="23" customWidth="1"/>
    <col min="5116" max="5116" width="12.28515625" style="23" bestFit="1" customWidth="1"/>
    <col min="5117" max="5117" width="1" style="23" customWidth="1"/>
    <col min="5118" max="5118" width="13.5703125" style="23" bestFit="1" customWidth="1"/>
    <col min="5119" max="5119" width="13.42578125" style="23" bestFit="1" customWidth="1"/>
    <col min="5120" max="5120" width="12" style="23" bestFit="1" customWidth="1"/>
    <col min="5121" max="5121" width="14" style="23" bestFit="1" customWidth="1"/>
    <col min="5122" max="5362" width="9.140625" style="23"/>
    <col min="5363" max="5364" width="2.7109375" style="23" customWidth="1"/>
    <col min="5365" max="5365" width="25.85546875" style="23" customWidth="1"/>
    <col min="5366" max="5366" width="5.7109375" style="23" customWidth="1"/>
    <col min="5367" max="5367" width="1" style="23" customWidth="1"/>
    <col min="5368" max="5368" width="12.28515625" style="23" bestFit="1" customWidth="1"/>
    <col min="5369" max="5369" width="1" style="23" customWidth="1"/>
    <col min="5370" max="5370" width="13.5703125" style="23" bestFit="1" customWidth="1"/>
    <col min="5371" max="5371" width="1" style="23" customWidth="1"/>
    <col min="5372" max="5372" width="12.28515625" style="23" bestFit="1" customWidth="1"/>
    <col min="5373" max="5373" width="1" style="23" customWidth="1"/>
    <col min="5374" max="5374" width="13.5703125" style="23" bestFit="1" customWidth="1"/>
    <col min="5375" max="5375" width="13.42578125" style="23" bestFit="1" customWidth="1"/>
    <col min="5376" max="5376" width="12" style="23" bestFit="1" customWidth="1"/>
    <col min="5377" max="5377" width="14" style="23" bestFit="1" customWidth="1"/>
    <col min="5378" max="5618" width="9.140625" style="23"/>
    <col min="5619" max="5620" width="2.7109375" style="23" customWidth="1"/>
    <col min="5621" max="5621" width="25.85546875" style="23" customWidth="1"/>
    <col min="5622" max="5622" width="5.7109375" style="23" customWidth="1"/>
    <col min="5623" max="5623" width="1" style="23" customWidth="1"/>
    <col min="5624" max="5624" width="12.28515625" style="23" bestFit="1" customWidth="1"/>
    <col min="5625" max="5625" width="1" style="23" customWidth="1"/>
    <col min="5626" max="5626" width="13.5703125" style="23" bestFit="1" customWidth="1"/>
    <col min="5627" max="5627" width="1" style="23" customWidth="1"/>
    <col min="5628" max="5628" width="12.28515625" style="23" bestFit="1" customWidth="1"/>
    <col min="5629" max="5629" width="1" style="23" customWidth="1"/>
    <col min="5630" max="5630" width="13.5703125" style="23" bestFit="1" customWidth="1"/>
    <col min="5631" max="5631" width="13.42578125" style="23" bestFit="1" customWidth="1"/>
    <col min="5632" max="5632" width="12" style="23" bestFit="1" customWidth="1"/>
    <col min="5633" max="5633" width="14" style="23" bestFit="1" customWidth="1"/>
    <col min="5634" max="5874" width="9.140625" style="23"/>
    <col min="5875" max="5876" width="2.7109375" style="23" customWidth="1"/>
    <col min="5877" max="5877" width="25.85546875" style="23" customWidth="1"/>
    <col min="5878" max="5878" width="5.7109375" style="23" customWidth="1"/>
    <col min="5879" max="5879" width="1" style="23" customWidth="1"/>
    <col min="5880" max="5880" width="12.28515625" style="23" bestFit="1" customWidth="1"/>
    <col min="5881" max="5881" width="1" style="23" customWidth="1"/>
    <col min="5882" max="5882" width="13.5703125" style="23" bestFit="1" customWidth="1"/>
    <col min="5883" max="5883" width="1" style="23" customWidth="1"/>
    <col min="5884" max="5884" width="12.28515625" style="23" bestFit="1" customWidth="1"/>
    <col min="5885" max="5885" width="1" style="23" customWidth="1"/>
    <col min="5886" max="5886" width="13.5703125" style="23" bestFit="1" customWidth="1"/>
    <col min="5887" max="5887" width="13.42578125" style="23" bestFit="1" customWidth="1"/>
    <col min="5888" max="5888" width="12" style="23" bestFit="1" customWidth="1"/>
    <col min="5889" max="5889" width="14" style="23" bestFit="1" customWidth="1"/>
    <col min="5890" max="6130" width="9.140625" style="23"/>
    <col min="6131" max="6132" width="2.7109375" style="23" customWidth="1"/>
    <col min="6133" max="6133" width="25.85546875" style="23" customWidth="1"/>
    <col min="6134" max="6134" width="5.7109375" style="23" customWidth="1"/>
    <col min="6135" max="6135" width="1" style="23" customWidth="1"/>
    <col min="6136" max="6136" width="12.28515625" style="23" bestFit="1" customWidth="1"/>
    <col min="6137" max="6137" width="1" style="23" customWidth="1"/>
    <col min="6138" max="6138" width="13.5703125" style="23" bestFit="1" customWidth="1"/>
    <col min="6139" max="6139" width="1" style="23" customWidth="1"/>
    <col min="6140" max="6140" width="12.28515625" style="23" bestFit="1" customWidth="1"/>
    <col min="6141" max="6141" width="1" style="23" customWidth="1"/>
    <col min="6142" max="6142" width="13.5703125" style="23" bestFit="1" customWidth="1"/>
    <col min="6143" max="6143" width="13.42578125" style="23" bestFit="1" customWidth="1"/>
    <col min="6144" max="6144" width="12" style="23" bestFit="1" customWidth="1"/>
    <col min="6145" max="6145" width="14" style="23" bestFit="1" customWidth="1"/>
    <col min="6146" max="6386" width="9.140625" style="23"/>
    <col min="6387" max="6388" width="2.7109375" style="23" customWidth="1"/>
    <col min="6389" max="6389" width="25.85546875" style="23" customWidth="1"/>
    <col min="6390" max="6390" width="5.7109375" style="23" customWidth="1"/>
    <col min="6391" max="6391" width="1" style="23" customWidth="1"/>
    <col min="6392" max="6392" width="12.28515625" style="23" bestFit="1" customWidth="1"/>
    <col min="6393" max="6393" width="1" style="23" customWidth="1"/>
    <col min="6394" max="6394" width="13.5703125" style="23" bestFit="1" customWidth="1"/>
    <col min="6395" max="6395" width="1" style="23" customWidth="1"/>
    <col min="6396" max="6396" width="12.28515625" style="23" bestFit="1" customWidth="1"/>
    <col min="6397" max="6397" width="1" style="23" customWidth="1"/>
    <col min="6398" max="6398" width="13.5703125" style="23" bestFit="1" customWidth="1"/>
    <col min="6399" max="6399" width="13.42578125" style="23" bestFit="1" customWidth="1"/>
    <col min="6400" max="6400" width="12" style="23" bestFit="1" customWidth="1"/>
    <col min="6401" max="6401" width="14" style="23" bestFit="1" customWidth="1"/>
    <col min="6402" max="6642" width="9.140625" style="23"/>
    <col min="6643" max="6644" width="2.7109375" style="23" customWidth="1"/>
    <col min="6645" max="6645" width="25.85546875" style="23" customWidth="1"/>
    <col min="6646" max="6646" width="5.7109375" style="23" customWidth="1"/>
    <col min="6647" max="6647" width="1" style="23" customWidth="1"/>
    <col min="6648" max="6648" width="12.28515625" style="23" bestFit="1" customWidth="1"/>
    <col min="6649" max="6649" width="1" style="23" customWidth="1"/>
    <col min="6650" max="6650" width="13.5703125" style="23" bestFit="1" customWidth="1"/>
    <col min="6651" max="6651" width="1" style="23" customWidth="1"/>
    <col min="6652" max="6652" width="12.28515625" style="23" bestFit="1" customWidth="1"/>
    <col min="6653" max="6653" width="1" style="23" customWidth="1"/>
    <col min="6654" max="6654" width="13.5703125" style="23" bestFit="1" customWidth="1"/>
    <col min="6655" max="6655" width="13.42578125" style="23" bestFit="1" customWidth="1"/>
    <col min="6656" max="6656" width="12" style="23" bestFit="1" customWidth="1"/>
    <col min="6657" max="6657" width="14" style="23" bestFit="1" customWidth="1"/>
    <col min="6658" max="6898" width="9.140625" style="23"/>
    <col min="6899" max="6900" width="2.7109375" style="23" customWidth="1"/>
    <col min="6901" max="6901" width="25.85546875" style="23" customWidth="1"/>
    <col min="6902" max="6902" width="5.7109375" style="23" customWidth="1"/>
    <col min="6903" max="6903" width="1" style="23" customWidth="1"/>
    <col min="6904" max="6904" width="12.28515625" style="23" bestFit="1" customWidth="1"/>
    <col min="6905" max="6905" width="1" style="23" customWidth="1"/>
    <col min="6906" max="6906" width="13.5703125" style="23" bestFit="1" customWidth="1"/>
    <col min="6907" max="6907" width="1" style="23" customWidth="1"/>
    <col min="6908" max="6908" width="12.28515625" style="23" bestFit="1" customWidth="1"/>
    <col min="6909" max="6909" width="1" style="23" customWidth="1"/>
    <col min="6910" max="6910" width="13.5703125" style="23" bestFit="1" customWidth="1"/>
    <col min="6911" max="6911" width="13.42578125" style="23" bestFit="1" customWidth="1"/>
    <col min="6912" max="6912" width="12" style="23" bestFit="1" customWidth="1"/>
    <col min="6913" max="6913" width="14" style="23" bestFit="1" customWidth="1"/>
    <col min="6914" max="7154" width="9.140625" style="23"/>
    <col min="7155" max="7156" width="2.7109375" style="23" customWidth="1"/>
    <col min="7157" max="7157" width="25.85546875" style="23" customWidth="1"/>
    <col min="7158" max="7158" width="5.7109375" style="23" customWidth="1"/>
    <col min="7159" max="7159" width="1" style="23" customWidth="1"/>
    <col min="7160" max="7160" width="12.28515625" style="23" bestFit="1" customWidth="1"/>
    <col min="7161" max="7161" width="1" style="23" customWidth="1"/>
    <col min="7162" max="7162" width="13.5703125" style="23" bestFit="1" customWidth="1"/>
    <col min="7163" max="7163" width="1" style="23" customWidth="1"/>
    <col min="7164" max="7164" width="12.28515625" style="23" bestFit="1" customWidth="1"/>
    <col min="7165" max="7165" width="1" style="23" customWidth="1"/>
    <col min="7166" max="7166" width="13.5703125" style="23" bestFit="1" customWidth="1"/>
    <col min="7167" max="7167" width="13.42578125" style="23" bestFit="1" customWidth="1"/>
    <col min="7168" max="7168" width="12" style="23" bestFit="1" customWidth="1"/>
    <col min="7169" max="7169" width="14" style="23" bestFit="1" customWidth="1"/>
    <col min="7170" max="7410" width="9.140625" style="23"/>
    <col min="7411" max="7412" width="2.7109375" style="23" customWidth="1"/>
    <col min="7413" max="7413" width="25.85546875" style="23" customWidth="1"/>
    <col min="7414" max="7414" width="5.7109375" style="23" customWidth="1"/>
    <col min="7415" max="7415" width="1" style="23" customWidth="1"/>
    <col min="7416" max="7416" width="12.28515625" style="23" bestFit="1" customWidth="1"/>
    <col min="7417" max="7417" width="1" style="23" customWidth="1"/>
    <col min="7418" max="7418" width="13.5703125" style="23" bestFit="1" customWidth="1"/>
    <col min="7419" max="7419" width="1" style="23" customWidth="1"/>
    <col min="7420" max="7420" width="12.28515625" style="23" bestFit="1" customWidth="1"/>
    <col min="7421" max="7421" width="1" style="23" customWidth="1"/>
    <col min="7422" max="7422" width="13.5703125" style="23" bestFit="1" customWidth="1"/>
    <col min="7423" max="7423" width="13.42578125" style="23" bestFit="1" customWidth="1"/>
    <col min="7424" max="7424" width="12" style="23" bestFit="1" customWidth="1"/>
    <col min="7425" max="7425" width="14" style="23" bestFit="1" customWidth="1"/>
    <col min="7426" max="7666" width="9.140625" style="23"/>
    <col min="7667" max="7668" width="2.7109375" style="23" customWidth="1"/>
    <col min="7669" max="7669" width="25.85546875" style="23" customWidth="1"/>
    <col min="7670" max="7670" width="5.7109375" style="23" customWidth="1"/>
    <col min="7671" max="7671" width="1" style="23" customWidth="1"/>
    <col min="7672" max="7672" width="12.28515625" style="23" bestFit="1" customWidth="1"/>
    <col min="7673" max="7673" width="1" style="23" customWidth="1"/>
    <col min="7674" max="7674" width="13.5703125" style="23" bestFit="1" customWidth="1"/>
    <col min="7675" max="7675" width="1" style="23" customWidth="1"/>
    <col min="7676" max="7676" width="12.28515625" style="23" bestFit="1" customWidth="1"/>
    <col min="7677" max="7677" width="1" style="23" customWidth="1"/>
    <col min="7678" max="7678" width="13.5703125" style="23" bestFit="1" customWidth="1"/>
    <col min="7679" max="7679" width="13.42578125" style="23" bestFit="1" customWidth="1"/>
    <col min="7680" max="7680" width="12" style="23" bestFit="1" customWidth="1"/>
    <col min="7681" max="7681" width="14" style="23" bestFit="1" customWidth="1"/>
    <col min="7682" max="7922" width="9.140625" style="23"/>
    <col min="7923" max="7924" width="2.7109375" style="23" customWidth="1"/>
    <col min="7925" max="7925" width="25.85546875" style="23" customWidth="1"/>
    <col min="7926" max="7926" width="5.7109375" style="23" customWidth="1"/>
    <col min="7927" max="7927" width="1" style="23" customWidth="1"/>
    <col min="7928" max="7928" width="12.28515625" style="23" bestFit="1" customWidth="1"/>
    <col min="7929" max="7929" width="1" style="23" customWidth="1"/>
    <col min="7930" max="7930" width="13.5703125" style="23" bestFit="1" customWidth="1"/>
    <col min="7931" max="7931" width="1" style="23" customWidth="1"/>
    <col min="7932" max="7932" width="12.28515625" style="23" bestFit="1" customWidth="1"/>
    <col min="7933" max="7933" width="1" style="23" customWidth="1"/>
    <col min="7934" max="7934" width="13.5703125" style="23" bestFit="1" customWidth="1"/>
    <col min="7935" max="7935" width="13.42578125" style="23" bestFit="1" customWidth="1"/>
    <col min="7936" max="7936" width="12" style="23" bestFit="1" customWidth="1"/>
    <col min="7937" max="7937" width="14" style="23" bestFit="1" customWidth="1"/>
    <col min="7938" max="8178" width="9.140625" style="23"/>
    <col min="8179" max="8180" width="2.7109375" style="23" customWidth="1"/>
    <col min="8181" max="8181" width="25.85546875" style="23" customWidth="1"/>
    <col min="8182" max="8182" width="5.7109375" style="23" customWidth="1"/>
    <col min="8183" max="8183" width="1" style="23" customWidth="1"/>
    <col min="8184" max="8184" width="12.28515625" style="23" bestFit="1" customWidth="1"/>
    <col min="8185" max="8185" width="1" style="23" customWidth="1"/>
    <col min="8186" max="8186" width="13.5703125" style="23" bestFit="1" customWidth="1"/>
    <col min="8187" max="8187" width="1" style="23" customWidth="1"/>
    <col min="8188" max="8188" width="12.28515625" style="23" bestFit="1" customWidth="1"/>
    <col min="8189" max="8189" width="1" style="23" customWidth="1"/>
    <col min="8190" max="8190" width="13.5703125" style="23" bestFit="1" customWidth="1"/>
    <col min="8191" max="8191" width="13.42578125" style="23" bestFit="1" customWidth="1"/>
    <col min="8192" max="8192" width="12" style="23" bestFit="1" customWidth="1"/>
    <col min="8193" max="8193" width="14" style="23" bestFit="1" customWidth="1"/>
    <col min="8194" max="8434" width="9.140625" style="23"/>
    <col min="8435" max="8436" width="2.7109375" style="23" customWidth="1"/>
    <col min="8437" max="8437" width="25.85546875" style="23" customWidth="1"/>
    <col min="8438" max="8438" width="5.7109375" style="23" customWidth="1"/>
    <col min="8439" max="8439" width="1" style="23" customWidth="1"/>
    <col min="8440" max="8440" width="12.28515625" style="23" bestFit="1" customWidth="1"/>
    <col min="8441" max="8441" width="1" style="23" customWidth="1"/>
    <col min="8442" max="8442" width="13.5703125" style="23" bestFit="1" customWidth="1"/>
    <col min="8443" max="8443" width="1" style="23" customWidth="1"/>
    <col min="8444" max="8444" width="12.28515625" style="23" bestFit="1" customWidth="1"/>
    <col min="8445" max="8445" width="1" style="23" customWidth="1"/>
    <col min="8446" max="8446" width="13.5703125" style="23" bestFit="1" customWidth="1"/>
    <col min="8447" max="8447" width="13.42578125" style="23" bestFit="1" customWidth="1"/>
    <col min="8448" max="8448" width="12" style="23" bestFit="1" customWidth="1"/>
    <col min="8449" max="8449" width="14" style="23" bestFit="1" customWidth="1"/>
    <col min="8450" max="8690" width="9.140625" style="23"/>
    <col min="8691" max="8692" width="2.7109375" style="23" customWidth="1"/>
    <col min="8693" max="8693" width="25.85546875" style="23" customWidth="1"/>
    <col min="8694" max="8694" width="5.7109375" style="23" customWidth="1"/>
    <col min="8695" max="8695" width="1" style="23" customWidth="1"/>
    <col min="8696" max="8696" width="12.28515625" style="23" bestFit="1" customWidth="1"/>
    <col min="8697" max="8697" width="1" style="23" customWidth="1"/>
    <col min="8698" max="8698" width="13.5703125" style="23" bestFit="1" customWidth="1"/>
    <col min="8699" max="8699" width="1" style="23" customWidth="1"/>
    <col min="8700" max="8700" width="12.28515625" style="23" bestFit="1" customWidth="1"/>
    <col min="8701" max="8701" width="1" style="23" customWidth="1"/>
    <col min="8702" max="8702" width="13.5703125" style="23" bestFit="1" customWidth="1"/>
    <col min="8703" max="8703" width="13.42578125" style="23" bestFit="1" customWidth="1"/>
    <col min="8704" max="8704" width="12" style="23" bestFit="1" customWidth="1"/>
    <col min="8705" max="8705" width="14" style="23" bestFit="1" customWidth="1"/>
    <col min="8706" max="8946" width="9.140625" style="23"/>
    <col min="8947" max="8948" width="2.7109375" style="23" customWidth="1"/>
    <col min="8949" max="8949" width="25.85546875" style="23" customWidth="1"/>
    <col min="8950" max="8950" width="5.7109375" style="23" customWidth="1"/>
    <col min="8951" max="8951" width="1" style="23" customWidth="1"/>
    <col min="8952" max="8952" width="12.28515625" style="23" bestFit="1" customWidth="1"/>
    <col min="8953" max="8953" width="1" style="23" customWidth="1"/>
    <col min="8954" max="8954" width="13.5703125" style="23" bestFit="1" customWidth="1"/>
    <col min="8955" max="8955" width="1" style="23" customWidth="1"/>
    <col min="8956" max="8956" width="12.28515625" style="23" bestFit="1" customWidth="1"/>
    <col min="8957" max="8957" width="1" style="23" customWidth="1"/>
    <col min="8958" max="8958" width="13.5703125" style="23" bestFit="1" customWidth="1"/>
    <col min="8959" max="8959" width="13.42578125" style="23" bestFit="1" customWidth="1"/>
    <col min="8960" max="8960" width="12" style="23" bestFit="1" customWidth="1"/>
    <col min="8961" max="8961" width="14" style="23" bestFit="1" customWidth="1"/>
    <col min="8962" max="9202" width="9.140625" style="23"/>
    <col min="9203" max="9204" width="2.7109375" style="23" customWidth="1"/>
    <col min="9205" max="9205" width="25.85546875" style="23" customWidth="1"/>
    <col min="9206" max="9206" width="5.7109375" style="23" customWidth="1"/>
    <col min="9207" max="9207" width="1" style="23" customWidth="1"/>
    <col min="9208" max="9208" width="12.28515625" style="23" bestFit="1" customWidth="1"/>
    <col min="9209" max="9209" width="1" style="23" customWidth="1"/>
    <col min="9210" max="9210" width="13.5703125" style="23" bestFit="1" customWidth="1"/>
    <col min="9211" max="9211" width="1" style="23" customWidth="1"/>
    <col min="9212" max="9212" width="12.28515625" style="23" bestFit="1" customWidth="1"/>
    <col min="9213" max="9213" width="1" style="23" customWidth="1"/>
    <col min="9214" max="9214" width="13.5703125" style="23" bestFit="1" customWidth="1"/>
    <col min="9215" max="9215" width="13.42578125" style="23" bestFit="1" customWidth="1"/>
    <col min="9216" max="9216" width="12" style="23" bestFit="1" customWidth="1"/>
    <col min="9217" max="9217" width="14" style="23" bestFit="1" customWidth="1"/>
    <col min="9218" max="9458" width="9.140625" style="23"/>
    <col min="9459" max="9460" width="2.7109375" style="23" customWidth="1"/>
    <col min="9461" max="9461" width="25.85546875" style="23" customWidth="1"/>
    <col min="9462" max="9462" width="5.7109375" style="23" customWidth="1"/>
    <col min="9463" max="9463" width="1" style="23" customWidth="1"/>
    <col min="9464" max="9464" width="12.28515625" style="23" bestFit="1" customWidth="1"/>
    <col min="9465" max="9465" width="1" style="23" customWidth="1"/>
    <col min="9466" max="9466" width="13.5703125" style="23" bestFit="1" customWidth="1"/>
    <col min="9467" max="9467" width="1" style="23" customWidth="1"/>
    <col min="9468" max="9468" width="12.28515625" style="23" bestFit="1" customWidth="1"/>
    <col min="9469" max="9469" width="1" style="23" customWidth="1"/>
    <col min="9470" max="9470" width="13.5703125" style="23" bestFit="1" customWidth="1"/>
    <col min="9471" max="9471" width="13.42578125" style="23" bestFit="1" customWidth="1"/>
    <col min="9472" max="9472" width="12" style="23" bestFit="1" customWidth="1"/>
    <col min="9473" max="9473" width="14" style="23" bestFit="1" customWidth="1"/>
    <col min="9474" max="9714" width="9.140625" style="23"/>
    <col min="9715" max="9716" width="2.7109375" style="23" customWidth="1"/>
    <col min="9717" max="9717" width="25.85546875" style="23" customWidth="1"/>
    <col min="9718" max="9718" width="5.7109375" style="23" customWidth="1"/>
    <col min="9719" max="9719" width="1" style="23" customWidth="1"/>
    <col min="9720" max="9720" width="12.28515625" style="23" bestFit="1" customWidth="1"/>
    <col min="9721" max="9721" width="1" style="23" customWidth="1"/>
    <col min="9722" max="9722" width="13.5703125" style="23" bestFit="1" customWidth="1"/>
    <col min="9723" max="9723" width="1" style="23" customWidth="1"/>
    <col min="9724" max="9724" width="12.28515625" style="23" bestFit="1" customWidth="1"/>
    <col min="9725" max="9725" width="1" style="23" customWidth="1"/>
    <col min="9726" max="9726" width="13.5703125" style="23" bestFit="1" customWidth="1"/>
    <col min="9727" max="9727" width="13.42578125" style="23" bestFit="1" customWidth="1"/>
    <col min="9728" max="9728" width="12" style="23" bestFit="1" customWidth="1"/>
    <col min="9729" max="9729" width="14" style="23" bestFit="1" customWidth="1"/>
    <col min="9730" max="9970" width="9.140625" style="23"/>
    <col min="9971" max="9972" width="2.7109375" style="23" customWidth="1"/>
    <col min="9973" max="9973" width="25.85546875" style="23" customWidth="1"/>
    <col min="9974" max="9974" width="5.7109375" style="23" customWidth="1"/>
    <col min="9975" max="9975" width="1" style="23" customWidth="1"/>
    <col min="9976" max="9976" width="12.28515625" style="23" bestFit="1" customWidth="1"/>
    <col min="9977" max="9977" width="1" style="23" customWidth="1"/>
    <col min="9978" max="9978" width="13.5703125" style="23" bestFit="1" customWidth="1"/>
    <col min="9979" max="9979" width="1" style="23" customWidth="1"/>
    <col min="9980" max="9980" width="12.28515625" style="23" bestFit="1" customWidth="1"/>
    <col min="9981" max="9981" width="1" style="23" customWidth="1"/>
    <col min="9982" max="9982" width="13.5703125" style="23" bestFit="1" customWidth="1"/>
    <col min="9983" max="9983" width="13.42578125" style="23" bestFit="1" customWidth="1"/>
    <col min="9984" max="9984" width="12" style="23" bestFit="1" customWidth="1"/>
    <col min="9985" max="9985" width="14" style="23" bestFit="1" customWidth="1"/>
    <col min="9986" max="10226" width="9.140625" style="23"/>
    <col min="10227" max="10228" width="2.7109375" style="23" customWidth="1"/>
    <col min="10229" max="10229" width="25.85546875" style="23" customWidth="1"/>
    <col min="10230" max="10230" width="5.7109375" style="23" customWidth="1"/>
    <col min="10231" max="10231" width="1" style="23" customWidth="1"/>
    <col min="10232" max="10232" width="12.28515625" style="23" bestFit="1" customWidth="1"/>
    <col min="10233" max="10233" width="1" style="23" customWidth="1"/>
    <col min="10234" max="10234" width="13.5703125" style="23" bestFit="1" customWidth="1"/>
    <col min="10235" max="10235" width="1" style="23" customWidth="1"/>
    <col min="10236" max="10236" width="12.28515625" style="23" bestFit="1" customWidth="1"/>
    <col min="10237" max="10237" width="1" style="23" customWidth="1"/>
    <col min="10238" max="10238" width="13.5703125" style="23" bestFit="1" customWidth="1"/>
    <col min="10239" max="10239" width="13.42578125" style="23" bestFit="1" customWidth="1"/>
    <col min="10240" max="10240" width="12" style="23" bestFit="1" customWidth="1"/>
    <col min="10241" max="10241" width="14" style="23" bestFit="1" customWidth="1"/>
    <col min="10242" max="10482" width="9.140625" style="23"/>
    <col min="10483" max="10484" width="2.7109375" style="23" customWidth="1"/>
    <col min="10485" max="10485" width="25.85546875" style="23" customWidth="1"/>
    <col min="10486" max="10486" width="5.7109375" style="23" customWidth="1"/>
    <col min="10487" max="10487" width="1" style="23" customWidth="1"/>
    <col min="10488" max="10488" width="12.28515625" style="23" bestFit="1" customWidth="1"/>
    <col min="10489" max="10489" width="1" style="23" customWidth="1"/>
    <col min="10490" max="10490" width="13.5703125" style="23" bestFit="1" customWidth="1"/>
    <col min="10491" max="10491" width="1" style="23" customWidth="1"/>
    <col min="10492" max="10492" width="12.28515625" style="23" bestFit="1" customWidth="1"/>
    <col min="10493" max="10493" width="1" style="23" customWidth="1"/>
    <col min="10494" max="10494" width="13.5703125" style="23" bestFit="1" customWidth="1"/>
    <col min="10495" max="10495" width="13.42578125" style="23" bestFit="1" customWidth="1"/>
    <col min="10496" max="10496" width="12" style="23" bestFit="1" customWidth="1"/>
    <col min="10497" max="10497" width="14" style="23" bestFit="1" customWidth="1"/>
    <col min="10498" max="10738" width="9.140625" style="23"/>
    <col min="10739" max="10740" width="2.7109375" style="23" customWidth="1"/>
    <col min="10741" max="10741" width="25.85546875" style="23" customWidth="1"/>
    <col min="10742" max="10742" width="5.7109375" style="23" customWidth="1"/>
    <col min="10743" max="10743" width="1" style="23" customWidth="1"/>
    <col min="10744" max="10744" width="12.28515625" style="23" bestFit="1" customWidth="1"/>
    <col min="10745" max="10745" width="1" style="23" customWidth="1"/>
    <col min="10746" max="10746" width="13.5703125" style="23" bestFit="1" customWidth="1"/>
    <col min="10747" max="10747" width="1" style="23" customWidth="1"/>
    <col min="10748" max="10748" width="12.28515625" style="23" bestFit="1" customWidth="1"/>
    <col min="10749" max="10749" width="1" style="23" customWidth="1"/>
    <col min="10750" max="10750" width="13.5703125" style="23" bestFit="1" customWidth="1"/>
    <col min="10751" max="10751" width="13.42578125" style="23" bestFit="1" customWidth="1"/>
    <col min="10752" max="10752" width="12" style="23" bestFit="1" customWidth="1"/>
    <col min="10753" max="10753" width="14" style="23" bestFit="1" customWidth="1"/>
    <col min="10754" max="10994" width="9.140625" style="23"/>
    <col min="10995" max="10996" width="2.7109375" style="23" customWidth="1"/>
    <col min="10997" max="10997" width="25.85546875" style="23" customWidth="1"/>
    <col min="10998" max="10998" width="5.7109375" style="23" customWidth="1"/>
    <col min="10999" max="10999" width="1" style="23" customWidth="1"/>
    <col min="11000" max="11000" width="12.28515625" style="23" bestFit="1" customWidth="1"/>
    <col min="11001" max="11001" width="1" style="23" customWidth="1"/>
    <col min="11002" max="11002" width="13.5703125" style="23" bestFit="1" customWidth="1"/>
    <col min="11003" max="11003" width="1" style="23" customWidth="1"/>
    <col min="11004" max="11004" width="12.28515625" style="23" bestFit="1" customWidth="1"/>
    <col min="11005" max="11005" width="1" style="23" customWidth="1"/>
    <col min="11006" max="11006" width="13.5703125" style="23" bestFit="1" customWidth="1"/>
    <col min="11007" max="11007" width="13.42578125" style="23" bestFit="1" customWidth="1"/>
    <col min="11008" max="11008" width="12" style="23" bestFit="1" customWidth="1"/>
    <col min="11009" max="11009" width="14" style="23" bestFit="1" customWidth="1"/>
    <col min="11010" max="11250" width="9.140625" style="23"/>
    <col min="11251" max="11252" width="2.7109375" style="23" customWidth="1"/>
    <col min="11253" max="11253" width="25.85546875" style="23" customWidth="1"/>
    <col min="11254" max="11254" width="5.7109375" style="23" customWidth="1"/>
    <col min="11255" max="11255" width="1" style="23" customWidth="1"/>
    <col min="11256" max="11256" width="12.28515625" style="23" bestFit="1" customWidth="1"/>
    <col min="11257" max="11257" width="1" style="23" customWidth="1"/>
    <col min="11258" max="11258" width="13.5703125" style="23" bestFit="1" customWidth="1"/>
    <col min="11259" max="11259" width="1" style="23" customWidth="1"/>
    <col min="11260" max="11260" width="12.28515625" style="23" bestFit="1" customWidth="1"/>
    <col min="11261" max="11261" width="1" style="23" customWidth="1"/>
    <col min="11262" max="11262" width="13.5703125" style="23" bestFit="1" customWidth="1"/>
    <col min="11263" max="11263" width="13.42578125" style="23" bestFit="1" customWidth="1"/>
    <col min="11264" max="11264" width="12" style="23" bestFit="1" customWidth="1"/>
    <col min="11265" max="11265" width="14" style="23" bestFit="1" customWidth="1"/>
    <col min="11266" max="11506" width="9.140625" style="23"/>
    <col min="11507" max="11508" width="2.7109375" style="23" customWidth="1"/>
    <col min="11509" max="11509" width="25.85546875" style="23" customWidth="1"/>
    <col min="11510" max="11510" width="5.7109375" style="23" customWidth="1"/>
    <col min="11511" max="11511" width="1" style="23" customWidth="1"/>
    <col min="11512" max="11512" width="12.28515625" style="23" bestFit="1" customWidth="1"/>
    <col min="11513" max="11513" width="1" style="23" customWidth="1"/>
    <col min="11514" max="11514" width="13.5703125" style="23" bestFit="1" customWidth="1"/>
    <col min="11515" max="11515" width="1" style="23" customWidth="1"/>
    <col min="11516" max="11516" width="12.28515625" style="23" bestFit="1" customWidth="1"/>
    <col min="11517" max="11517" width="1" style="23" customWidth="1"/>
    <col min="11518" max="11518" width="13.5703125" style="23" bestFit="1" customWidth="1"/>
    <col min="11519" max="11519" width="13.42578125" style="23" bestFit="1" customWidth="1"/>
    <col min="11520" max="11520" width="12" style="23" bestFit="1" customWidth="1"/>
    <col min="11521" max="11521" width="14" style="23" bestFit="1" customWidth="1"/>
    <col min="11522" max="11762" width="9.140625" style="23"/>
    <col min="11763" max="11764" width="2.7109375" style="23" customWidth="1"/>
    <col min="11765" max="11765" width="25.85546875" style="23" customWidth="1"/>
    <col min="11766" max="11766" width="5.7109375" style="23" customWidth="1"/>
    <col min="11767" max="11767" width="1" style="23" customWidth="1"/>
    <col min="11768" max="11768" width="12.28515625" style="23" bestFit="1" customWidth="1"/>
    <col min="11769" max="11769" width="1" style="23" customWidth="1"/>
    <col min="11770" max="11770" width="13.5703125" style="23" bestFit="1" customWidth="1"/>
    <col min="11771" max="11771" width="1" style="23" customWidth="1"/>
    <col min="11772" max="11772" width="12.28515625" style="23" bestFit="1" customWidth="1"/>
    <col min="11773" max="11773" width="1" style="23" customWidth="1"/>
    <col min="11774" max="11774" width="13.5703125" style="23" bestFit="1" customWidth="1"/>
    <col min="11775" max="11775" width="13.42578125" style="23" bestFit="1" customWidth="1"/>
    <col min="11776" max="11776" width="12" style="23" bestFit="1" customWidth="1"/>
    <col min="11777" max="11777" width="14" style="23" bestFit="1" customWidth="1"/>
    <col min="11778" max="12018" width="9.140625" style="23"/>
    <col min="12019" max="12020" width="2.7109375" style="23" customWidth="1"/>
    <col min="12021" max="12021" width="25.85546875" style="23" customWidth="1"/>
    <col min="12022" max="12022" width="5.7109375" style="23" customWidth="1"/>
    <col min="12023" max="12023" width="1" style="23" customWidth="1"/>
    <col min="12024" max="12024" width="12.28515625" style="23" bestFit="1" customWidth="1"/>
    <col min="12025" max="12025" width="1" style="23" customWidth="1"/>
    <col min="12026" max="12026" width="13.5703125" style="23" bestFit="1" customWidth="1"/>
    <col min="12027" max="12027" width="1" style="23" customWidth="1"/>
    <col min="12028" max="12028" width="12.28515625" style="23" bestFit="1" customWidth="1"/>
    <col min="12029" max="12029" width="1" style="23" customWidth="1"/>
    <col min="12030" max="12030" width="13.5703125" style="23" bestFit="1" customWidth="1"/>
    <col min="12031" max="12031" width="13.42578125" style="23" bestFit="1" customWidth="1"/>
    <col min="12032" max="12032" width="12" style="23" bestFit="1" customWidth="1"/>
    <col min="12033" max="12033" width="14" style="23" bestFit="1" customWidth="1"/>
    <col min="12034" max="12274" width="9.140625" style="23"/>
    <col min="12275" max="12276" width="2.7109375" style="23" customWidth="1"/>
    <col min="12277" max="12277" width="25.85546875" style="23" customWidth="1"/>
    <col min="12278" max="12278" width="5.7109375" style="23" customWidth="1"/>
    <col min="12279" max="12279" width="1" style="23" customWidth="1"/>
    <col min="12280" max="12280" width="12.28515625" style="23" bestFit="1" customWidth="1"/>
    <col min="12281" max="12281" width="1" style="23" customWidth="1"/>
    <col min="12282" max="12282" width="13.5703125" style="23" bestFit="1" customWidth="1"/>
    <col min="12283" max="12283" width="1" style="23" customWidth="1"/>
    <col min="12284" max="12284" width="12.28515625" style="23" bestFit="1" customWidth="1"/>
    <col min="12285" max="12285" width="1" style="23" customWidth="1"/>
    <col min="12286" max="12286" width="13.5703125" style="23" bestFit="1" customWidth="1"/>
    <col min="12287" max="12287" width="13.42578125" style="23" bestFit="1" customWidth="1"/>
    <col min="12288" max="12288" width="12" style="23" bestFit="1" customWidth="1"/>
    <col min="12289" max="12289" width="14" style="23" bestFit="1" customWidth="1"/>
    <col min="12290" max="12530" width="9.140625" style="23"/>
    <col min="12531" max="12532" width="2.7109375" style="23" customWidth="1"/>
    <col min="12533" max="12533" width="25.85546875" style="23" customWidth="1"/>
    <col min="12534" max="12534" width="5.7109375" style="23" customWidth="1"/>
    <col min="12535" max="12535" width="1" style="23" customWidth="1"/>
    <col min="12536" max="12536" width="12.28515625" style="23" bestFit="1" customWidth="1"/>
    <col min="12537" max="12537" width="1" style="23" customWidth="1"/>
    <col min="12538" max="12538" width="13.5703125" style="23" bestFit="1" customWidth="1"/>
    <col min="12539" max="12539" width="1" style="23" customWidth="1"/>
    <col min="12540" max="12540" width="12.28515625" style="23" bestFit="1" customWidth="1"/>
    <col min="12541" max="12541" width="1" style="23" customWidth="1"/>
    <col min="12542" max="12542" width="13.5703125" style="23" bestFit="1" customWidth="1"/>
    <col min="12543" max="12543" width="13.42578125" style="23" bestFit="1" customWidth="1"/>
    <col min="12544" max="12544" width="12" style="23" bestFit="1" customWidth="1"/>
    <col min="12545" max="12545" width="14" style="23" bestFit="1" customWidth="1"/>
    <col min="12546" max="12786" width="9.140625" style="23"/>
    <col min="12787" max="12788" width="2.7109375" style="23" customWidth="1"/>
    <col min="12789" max="12789" width="25.85546875" style="23" customWidth="1"/>
    <col min="12790" max="12790" width="5.7109375" style="23" customWidth="1"/>
    <col min="12791" max="12791" width="1" style="23" customWidth="1"/>
    <col min="12792" max="12792" width="12.28515625" style="23" bestFit="1" customWidth="1"/>
    <col min="12793" max="12793" width="1" style="23" customWidth="1"/>
    <col min="12794" max="12794" width="13.5703125" style="23" bestFit="1" customWidth="1"/>
    <col min="12795" max="12795" width="1" style="23" customWidth="1"/>
    <col min="12796" max="12796" width="12.28515625" style="23" bestFit="1" customWidth="1"/>
    <col min="12797" max="12797" width="1" style="23" customWidth="1"/>
    <col min="12798" max="12798" width="13.5703125" style="23" bestFit="1" customWidth="1"/>
    <col min="12799" max="12799" width="13.42578125" style="23" bestFit="1" customWidth="1"/>
    <col min="12800" max="12800" width="12" style="23" bestFit="1" customWidth="1"/>
    <col min="12801" max="12801" width="14" style="23" bestFit="1" customWidth="1"/>
    <col min="12802" max="13042" width="9.140625" style="23"/>
    <col min="13043" max="13044" width="2.7109375" style="23" customWidth="1"/>
    <col min="13045" max="13045" width="25.85546875" style="23" customWidth="1"/>
    <col min="13046" max="13046" width="5.7109375" style="23" customWidth="1"/>
    <col min="13047" max="13047" width="1" style="23" customWidth="1"/>
    <col min="13048" max="13048" width="12.28515625" style="23" bestFit="1" customWidth="1"/>
    <col min="13049" max="13049" width="1" style="23" customWidth="1"/>
    <col min="13050" max="13050" width="13.5703125" style="23" bestFit="1" customWidth="1"/>
    <col min="13051" max="13051" width="1" style="23" customWidth="1"/>
    <col min="13052" max="13052" width="12.28515625" style="23" bestFit="1" customWidth="1"/>
    <col min="13053" max="13053" width="1" style="23" customWidth="1"/>
    <col min="13054" max="13054" width="13.5703125" style="23" bestFit="1" customWidth="1"/>
    <col min="13055" max="13055" width="13.42578125" style="23" bestFit="1" customWidth="1"/>
    <col min="13056" max="13056" width="12" style="23" bestFit="1" customWidth="1"/>
    <col min="13057" max="13057" width="14" style="23" bestFit="1" customWidth="1"/>
    <col min="13058" max="13298" width="9.140625" style="23"/>
    <col min="13299" max="13300" width="2.7109375" style="23" customWidth="1"/>
    <col min="13301" max="13301" width="25.85546875" style="23" customWidth="1"/>
    <col min="13302" max="13302" width="5.7109375" style="23" customWidth="1"/>
    <col min="13303" max="13303" width="1" style="23" customWidth="1"/>
    <col min="13304" max="13304" width="12.28515625" style="23" bestFit="1" customWidth="1"/>
    <col min="13305" max="13305" width="1" style="23" customWidth="1"/>
    <col min="13306" max="13306" width="13.5703125" style="23" bestFit="1" customWidth="1"/>
    <col min="13307" max="13307" width="1" style="23" customWidth="1"/>
    <col min="13308" max="13308" width="12.28515625" style="23" bestFit="1" customWidth="1"/>
    <col min="13309" max="13309" width="1" style="23" customWidth="1"/>
    <col min="13310" max="13310" width="13.5703125" style="23" bestFit="1" customWidth="1"/>
    <col min="13311" max="13311" width="13.42578125" style="23" bestFit="1" customWidth="1"/>
    <col min="13312" max="13312" width="12" style="23" bestFit="1" customWidth="1"/>
    <col min="13313" max="13313" width="14" style="23" bestFit="1" customWidth="1"/>
    <col min="13314" max="13554" width="9.140625" style="23"/>
    <col min="13555" max="13556" width="2.7109375" style="23" customWidth="1"/>
    <col min="13557" max="13557" width="25.85546875" style="23" customWidth="1"/>
    <col min="13558" max="13558" width="5.7109375" style="23" customWidth="1"/>
    <col min="13559" max="13559" width="1" style="23" customWidth="1"/>
    <col min="13560" max="13560" width="12.28515625" style="23" bestFit="1" customWidth="1"/>
    <col min="13561" max="13561" width="1" style="23" customWidth="1"/>
    <col min="13562" max="13562" width="13.5703125" style="23" bestFit="1" customWidth="1"/>
    <col min="13563" max="13563" width="1" style="23" customWidth="1"/>
    <col min="13564" max="13564" width="12.28515625" style="23" bestFit="1" customWidth="1"/>
    <col min="13565" max="13565" width="1" style="23" customWidth="1"/>
    <col min="13566" max="13566" width="13.5703125" style="23" bestFit="1" customWidth="1"/>
    <col min="13567" max="13567" width="13.42578125" style="23" bestFit="1" customWidth="1"/>
    <col min="13568" max="13568" width="12" style="23" bestFit="1" customWidth="1"/>
    <col min="13569" max="13569" width="14" style="23" bestFit="1" customWidth="1"/>
    <col min="13570" max="13810" width="9.140625" style="23"/>
    <col min="13811" max="13812" width="2.7109375" style="23" customWidth="1"/>
    <col min="13813" max="13813" width="25.85546875" style="23" customWidth="1"/>
    <col min="13814" max="13814" width="5.7109375" style="23" customWidth="1"/>
    <col min="13815" max="13815" width="1" style="23" customWidth="1"/>
    <col min="13816" max="13816" width="12.28515625" style="23" bestFit="1" customWidth="1"/>
    <col min="13817" max="13817" width="1" style="23" customWidth="1"/>
    <col min="13818" max="13818" width="13.5703125" style="23" bestFit="1" customWidth="1"/>
    <col min="13819" max="13819" width="1" style="23" customWidth="1"/>
    <col min="13820" max="13820" width="12.28515625" style="23" bestFit="1" customWidth="1"/>
    <col min="13821" max="13821" width="1" style="23" customWidth="1"/>
    <col min="13822" max="13822" width="13.5703125" style="23" bestFit="1" customWidth="1"/>
    <col min="13823" max="13823" width="13.42578125" style="23" bestFit="1" customWidth="1"/>
    <col min="13824" max="13824" width="12" style="23" bestFit="1" customWidth="1"/>
    <col min="13825" max="13825" width="14" style="23" bestFit="1" customWidth="1"/>
    <col min="13826" max="14066" width="9.140625" style="23"/>
    <col min="14067" max="14068" width="2.7109375" style="23" customWidth="1"/>
    <col min="14069" max="14069" width="25.85546875" style="23" customWidth="1"/>
    <col min="14070" max="14070" width="5.7109375" style="23" customWidth="1"/>
    <col min="14071" max="14071" width="1" style="23" customWidth="1"/>
    <col min="14072" max="14072" width="12.28515625" style="23" bestFit="1" customWidth="1"/>
    <col min="14073" max="14073" width="1" style="23" customWidth="1"/>
    <col min="14074" max="14074" width="13.5703125" style="23" bestFit="1" customWidth="1"/>
    <col min="14075" max="14075" width="1" style="23" customWidth="1"/>
    <col min="14076" max="14076" width="12.28515625" style="23" bestFit="1" customWidth="1"/>
    <col min="14077" max="14077" width="1" style="23" customWidth="1"/>
    <col min="14078" max="14078" width="13.5703125" style="23" bestFit="1" customWidth="1"/>
    <col min="14079" max="14079" width="13.42578125" style="23" bestFit="1" customWidth="1"/>
    <col min="14080" max="14080" width="12" style="23" bestFit="1" customWidth="1"/>
    <col min="14081" max="14081" width="14" style="23" bestFit="1" customWidth="1"/>
    <col min="14082" max="14322" width="9.140625" style="23"/>
    <col min="14323" max="14324" width="2.7109375" style="23" customWidth="1"/>
    <col min="14325" max="14325" width="25.85546875" style="23" customWidth="1"/>
    <col min="14326" max="14326" width="5.7109375" style="23" customWidth="1"/>
    <col min="14327" max="14327" width="1" style="23" customWidth="1"/>
    <col min="14328" max="14328" width="12.28515625" style="23" bestFit="1" customWidth="1"/>
    <col min="14329" max="14329" width="1" style="23" customWidth="1"/>
    <col min="14330" max="14330" width="13.5703125" style="23" bestFit="1" customWidth="1"/>
    <col min="14331" max="14331" width="1" style="23" customWidth="1"/>
    <col min="14332" max="14332" width="12.28515625" style="23" bestFit="1" customWidth="1"/>
    <col min="14333" max="14333" width="1" style="23" customWidth="1"/>
    <col min="14334" max="14334" width="13.5703125" style="23" bestFit="1" customWidth="1"/>
    <col min="14335" max="14335" width="13.42578125" style="23" bestFit="1" customWidth="1"/>
    <col min="14336" max="14336" width="12" style="23" bestFit="1" customWidth="1"/>
    <col min="14337" max="14337" width="14" style="23" bestFit="1" customWidth="1"/>
    <col min="14338" max="14578" width="9.140625" style="23"/>
    <col min="14579" max="14580" width="2.7109375" style="23" customWidth="1"/>
    <col min="14581" max="14581" width="25.85546875" style="23" customWidth="1"/>
    <col min="14582" max="14582" width="5.7109375" style="23" customWidth="1"/>
    <col min="14583" max="14583" width="1" style="23" customWidth="1"/>
    <col min="14584" max="14584" width="12.28515625" style="23" bestFit="1" customWidth="1"/>
    <col min="14585" max="14585" width="1" style="23" customWidth="1"/>
    <col min="14586" max="14586" width="13.5703125" style="23" bestFit="1" customWidth="1"/>
    <col min="14587" max="14587" width="1" style="23" customWidth="1"/>
    <col min="14588" max="14588" width="12.28515625" style="23" bestFit="1" customWidth="1"/>
    <col min="14589" max="14589" width="1" style="23" customWidth="1"/>
    <col min="14590" max="14590" width="13.5703125" style="23" bestFit="1" customWidth="1"/>
    <col min="14591" max="14591" width="13.42578125" style="23" bestFit="1" customWidth="1"/>
    <col min="14592" max="14592" width="12" style="23" bestFit="1" customWidth="1"/>
    <col min="14593" max="14593" width="14" style="23" bestFit="1" customWidth="1"/>
    <col min="14594" max="14834" width="9.140625" style="23"/>
    <col min="14835" max="14836" width="2.7109375" style="23" customWidth="1"/>
    <col min="14837" max="14837" width="25.85546875" style="23" customWidth="1"/>
    <col min="14838" max="14838" width="5.7109375" style="23" customWidth="1"/>
    <col min="14839" max="14839" width="1" style="23" customWidth="1"/>
    <col min="14840" max="14840" width="12.28515625" style="23" bestFit="1" customWidth="1"/>
    <col min="14841" max="14841" width="1" style="23" customWidth="1"/>
    <col min="14842" max="14842" width="13.5703125" style="23" bestFit="1" customWidth="1"/>
    <col min="14843" max="14843" width="1" style="23" customWidth="1"/>
    <col min="14844" max="14844" width="12.28515625" style="23" bestFit="1" customWidth="1"/>
    <col min="14845" max="14845" width="1" style="23" customWidth="1"/>
    <col min="14846" max="14846" width="13.5703125" style="23" bestFit="1" customWidth="1"/>
    <col min="14847" max="14847" width="13.42578125" style="23" bestFit="1" customWidth="1"/>
    <col min="14848" max="14848" width="12" style="23" bestFit="1" customWidth="1"/>
    <col min="14849" max="14849" width="14" style="23" bestFit="1" customWidth="1"/>
    <col min="14850" max="15090" width="9.140625" style="23"/>
    <col min="15091" max="15092" width="2.7109375" style="23" customWidth="1"/>
    <col min="15093" max="15093" width="25.85546875" style="23" customWidth="1"/>
    <col min="15094" max="15094" width="5.7109375" style="23" customWidth="1"/>
    <col min="15095" max="15095" width="1" style="23" customWidth="1"/>
    <col min="15096" max="15096" width="12.28515625" style="23" bestFit="1" customWidth="1"/>
    <col min="15097" max="15097" width="1" style="23" customWidth="1"/>
    <col min="15098" max="15098" width="13.5703125" style="23" bestFit="1" customWidth="1"/>
    <col min="15099" max="15099" width="1" style="23" customWidth="1"/>
    <col min="15100" max="15100" width="12.28515625" style="23" bestFit="1" customWidth="1"/>
    <col min="15101" max="15101" width="1" style="23" customWidth="1"/>
    <col min="15102" max="15102" width="13.5703125" style="23" bestFit="1" customWidth="1"/>
    <col min="15103" max="15103" width="13.42578125" style="23" bestFit="1" customWidth="1"/>
    <col min="15104" max="15104" width="12" style="23" bestFit="1" customWidth="1"/>
    <col min="15105" max="15105" width="14" style="23" bestFit="1" customWidth="1"/>
    <col min="15106" max="15346" width="9.140625" style="23"/>
    <col min="15347" max="15348" width="2.7109375" style="23" customWidth="1"/>
    <col min="15349" max="15349" width="25.85546875" style="23" customWidth="1"/>
    <col min="15350" max="15350" width="5.7109375" style="23" customWidth="1"/>
    <col min="15351" max="15351" width="1" style="23" customWidth="1"/>
    <col min="15352" max="15352" width="12.28515625" style="23" bestFit="1" customWidth="1"/>
    <col min="15353" max="15353" width="1" style="23" customWidth="1"/>
    <col min="15354" max="15354" width="13.5703125" style="23" bestFit="1" customWidth="1"/>
    <col min="15355" max="15355" width="1" style="23" customWidth="1"/>
    <col min="15356" max="15356" width="12.28515625" style="23" bestFit="1" customWidth="1"/>
    <col min="15357" max="15357" width="1" style="23" customWidth="1"/>
    <col min="15358" max="15358" width="13.5703125" style="23" bestFit="1" customWidth="1"/>
    <col min="15359" max="15359" width="13.42578125" style="23" bestFit="1" customWidth="1"/>
    <col min="15360" max="15360" width="12" style="23" bestFit="1" customWidth="1"/>
    <col min="15361" max="15361" width="14" style="23" bestFit="1" customWidth="1"/>
    <col min="15362" max="15602" width="9.140625" style="23"/>
    <col min="15603" max="15604" width="2.7109375" style="23" customWidth="1"/>
    <col min="15605" max="15605" width="25.85546875" style="23" customWidth="1"/>
    <col min="15606" max="15606" width="5.7109375" style="23" customWidth="1"/>
    <col min="15607" max="15607" width="1" style="23" customWidth="1"/>
    <col min="15608" max="15608" width="12.28515625" style="23" bestFit="1" customWidth="1"/>
    <col min="15609" max="15609" width="1" style="23" customWidth="1"/>
    <col min="15610" max="15610" width="13.5703125" style="23" bestFit="1" customWidth="1"/>
    <col min="15611" max="15611" width="1" style="23" customWidth="1"/>
    <col min="15612" max="15612" width="12.28515625" style="23" bestFit="1" customWidth="1"/>
    <col min="15613" max="15613" width="1" style="23" customWidth="1"/>
    <col min="15614" max="15614" width="13.5703125" style="23" bestFit="1" customWidth="1"/>
    <col min="15615" max="15615" width="13.42578125" style="23" bestFit="1" customWidth="1"/>
    <col min="15616" max="15616" width="12" style="23" bestFit="1" customWidth="1"/>
    <col min="15617" max="15617" width="14" style="23" bestFit="1" customWidth="1"/>
    <col min="15618" max="15858" width="9.140625" style="23"/>
    <col min="15859" max="15860" width="2.7109375" style="23" customWidth="1"/>
    <col min="15861" max="15861" width="25.85546875" style="23" customWidth="1"/>
    <col min="15862" max="15862" width="5.7109375" style="23" customWidth="1"/>
    <col min="15863" max="15863" width="1" style="23" customWidth="1"/>
    <col min="15864" max="15864" width="12.28515625" style="23" bestFit="1" customWidth="1"/>
    <col min="15865" max="15865" width="1" style="23" customWidth="1"/>
    <col min="15866" max="15866" width="13.5703125" style="23" bestFit="1" customWidth="1"/>
    <col min="15867" max="15867" width="1" style="23" customWidth="1"/>
    <col min="15868" max="15868" width="12.28515625" style="23" bestFit="1" customWidth="1"/>
    <col min="15869" max="15869" width="1" style="23" customWidth="1"/>
    <col min="15870" max="15870" width="13.5703125" style="23" bestFit="1" customWidth="1"/>
    <col min="15871" max="15871" width="13.42578125" style="23" bestFit="1" customWidth="1"/>
    <col min="15872" max="15872" width="12" style="23" bestFit="1" customWidth="1"/>
    <col min="15873" max="15873" width="14" style="23" bestFit="1" customWidth="1"/>
    <col min="15874" max="16384" width="9.140625" style="23"/>
  </cols>
  <sheetData>
    <row r="1" spans="1:12" ht="16.7" customHeight="1">
      <c r="A1" s="158" t="s">
        <v>0</v>
      </c>
      <c r="B1" s="100"/>
      <c r="C1" s="100"/>
      <c r="E1" s="100"/>
      <c r="F1" s="102"/>
      <c r="G1" s="100"/>
      <c r="H1" s="102"/>
      <c r="I1" s="100"/>
      <c r="J1" s="102"/>
      <c r="K1" s="100"/>
      <c r="L1" s="102"/>
    </row>
    <row r="2" spans="1:12" ht="16.7" customHeight="1">
      <c r="A2" s="158" t="s">
        <v>1</v>
      </c>
      <c r="B2" s="100"/>
      <c r="C2" s="100"/>
      <c r="E2" s="100"/>
      <c r="F2" s="103"/>
      <c r="G2" s="104"/>
      <c r="H2" s="103"/>
      <c r="I2" s="104"/>
      <c r="J2" s="103"/>
      <c r="K2" s="104"/>
      <c r="L2" s="103"/>
    </row>
    <row r="3" spans="1:12" ht="16.7" customHeight="1">
      <c r="A3" s="159" t="s">
        <v>174</v>
      </c>
      <c r="B3" s="105"/>
      <c r="C3" s="105"/>
      <c r="D3" s="106"/>
      <c r="E3" s="105"/>
      <c r="F3" s="107"/>
      <c r="G3" s="105"/>
      <c r="H3" s="107"/>
      <c r="I3" s="105"/>
      <c r="J3" s="107"/>
      <c r="K3" s="105"/>
      <c r="L3" s="107"/>
    </row>
    <row r="4" spans="1:12" ht="16.7" customHeight="1">
      <c r="A4" s="108"/>
      <c r="B4" s="104"/>
      <c r="C4" s="104"/>
      <c r="D4" s="109"/>
      <c r="E4" s="104"/>
      <c r="F4" s="103"/>
      <c r="G4" s="104"/>
      <c r="H4" s="103"/>
      <c r="I4" s="104"/>
      <c r="J4" s="103"/>
      <c r="K4" s="104"/>
      <c r="L4" s="103"/>
    </row>
    <row r="5" spans="1:12" ht="16.7" customHeight="1">
      <c r="A5" s="108"/>
      <c r="B5" s="104"/>
      <c r="C5" s="104"/>
      <c r="D5" s="109"/>
      <c r="E5" s="104"/>
      <c r="F5" s="103"/>
      <c r="G5" s="104"/>
      <c r="H5" s="103"/>
      <c r="I5" s="104"/>
      <c r="J5" s="103"/>
      <c r="K5" s="104"/>
      <c r="L5" s="103"/>
    </row>
    <row r="6" spans="1:12" s="1" customFormat="1" ht="16.7" customHeight="1">
      <c r="A6" s="110"/>
      <c r="B6" s="2"/>
      <c r="C6" s="2"/>
      <c r="D6" s="173"/>
      <c r="E6" s="2"/>
      <c r="F6" s="3"/>
      <c r="G6" s="4" t="s">
        <v>2</v>
      </c>
      <c r="H6" s="3"/>
      <c r="I6" s="2"/>
      <c r="J6" s="5"/>
      <c r="K6" s="4" t="s">
        <v>3</v>
      </c>
      <c r="L6" s="5"/>
    </row>
    <row r="7" spans="1:12" s="1" customFormat="1" ht="16.7" customHeight="1">
      <c r="A7" s="110"/>
      <c r="B7" s="2"/>
      <c r="C7" s="2"/>
      <c r="D7" s="173"/>
      <c r="E7" s="2"/>
      <c r="F7" s="8"/>
      <c r="G7" s="9" t="s">
        <v>4</v>
      </c>
      <c r="H7" s="8"/>
      <c r="I7" s="10"/>
      <c r="J7" s="11"/>
      <c r="K7" s="9" t="s">
        <v>4</v>
      </c>
      <c r="L7" s="11"/>
    </row>
    <row r="8" spans="1:12" s="21" customFormat="1" ht="16.7" customHeight="1">
      <c r="A8" s="99"/>
      <c r="B8" s="7"/>
      <c r="C8" s="7"/>
      <c r="D8" s="6"/>
      <c r="E8" s="7"/>
      <c r="F8" s="16" t="s">
        <v>175</v>
      </c>
      <c r="G8" s="15"/>
      <c r="H8" s="16" t="s">
        <v>5</v>
      </c>
      <c r="I8" s="15"/>
      <c r="J8" s="16" t="s">
        <v>175</v>
      </c>
      <c r="K8" s="15"/>
      <c r="L8" s="16" t="s">
        <v>5</v>
      </c>
    </row>
    <row r="9" spans="1:12" s="21" customFormat="1" ht="16.7" customHeight="1">
      <c r="A9" s="99"/>
      <c r="B9" s="15"/>
      <c r="C9" s="15"/>
      <c r="D9" s="17" t="s">
        <v>6</v>
      </c>
      <c r="E9" s="15"/>
      <c r="F9" s="18" t="s">
        <v>7</v>
      </c>
      <c r="G9" s="15"/>
      <c r="H9" s="18" t="s">
        <v>7</v>
      </c>
      <c r="I9" s="15"/>
      <c r="J9" s="18" t="s">
        <v>7</v>
      </c>
      <c r="K9" s="15"/>
      <c r="L9" s="18" t="s">
        <v>7</v>
      </c>
    </row>
    <row r="10" spans="1:12" s="21" customFormat="1" ht="16.7" customHeight="1">
      <c r="A10" s="99"/>
      <c r="B10" s="15"/>
      <c r="C10" s="15"/>
      <c r="D10" s="19"/>
      <c r="E10" s="15"/>
      <c r="F10" s="178"/>
      <c r="G10" s="15"/>
      <c r="H10" s="20"/>
      <c r="I10" s="15"/>
      <c r="J10" s="178"/>
      <c r="K10" s="15"/>
      <c r="L10" s="20"/>
    </row>
    <row r="11" spans="1:12" ht="16.7" customHeight="1">
      <c r="A11" s="99" t="s">
        <v>8</v>
      </c>
      <c r="B11" s="41"/>
      <c r="F11" s="179"/>
      <c r="G11" s="112"/>
      <c r="I11" s="112"/>
      <c r="J11" s="179"/>
      <c r="K11" s="112"/>
    </row>
    <row r="12" spans="1:12" ht="16.7" customHeight="1">
      <c r="A12" s="99"/>
      <c r="B12" s="41"/>
      <c r="F12" s="179"/>
      <c r="G12" s="112"/>
      <c r="I12" s="112"/>
      <c r="J12" s="179"/>
      <c r="K12" s="112"/>
    </row>
    <row r="13" spans="1:12" ht="16.7" customHeight="1">
      <c r="A13" s="99" t="s">
        <v>9</v>
      </c>
      <c r="F13" s="179"/>
      <c r="G13" s="112"/>
      <c r="I13" s="112"/>
      <c r="J13" s="179"/>
      <c r="K13" s="112"/>
    </row>
    <row r="14" spans="1:12" ht="16.7" customHeight="1">
      <c r="F14" s="179"/>
      <c r="G14" s="112"/>
      <c r="I14" s="112"/>
      <c r="J14" s="179"/>
      <c r="K14" s="112"/>
    </row>
    <row r="15" spans="1:12" ht="16.7" customHeight="1">
      <c r="A15" s="113" t="s">
        <v>10</v>
      </c>
      <c r="D15" s="173">
        <v>8</v>
      </c>
      <c r="E15" s="1"/>
      <c r="F15" s="180">
        <v>905100452</v>
      </c>
      <c r="G15" s="26"/>
      <c r="H15" s="25">
        <v>599206155</v>
      </c>
      <c r="I15" s="26"/>
      <c r="J15" s="180">
        <v>869496013</v>
      </c>
      <c r="K15" s="26"/>
      <c r="L15" s="25">
        <v>552721818</v>
      </c>
    </row>
    <row r="16" spans="1:12" ht="16.7" customHeight="1">
      <c r="A16" s="113" t="s">
        <v>11</v>
      </c>
      <c r="D16" s="214">
        <v>9</v>
      </c>
      <c r="E16" s="1"/>
      <c r="F16" s="180">
        <v>817259982</v>
      </c>
      <c r="G16" s="26"/>
      <c r="H16" s="25">
        <v>1011808633</v>
      </c>
      <c r="I16" s="26"/>
      <c r="J16" s="180">
        <v>819082994</v>
      </c>
      <c r="K16" s="26"/>
      <c r="L16" s="25">
        <v>1014922550</v>
      </c>
    </row>
    <row r="17" spans="1:12" ht="18" customHeight="1">
      <c r="A17" s="113" t="s">
        <v>16</v>
      </c>
      <c r="D17" s="214">
        <v>10</v>
      </c>
      <c r="E17" s="1"/>
      <c r="F17" s="180">
        <v>124538922</v>
      </c>
      <c r="G17" s="26"/>
      <c r="H17" s="25">
        <v>436003488</v>
      </c>
      <c r="I17" s="26"/>
      <c r="J17" s="180">
        <v>124538922</v>
      </c>
      <c r="K17" s="26"/>
      <c r="L17" s="25">
        <v>436003488</v>
      </c>
    </row>
    <row r="18" spans="1:12" ht="18" customHeight="1">
      <c r="A18" s="113" t="s">
        <v>199</v>
      </c>
      <c r="D18" s="173"/>
      <c r="E18" s="1"/>
      <c r="F18" s="180">
        <v>188655406</v>
      </c>
      <c r="G18" s="26"/>
      <c r="H18" s="25">
        <v>0</v>
      </c>
      <c r="I18" s="26"/>
      <c r="J18" s="180">
        <v>188655406</v>
      </c>
      <c r="K18" s="26"/>
      <c r="L18" s="25">
        <v>0</v>
      </c>
    </row>
    <row r="19" spans="1:12" ht="16.7" customHeight="1">
      <c r="A19" s="113" t="s">
        <v>12</v>
      </c>
      <c r="D19" s="173">
        <v>11</v>
      </c>
      <c r="E19" s="1"/>
      <c r="F19" s="180">
        <v>459436928</v>
      </c>
      <c r="G19" s="26"/>
      <c r="H19" s="25">
        <v>568101124</v>
      </c>
      <c r="I19" s="26"/>
      <c r="J19" s="180">
        <v>456847460</v>
      </c>
      <c r="K19" s="26"/>
      <c r="L19" s="25">
        <v>564707099</v>
      </c>
    </row>
    <row r="20" spans="1:12" ht="16.7" customHeight="1">
      <c r="A20" s="113" t="s">
        <v>13</v>
      </c>
      <c r="D20" s="173"/>
      <c r="E20" s="1"/>
      <c r="F20" s="181">
        <v>6458760</v>
      </c>
      <c r="G20" s="26"/>
      <c r="H20" s="28">
        <v>11374071</v>
      </c>
      <c r="I20" s="26"/>
      <c r="J20" s="181">
        <v>3716584</v>
      </c>
      <c r="K20" s="26"/>
      <c r="L20" s="28">
        <v>7935318</v>
      </c>
    </row>
    <row r="21" spans="1:12" ht="16.7" customHeight="1">
      <c r="D21" s="173"/>
      <c r="E21" s="1"/>
      <c r="F21" s="182"/>
      <c r="G21" s="30"/>
      <c r="H21" s="31"/>
      <c r="I21" s="30"/>
      <c r="J21" s="182"/>
      <c r="K21" s="30"/>
      <c r="L21" s="31"/>
    </row>
    <row r="22" spans="1:12" ht="16.7" customHeight="1">
      <c r="A22" s="99" t="s">
        <v>14</v>
      </c>
      <c r="D22" s="173"/>
      <c r="E22" s="1"/>
      <c r="F22" s="183">
        <f>SUM(F15:F21)</f>
        <v>2501450450</v>
      </c>
      <c r="G22" s="32"/>
      <c r="H22" s="29">
        <f>SUM(H15:H21)</f>
        <v>2626493471</v>
      </c>
      <c r="I22" s="32"/>
      <c r="J22" s="183">
        <f>SUM(J15:J21)</f>
        <v>2462337379</v>
      </c>
      <c r="K22" s="32"/>
      <c r="L22" s="29">
        <f>SUM(L15:L21)</f>
        <v>2576290273</v>
      </c>
    </row>
    <row r="23" spans="1:12" ht="16.7" customHeight="1">
      <c r="A23" s="99"/>
      <c r="D23" s="173"/>
      <c r="E23" s="1"/>
      <c r="F23" s="182"/>
      <c r="G23" s="32"/>
      <c r="H23" s="31"/>
      <c r="I23" s="32"/>
      <c r="J23" s="182"/>
      <c r="K23" s="32"/>
      <c r="L23" s="31"/>
    </row>
    <row r="24" spans="1:12" ht="16.7" customHeight="1">
      <c r="A24" s="99" t="s">
        <v>15</v>
      </c>
      <c r="D24" s="173"/>
      <c r="E24" s="90"/>
      <c r="F24" s="184"/>
      <c r="G24" s="32"/>
      <c r="H24" s="114"/>
      <c r="I24" s="32"/>
      <c r="J24" s="184"/>
      <c r="K24" s="32"/>
      <c r="L24" s="114"/>
    </row>
    <row r="25" spans="1:12" ht="16.7" customHeight="1">
      <c r="A25" s="99"/>
      <c r="D25" s="173"/>
      <c r="E25" s="90"/>
      <c r="F25" s="184"/>
      <c r="G25" s="32"/>
      <c r="H25" s="114"/>
      <c r="I25" s="32"/>
      <c r="J25" s="184"/>
      <c r="K25" s="32"/>
      <c r="L25" s="114"/>
    </row>
    <row r="26" spans="1:12" ht="16.7" customHeight="1">
      <c r="A26" s="110" t="s">
        <v>16</v>
      </c>
      <c r="D26" s="173">
        <v>10</v>
      </c>
      <c r="E26" s="90"/>
      <c r="F26" s="185">
        <v>79542967</v>
      </c>
      <c r="G26" s="32"/>
      <c r="H26" s="115">
        <v>266118341</v>
      </c>
      <c r="I26" s="32"/>
      <c r="J26" s="185">
        <v>79542967</v>
      </c>
      <c r="K26" s="32"/>
      <c r="L26" s="115">
        <v>266118341</v>
      </c>
    </row>
    <row r="27" spans="1:12" ht="16.7" customHeight="1">
      <c r="A27" s="113" t="s">
        <v>17</v>
      </c>
      <c r="D27" s="173">
        <v>12</v>
      </c>
      <c r="E27" s="90"/>
      <c r="F27" s="185">
        <v>0</v>
      </c>
      <c r="G27" s="32"/>
      <c r="H27" s="115">
        <v>0</v>
      </c>
      <c r="I27" s="32"/>
      <c r="J27" s="185">
        <v>20049230</v>
      </c>
      <c r="K27" s="32"/>
      <c r="L27" s="115">
        <v>20049230</v>
      </c>
    </row>
    <row r="28" spans="1:12" ht="16.7" customHeight="1">
      <c r="A28" s="113" t="s">
        <v>18</v>
      </c>
      <c r="D28" s="173">
        <v>13</v>
      </c>
      <c r="E28" s="90"/>
      <c r="F28" s="185">
        <v>30781799</v>
      </c>
      <c r="G28" s="32"/>
      <c r="H28" s="115">
        <v>30781799</v>
      </c>
      <c r="I28" s="32"/>
      <c r="J28" s="185">
        <v>30781799</v>
      </c>
      <c r="K28" s="32"/>
      <c r="L28" s="115">
        <v>30781799</v>
      </c>
    </row>
    <row r="29" spans="1:12" ht="16.7" customHeight="1">
      <c r="A29" s="113" t="s">
        <v>19</v>
      </c>
      <c r="D29" s="173">
        <v>14</v>
      </c>
      <c r="E29" s="90"/>
      <c r="F29" s="185">
        <v>9020821</v>
      </c>
      <c r="G29" s="32"/>
      <c r="H29" s="115">
        <v>9188314</v>
      </c>
      <c r="I29" s="32"/>
      <c r="J29" s="185">
        <v>9705095</v>
      </c>
      <c r="K29" s="32"/>
      <c r="L29" s="115">
        <v>9901845</v>
      </c>
    </row>
    <row r="30" spans="1:12" ht="16.7" customHeight="1">
      <c r="A30" s="113" t="s">
        <v>20</v>
      </c>
      <c r="D30" s="173">
        <v>15</v>
      </c>
      <c r="E30" s="90"/>
      <c r="F30" s="185">
        <v>1817643817</v>
      </c>
      <c r="G30" s="32"/>
      <c r="H30" s="115">
        <v>1803662086</v>
      </c>
      <c r="I30" s="32"/>
      <c r="J30" s="185">
        <v>1749718355</v>
      </c>
      <c r="K30" s="32"/>
      <c r="L30" s="115">
        <v>1741256026</v>
      </c>
    </row>
    <row r="31" spans="1:12" ht="16.7" customHeight="1">
      <c r="A31" s="113" t="s">
        <v>21</v>
      </c>
      <c r="D31" s="173">
        <v>16</v>
      </c>
      <c r="E31" s="90"/>
      <c r="F31" s="185">
        <v>50373577</v>
      </c>
      <c r="G31" s="32"/>
      <c r="H31" s="115">
        <v>42497841</v>
      </c>
      <c r="I31" s="32"/>
      <c r="J31" s="185">
        <v>44236178</v>
      </c>
      <c r="K31" s="32"/>
      <c r="L31" s="115">
        <v>37758336</v>
      </c>
    </row>
    <row r="32" spans="1:12" ht="16.7" customHeight="1">
      <c r="A32" s="113" t="s">
        <v>22</v>
      </c>
      <c r="D32" s="173">
        <v>17</v>
      </c>
      <c r="E32" s="90"/>
      <c r="F32" s="185">
        <v>66190243</v>
      </c>
      <c r="G32" s="32"/>
      <c r="H32" s="115">
        <v>50738842</v>
      </c>
      <c r="I32" s="32"/>
      <c r="J32" s="185">
        <v>61622488</v>
      </c>
      <c r="K32" s="32"/>
      <c r="L32" s="115">
        <v>45696023</v>
      </c>
    </row>
    <row r="33" spans="1:12" ht="16.7" customHeight="1">
      <c r="A33" s="113" t="s">
        <v>23</v>
      </c>
      <c r="D33" s="173"/>
      <c r="E33" s="90"/>
      <c r="F33" s="186">
        <v>33563316</v>
      </c>
      <c r="G33" s="32"/>
      <c r="H33" s="91">
        <v>19300033</v>
      </c>
      <c r="I33" s="32"/>
      <c r="J33" s="186">
        <v>33503316</v>
      </c>
      <c r="K33" s="32"/>
      <c r="L33" s="91">
        <v>19240032</v>
      </c>
    </row>
    <row r="34" spans="1:12" ht="16.7" customHeight="1">
      <c r="D34" s="173"/>
      <c r="E34" s="90"/>
      <c r="F34" s="182"/>
      <c r="G34" s="30"/>
      <c r="H34" s="31"/>
      <c r="I34" s="30"/>
      <c r="J34" s="182"/>
      <c r="K34" s="30"/>
      <c r="L34" s="31"/>
    </row>
    <row r="35" spans="1:12" ht="16.7" customHeight="1">
      <c r="A35" s="99" t="s">
        <v>24</v>
      </c>
      <c r="D35" s="173"/>
      <c r="E35" s="90"/>
      <c r="F35" s="183">
        <f>SUM(F26:F34)</f>
        <v>2087116540</v>
      </c>
      <c r="G35" s="32"/>
      <c r="H35" s="29">
        <f>SUM(H26:H34)</f>
        <v>2222287256</v>
      </c>
      <c r="I35" s="32"/>
      <c r="J35" s="183">
        <f>SUM(J26:J34)</f>
        <v>2029159428</v>
      </c>
      <c r="K35" s="32"/>
      <c r="L35" s="29">
        <f>SUM(L26:L34)</f>
        <v>2170801632</v>
      </c>
    </row>
    <row r="36" spans="1:12" ht="16.7" customHeight="1">
      <c r="A36" s="99"/>
      <c r="D36" s="173"/>
      <c r="E36" s="90"/>
      <c r="F36" s="182"/>
      <c r="G36" s="30"/>
      <c r="H36" s="31"/>
      <c r="I36" s="30"/>
      <c r="J36" s="182"/>
      <c r="K36" s="30"/>
      <c r="L36" s="31"/>
    </row>
    <row r="37" spans="1:12" ht="16.7" customHeight="1" thickBot="1">
      <c r="A37" s="99" t="s">
        <v>25</v>
      </c>
      <c r="D37" s="173"/>
      <c r="E37" s="1"/>
      <c r="F37" s="187">
        <f>+F35+F22</f>
        <v>4588566990</v>
      </c>
      <c r="G37" s="30"/>
      <c r="H37" s="39">
        <f>+H35+H22</f>
        <v>4848780727</v>
      </c>
      <c r="I37" s="30"/>
      <c r="J37" s="187">
        <f>+J35+J22</f>
        <v>4491496807</v>
      </c>
      <c r="K37" s="30"/>
      <c r="L37" s="39">
        <f>+L35+L22</f>
        <v>4747091905</v>
      </c>
    </row>
    <row r="38" spans="1:12" ht="16.7" customHeight="1" thickTop="1">
      <c r="A38" s="99"/>
      <c r="D38" s="173"/>
      <c r="E38" s="1"/>
      <c r="F38" s="31"/>
      <c r="G38" s="30"/>
      <c r="H38" s="31"/>
      <c r="I38" s="30"/>
      <c r="J38" s="31"/>
      <c r="K38" s="30"/>
      <c r="L38" s="31"/>
    </row>
    <row r="39" spans="1:12" ht="16.7" customHeight="1">
      <c r="A39" s="99"/>
      <c r="D39" s="173"/>
      <c r="E39" s="1"/>
      <c r="F39" s="116"/>
      <c r="G39" s="30"/>
      <c r="H39" s="117"/>
      <c r="I39" s="30"/>
      <c r="J39" s="116"/>
      <c r="K39" s="30"/>
      <c r="L39" s="117"/>
    </row>
    <row r="40" spans="1:12" ht="16.7" customHeight="1">
      <c r="A40" s="99"/>
      <c r="D40" s="173"/>
      <c r="E40" s="1"/>
      <c r="F40" s="31"/>
      <c r="G40" s="30"/>
      <c r="H40" s="31"/>
      <c r="I40" s="30"/>
      <c r="J40" s="31"/>
      <c r="K40" s="30"/>
      <c r="L40" s="31"/>
    </row>
    <row r="41" spans="1:12" ht="16.7" customHeight="1">
      <c r="A41" s="99"/>
      <c r="D41" s="173"/>
      <c r="E41" s="1"/>
      <c r="F41" s="31"/>
      <c r="G41" s="30"/>
      <c r="H41" s="31"/>
      <c r="I41" s="30"/>
      <c r="J41" s="31"/>
      <c r="K41" s="30"/>
      <c r="L41" s="31"/>
    </row>
    <row r="42" spans="1:12" ht="16.7" customHeight="1">
      <c r="A42" s="99"/>
      <c r="D42" s="173"/>
      <c r="E42" s="1"/>
      <c r="F42" s="31"/>
      <c r="G42" s="30"/>
      <c r="H42" s="31"/>
      <c r="I42" s="30"/>
      <c r="J42" s="31"/>
      <c r="K42" s="30"/>
      <c r="L42" s="31"/>
    </row>
    <row r="43" spans="1:12" ht="16.7" customHeight="1">
      <c r="A43" s="99"/>
      <c r="D43" s="173"/>
      <c r="E43" s="1"/>
      <c r="F43" s="31"/>
      <c r="G43" s="30"/>
      <c r="H43" s="31"/>
      <c r="I43" s="30"/>
      <c r="J43" s="31"/>
      <c r="K43" s="30"/>
      <c r="L43" s="31"/>
    </row>
    <row r="44" spans="1:12" ht="16.7" customHeight="1">
      <c r="A44" s="233" t="s">
        <v>26</v>
      </c>
      <c r="B44" s="233"/>
      <c r="C44" s="233"/>
      <c r="D44" s="233"/>
      <c r="E44" s="233"/>
      <c r="F44" s="228" t="s">
        <v>26</v>
      </c>
      <c r="G44" s="228"/>
      <c r="H44" s="228" t="s">
        <v>26</v>
      </c>
      <c r="I44" s="228"/>
      <c r="J44" s="228"/>
      <c r="K44" s="228"/>
      <c r="L44" s="228"/>
    </row>
    <row r="45" spans="1:12" ht="16.7" customHeight="1">
      <c r="A45" s="99"/>
      <c r="D45" s="173"/>
      <c r="E45" s="1"/>
      <c r="F45" s="31"/>
      <c r="G45" s="30"/>
      <c r="H45" s="31"/>
      <c r="I45" s="30"/>
      <c r="J45" s="31"/>
      <c r="K45" s="30"/>
      <c r="L45" s="31"/>
    </row>
    <row r="46" spans="1:12" ht="16.7" customHeight="1">
      <c r="A46" s="99"/>
      <c r="D46" s="173"/>
      <c r="E46" s="1"/>
      <c r="F46" s="31"/>
      <c r="G46" s="30"/>
      <c r="H46" s="31"/>
      <c r="I46" s="30"/>
      <c r="J46" s="31"/>
      <c r="K46" s="30"/>
      <c r="L46" s="31"/>
    </row>
    <row r="47" spans="1:12" ht="21.95" customHeight="1">
      <c r="A47" s="229" t="s">
        <v>27</v>
      </c>
      <c r="B47" s="229"/>
      <c r="C47" s="229"/>
      <c r="D47" s="229"/>
      <c r="E47" s="229"/>
      <c r="F47" s="229"/>
      <c r="G47" s="229"/>
      <c r="H47" s="230"/>
      <c r="I47" s="229"/>
      <c r="J47" s="229"/>
      <c r="K47" s="229"/>
      <c r="L47" s="230"/>
    </row>
    <row r="48" spans="1:12" ht="16.7" customHeight="1">
      <c r="A48" s="158" t="s">
        <v>0</v>
      </c>
      <c r="B48" s="100"/>
      <c r="C48" s="100"/>
      <c r="E48" s="100"/>
      <c r="F48" s="102"/>
      <c r="G48" s="100"/>
      <c r="H48" s="102"/>
      <c r="I48" s="100"/>
      <c r="J48" s="102"/>
      <c r="K48" s="100"/>
      <c r="L48" s="102"/>
    </row>
    <row r="49" spans="1:12" ht="16.7" customHeight="1">
      <c r="A49" s="160" t="s">
        <v>166</v>
      </c>
      <c r="B49" s="100"/>
      <c r="C49" s="100"/>
      <c r="E49" s="100"/>
      <c r="F49" s="103"/>
      <c r="G49" s="104"/>
      <c r="H49" s="103"/>
      <c r="I49" s="104"/>
      <c r="J49" s="103"/>
      <c r="K49" s="104"/>
      <c r="L49" s="103"/>
    </row>
    <row r="50" spans="1:12" ht="16.7" customHeight="1">
      <c r="A50" s="159" t="s">
        <v>174</v>
      </c>
      <c r="B50" s="105"/>
      <c r="C50" s="105"/>
      <c r="D50" s="106"/>
      <c r="E50" s="105"/>
      <c r="F50" s="107"/>
      <c r="G50" s="105"/>
      <c r="H50" s="107"/>
      <c r="I50" s="105"/>
      <c r="J50" s="107"/>
      <c r="K50" s="105"/>
      <c r="L50" s="107"/>
    </row>
    <row r="51" spans="1:12" ht="16.7" customHeight="1">
      <c r="A51" s="108"/>
      <c r="B51" s="104"/>
      <c r="C51" s="104"/>
      <c r="D51" s="109"/>
      <c r="E51" s="104"/>
      <c r="F51" s="103"/>
      <c r="G51" s="104"/>
      <c r="H51" s="103"/>
      <c r="I51" s="104"/>
      <c r="J51" s="103"/>
      <c r="K51" s="104"/>
      <c r="L51" s="103"/>
    </row>
    <row r="52" spans="1:12" ht="16.7" customHeight="1">
      <c r="A52" s="108"/>
      <c r="B52" s="104"/>
      <c r="C52" s="104"/>
      <c r="D52" s="109"/>
      <c r="E52" s="104"/>
      <c r="F52" s="103"/>
      <c r="G52" s="104"/>
      <c r="H52" s="103"/>
      <c r="I52" s="104"/>
      <c r="J52" s="103"/>
      <c r="K52" s="104"/>
      <c r="L52" s="103"/>
    </row>
    <row r="53" spans="1:12" s="1" customFormat="1" ht="16.7" customHeight="1">
      <c r="A53" s="110"/>
      <c r="B53" s="2"/>
      <c r="C53" s="2"/>
      <c r="D53" s="173"/>
      <c r="E53" s="2"/>
      <c r="F53" s="3"/>
      <c r="G53" s="4" t="s">
        <v>2</v>
      </c>
      <c r="H53" s="3"/>
      <c r="I53" s="2"/>
      <c r="J53" s="5"/>
      <c r="K53" s="4" t="s">
        <v>3</v>
      </c>
      <c r="L53" s="5"/>
    </row>
    <row r="54" spans="1:12" s="1" customFormat="1" ht="16.7" customHeight="1">
      <c r="A54" s="110"/>
      <c r="B54" s="2"/>
      <c r="C54" s="2"/>
      <c r="D54" s="173"/>
      <c r="E54" s="2"/>
      <c r="F54" s="8"/>
      <c r="G54" s="9" t="s">
        <v>4</v>
      </c>
      <c r="H54" s="8"/>
      <c r="I54" s="10"/>
      <c r="J54" s="11"/>
      <c r="K54" s="9" t="s">
        <v>4</v>
      </c>
      <c r="L54" s="11"/>
    </row>
    <row r="55" spans="1:12" s="1" customFormat="1" ht="16.7" customHeight="1">
      <c r="A55" s="110"/>
      <c r="B55" s="13"/>
      <c r="C55" s="13"/>
      <c r="D55" s="6"/>
      <c r="E55" s="7"/>
      <c r="F55" s="16" t="s">
        <v>175</v>
      </c>
      <c r="G55" s="15"/>
      <c r="H55" s="16" t="s">
        <v>5</v>
      </c>
      <c r="I55" s="15"/>
      <c r="J55" s="16" t="s">
        <v>175</v>
      </c>
      <c r="K55" s="15"/>
      <c r="L55" s="16" t="s">
        <v>5</v>
      </c>
    </row>
    <row r="56" spans="1:12" s="1" customFormat="1" ht="16.7" customHeight="1">
      <c r="A56" s="110"/>
      <c r="B56" s="13"/>
      <c r="C56" s="13"/>
      <c r="D56" s="17" t="s">
        <v>6</v>
      </c>
      <c r="E56" s="15"/>
      <c r="F56" s="18" t="s">
        <v>7</v>
      </c>
      <c r="G56" s="15"/>
      <c r="H56" s="18" t="s">
        <v>7</v>
      </c>
      <c r="I56" s="15"/>
      <c r="J56" s="18" t="s">
        <v>7</v>
      </c>
      <c r="K56" s="15"/>
      <c r="L56" s="18" t="s">
        <v>7</v>
      </c>
    </row>
    <row r="57" spans="1:12" s="1" customFormat="1" ht="16.7" customHeight="1">
      <c r="A57" s="110"/>
      <c r="B57" s="13"/>
      <c r="C57" s="13"/>
      <c r="D57" s="19"/>
      <c r="E57" s="15"/>
      <c r="F57" s="178"/>
      <c r="G57" s="15"/>
      <c r="H57" s="20"/>
      <c r="I57" s="15"/>
      <c r="J57" s="178"/>
      <c r="K57" s="15"/>
      <c r="L57" s="20"/>
    </row>
    <row r="58" spans="1:12" ht="16.7" customHeight="1">
      <c r="A58" s="99" t="s">
        <v>28</v>
      </c>
      <c r="B58" s="41"/>
      <c r="F58" s="179"/>
      <c r="G58" s="112"/>
      <c r="I58" s="118"/>
      <c r="J58" s="190"/>
      <c r="K58" s="118"/>
      <c r="L58" s="119"/>
    </row>
    <row r="59" spans="1:12" ht="16.7" customHeight="1">
      <c r="A59" s="99"/>
      <c r="B59" s="41"/>
      <c r="F59" s="179"/>
      <c r="G59" s="112"/>
      <c r="I59" s="118"/>
      <c r="J59" s="190"/>
      <c r="K59" s="118"/>
      <c r="L59" s="119"/>
    </row>
    <row r="60" spans="1:12" ht="16.7" customHeight="1">
      <c r="A60" s="99" t="s">
        <v>29</v>
      </c>
      <c r="F60" s="179"/>
      <c r="J60" s="179"/>
    </row>
    <row r="61" spans="1:12" ht="16.7" customHeight="1">
      <c r="D61" s="173"/>
      <c r="E61" s="1"/>
      <c r="F61" s="185"/>
      <c r="G61" s="12"/>
      <c r="H61" s="115"/>
      <c r="I61" s="120"/>
      <c r="J61" s="191"/>
      <c r="K61" s="120"/>
      <c r="L61" s="22"/>
    </row>
    <row r="62" spans="1:12" ht="16.7" customHeight="1">
      <c r="A62" s="113" t="s">
        <v>30</v>
      </c>
      <c r="D62" s="173">
        <v>18</v>
      </c>
      <c r="E62" s="1"/>
      <c r="F62" s="188">
        <v>701525581</v>
      </c>
      <c r="G62" s="26"/>
      <c r="H62" s="121">
        <v>991106073</v>
      </c>
      <c r="I62" s="26"/>
      <c r="J62" s="188">
        <v>700828849</v>
      </c>
      <c r="K62" s="122"/>
      <c r="L62" s="121">
        <v>998106410</v>
      </c>
    </row>
    <row r="63" spans="1:12" ht="16.7" customHeight="1">
      <c r="A63" s="113" t="s">
        <v>31</v>
      </c>
      <c r="D63" s="24"/>
      <c r="E63" s="1"/>
      <c r="F63" s="188">
        <v>9875553</v>
      </c>
      <c r="G63" s="26"/>
      <c r="H63" s="121">
        <v>13253059</v>
      </c>
      <c r="I63" s="26"/>
      <c r="J63" s="188">
        <v>9875553</v>
      </c>
      <c r="K63" s="122"/>
      <c r="L63" s="121">
        <v>13253059</v>
      </c>
    </row>
    <row r="64" spans="1:12" ht="16.7" customHeight="1">
      <c r="A64" s="113" t="s">
        <v>32</v>
      </c>
      <c r="D64" s="173"/>
      <c r="E64" s="1"/>
      <c r="F64" s="189">
        <v>1040150</v>
      </c>
      <c r="G64" s="26"/>
      <c r="H64" s="123">
        <v>2178603</v>
      </c>
      <c r="I64" s="26"/>
      <c r="J64" s="189">
        <v>0</v>
      </c>
      <c r="K64" s="122"/>
      <c r="L64" s="123">
        <v>0</v>
      </c>
    </row>
    <row r="65" spans="1:12" ht="16.7" customHeight="1">
      <c r="D65" s="173"/>
      <c r="E65" s="1"/>
      <c r="F65" s="182"/>
      <c r="G65" s="32"/>
      <c r="H65" s="31"/>
      <c r="I65" s="32"/>
      <c r="J65" s="182"/>
      <c r="K65" s="32"/>
      <c r="L65" s="31"/>
    </row>
    <row r="66" spans="1:12" ht="16.7" customHeight="1">
      <c r="A66" s="99" t="s">
        <v>33</v>
      </c>
      <c r="D66" s="173"/>
      <c r="E66" s="1"/>
      <c r="F66" s="183">
        <f>SUM(F62:F64)</f>
        <v>712441284</v>
      </c>
      <c r="G66" s="30"/>
      <c r="H66" s="29">
        <f>SUM(H62:H64)</f>
        <v>1006537735</v>
      </c>
      <c r="I66" s="30"/>
      <c r="J66" s="183">
        <f>SUM(J62:J64)</f>
        <v>710704402</v>
      </c>
      <c r="K66" s="30"/>
      <c r="L66" s="29">
        <f>SUM(L62:L64)</f>
        <v>1011359469</v>
      </c>
    </row>
    <row r="67" spans="1:12" ht="16.7" customHeight="1">
      <c r="A67" s="99"/>
      <c r="D67" s="173"/>
      <c r="E67" s="1"/>
      <c r="F67" s="182"/>
      <c r="G67" s="30"/>
      <c r="H67" s="31"/>
      <c r="I67" s="30"/>
      <c r="J67" s="182"/>
      <c r="K67" s="30"/>
      <c r="L67" s="31"/>
    </row>
    <row r="68" spans="1:12" ht="16.7" customHeight="1">
      <c r="A68" s="99" t="s">
        <v>34</v>
      </c>
      <c r="D68" s="173"/>
      <c r="E68" s="1"/>
      <c r="F68" s="182"/>
      <c r="G68" s="30"/>
      <c r="H68" s="31"/>
      <c r="I68" s="30"/>
      <c r="J68" s="182"/>
      <c r="K68" s="30"/>
      <c r="L68" s="31"/>
    </row>
    <row r="69" spans="1:12" ht="16.7" customHeight="1">
      <c r="A69" s="99"/>
      <c r="D69" s="173"/>
      <c r="E69" s="1"/>
      <c r="F69" s="182"/>
      <c r="G69" s="30"/>
      <c r="H69" s="31"/>
      <c r="I69" s="30"/>
      <c r="J69" s="182"/>
      <c r="K69" s="30"/>
      <c r="L69" s="31"/>
    </row>
    <row r="70" spans="1:12" ht="16.7" customHeight="1">
      <c r="A70" s="110" t="s">
        <v>36</v>
      </c>
      <c r="D70" s="214">
        <v>17</v>
      </c>
      <c r="E70" s="1"/>
      <c r="F70" s="188">
        <v>331106</v>
      </c>
      <c r="G70" s="26"/>
      <c r="H70" s="121">
        <v>612489</v>
      </c>
      <c r="I70" s="26"/>
      <c r="J70" s="188">
        <v>0</v>
      </c>
      <c r="K70" s="122"/>
      <c r="L70" s="121">
        <v>0</v>
      </c>
    </row>
    <row r="71" spans="1:12" ht="16.7" customHeight="1">
      <c r="A71" s="110" t="s">
        <v>35</v>
      </c>
      <c r="D71" s="173">
        <v>19</v>
      </c>
      <c r="E71" s="1"/>
      <c r="F71" s="189">
        <v>326796733</v>
      </c>
      <c r="G71" s="26"/>
      <c r="H71" s="123">
        <v>260550489</v>
      </c>
      <c r="I71" s="26"/>
      <c r="J71" s="189">
        <v>296281462</v>
      </c>
      <c r="K71" s="122"/>
      <c r="L71" s="123">
        <v>228820114</v>
      </c>
    </row>
    <row r="72" spans="1:12" ht="16.7" customHeight="1">
      <c r="A72" s="110"/>
      <c r="D72" s="173"/>
      <c r="E72" s="1"/>
      <c r="F72" s="182"/>
      <c r="G72" s="30"/>
      <c r="H72" s="31"/>
      <c r="I72" s="30"/>
      <c r="J72" s="182"/>
      <c r="K72" s="30"/>
      <c r="L72" s="31"/>
    </row>
    <row r="73" spans="1:12" ht="16.7" customHeight="1">
      <c r="A73" s="99" t="s">
        <v>37</v>
      </c>
      <c r="D73" s="173"/>
      <c r="E73" s="1"/>
      <c r="F73" s="183">
        <f>SUM(F70:F71)</f>
        <v>327127839</v>
      </c>
      <c r="G73" s="30"/>
      <c r="H73" s="29">
        <f>SUM(H70:H71)</f>
        <v>261162978</v>
      </c>
      <c r="I73" s="30"/>
      <c r="J73" s="183">
        <f>SUM(J70:J71)</f>
        <v>296281462</v>
      </c>
      <c r="K73" s="30"/>
      <c r="L73" s="29">
        <f>SUM(L70:L71)</f>
        <v>228820114</v>
      </c>
    </row>
    <row r="74" spans="1:12" ht="16.7" customHeight="1">
      <c r="A74" s="99"/>
      <c r="D74" s="173"/>
      <c r="E74" s="1"/>
      <c r="F74" s="182"/>
      <c r="G74" s="30"/>
      <c r="H74" s="31"/>
      <c r="I74" s="30"/>
      <c r="J74" s="182"/>
      <c r="K74" s="30"/>
      <c r="L74" s="31"/>
    </row>
    <row r="75" spans="1:12" ht="16.7" customHeight="1">
      <c r="A75" s="99" t="s">
        <v>38</v>
      </c>
      <c r="D75" s="173"/>
      <c r="E75" s="1"/>
      <c r="F75" s="183">
        <f>+F73+F66</f>
        <v>1039569123</v>
      </c>
      <c r="G75" s="30"/>
      <c r="H75" s="29">
        <f>+H73+H66</f>
        <v>1267700713</v>
      </c>
      <c r="I75" s="30"/>
      <c r="J75" s="183">
        <f>+J73+J66</f>
        <v>1006985864</v>
      </c>
      <c r="K75" s="30"/>
      <c r="L75" s="29">
        <f>+L73+L66</f>
        <v>1240179583</v>
      </c>
    </row>
    <row r="76" spans="1:12" ht="16.7" customHeight="1">
      <c r="A76" s="99"/>
      <c r="D76" s="173"/>
      <c r="E76" s="1"/>
      <c r="F76" s="31"/>
      <c r="G76" s="30"/>
      <c r="H76" s="31"/>
      <c r="I76" s="30"/>
      <c r="J76" s="31"/>
      <c r="K76" s="30"/>
      <c r="L76" s="31"/>
    </row>
    <row r="77" spans="1:12" ht="16.7" customHeight="1">
      <c r="A77" s="99"/>
      <c r="D77" s="173"/>
      <c r="E77" s="1"/>
      <c r="F77" s="31"/>
      <c r="G77" s="30"/>
      <c r="H77" s="31"/>
      <c r="I77" s="30"/>
      <c r="J77" s="31"/>
      <c r="K77" s="30"/>
      <c r="L77" s="31"/>
    </row>
    <row r="78" spans="1:12" ht="16.7" customHeight="1">
      <c r="A78" s="99"/>
      <c r="D78" s="173"/>
      <c r="E78" s="1"/>
      <c r="F78" s="31"/>
      <c r="G78" s="30"/>
      <c r="H78" s="31"/>
      <c r="I78" s="30"/>
      <c r="J78" s="31"/>
      <c r="K78" s="30"/>
      <c r="L78" s="31"/>
    </row>
    <row r="79" spans="1:12" ht="16.7" customHeight="1">
      <c r="A79" s="99"/>
      <c r="D79" s="173"/>
      <c r="E79" s="1"/>
      <c r="F79" s="31"/>
      <c r="G79" s="30"/>
      <c r="H79" s="31"/>
      <c r="I79" s="30"/>
      <c r="J79" s="31"/>
      <c r="K79" s="30"/>
      <c r="L79" s="31"/>
    </row>
    <row r="80" spans="1:12" ht="16.7" customHeight="1">
      <c r="A80" s="99"/>
      <c r="D80" s="173"/>
      <c r="E80" s="1"/>
      <c r="F80" s="31"/>
      <c r="G80" s="30"/>
      <c r="H80" s="31"/>
      <c r="I80" s="30"/>
      <c r="J80" s="31"/>
      <c r="K80" s="30"/>
      <c r="L80" s="31"/>
    </row>
    <row r="81" spans="1:12" ht="16.7" customHeight="1">
      <c r="A81" s="99"/>
      <c r="D81" s="173"/>
      <c r="E81" s="1"/>
      <c r="F81" s="31"/>
      <c r="G81" s="30"/>
      <c r="H81" s="31"/>
      <c r="I81" s="30"/>
      <c r="J81" s="31"/>
      <c r="K81" s="30"/>
      <c r="L81" s="31"/>
    </row>
    <row r="82" spans="1:12" ht="16.7" customHeight="1">
      <c r="A82" s="99"/>
      <c r="D82" s="173"/>
      <c r="E82" s="1"/>
      <c r="F82" s="31"/>
      <c r="G82" s="30"/>
      <c r="H82" s="31"/>
      <c r="I82" s="30"/>
      <c r="J82" s="31"/>
      <c r="K82" s="30"/>
      <c r="L82" s="31"/>
    </row>
    <row r="83" spans="1:12" ht="16.7" customHeight="1">
      <c r="A83" s="99"/>
      <c r="D83" s="173"/>
      <c r="E83" s="1"/>
      <c r="F83" s="31"/>
      <c r="G83" s="30"/>
      <c r="H83" s="31"/>
      <c r="I83" s="30"/>
      <c r="J83" s="31"/>
      <c r="K83" s="30"/>
      <c r="L83" s="31"/>
    </row>
    <row r="84" spans="1:12" ht="16.7" customHeight="1">
      <c r="A84" s="99"/>
      <c r="D84" s="173"/>
      <c r="E84" s="1"/>
      <c r="F84" s="31"/>
      <c r="G84" s="30"/>
      <c r="H84" s="31"/>
      <c r="I84" s="30"/>
      <c r="J84" s="31"/>
      <c r="K84" s="30"/>
      <c r="L84" s="31"/>
    </row>
    <row r="85" spans="1:12" ht="16.7" customHeight="1">
      <c r="A85" s="99"/>
      <c r="D85" s="173"/>
      <c r="E85" s="1"/>
      <c r="F85" s="31"/>
      <c r="G85" s="30"/>
      <c r="H85" s="31"/>
      <c r="I85" s="30"/>
      <c r="J85" s="31"/>
      <c r="K85" s="30"/>
      <c r="L85" s="31"/>
    </row>
    <row r="86" spans="1:12" ht="16.7" customHeight="1">
      <c r="A86" s="99"/>
      <c r="D86" s="173"/>
      <c r="E86" s="1"/>
      <c r="F86" s="31"/>
      <c r="G86" s="30"/>
      <c r="H86" s="31"/>
      <c r="I86" s="30"/>
      <c r="J86" s="31"/>
      <c r="K86" s="30"/>
      <c r="L86" s="31"/>
    </row>
    <row r="87" spans="1:12" ht="16.7" customHeight="1">
      <c r="A87" s="99"/>
      <c r="D87" s="173"/>
      <c r="E87" s="1"/>
      <c r="F87" s="31"/>
      <c r="G87" s="30"/>
      <c r="H87" s="31"/>
      <c r="I87" s="30"/>
      <c r="J87" s="31"/>
      <c r="K87" s="30"/>
      <c r="L87" s="31"/>
    </row>
    <row r="88" spans="1:12" ht="16.7" customHeight="1">
      <c r="A88" s="99"/>
      <c r="D88" s="173"/>
      <c r="E88" s="1"/>
      <c r="F88" s="31"/>
      <c r="G88" s="30"/>
      <c r="H88" s="31"/>
      <c r="I88" s="30"/>
      <c r="J88" s="31"/>
      <c r="K88" s="30"/>
      <c r="L88" s="31"/>
    </row>
    <row r="89" spans="1:12" ht="16.7" customHeight="1">
      <c r="A89" s="99"/>
      <c r="D89" s="173"/>
      <c r="E89" s="1"/>
      <c r="F89" s="31"/>
      <c r="G89" s="30"/>
      <c r="H89" s="31"/>
      <c r="I89" s="30"/>
      <c r="J89" s="31"/>
      <c r="K89" s="30"/>
      <c r="L89" s="31"/>
    </row>
    <row r="90" spans="1:12" ht="16.7" customHeight="1">
      <c r="A90" s="99"/>
      <c r="D90" s="173"/>
      <c r="E90" s="1"/>
      <c r="F90" s="31"/>
      <c r="G90" s="30"/>
      <c r="H90" s="31"/>
      <c r="I90" s="30"/>
      <c r="J90" s="31"/>
      <c r="K90" s="30"/>
      <c r="L90" s="31"/>
    </row>
    <row r="91" spans="1:12" ht="16.7" customHeight="1">
      <c r="A91" s="99"/>
      <c r="D91" s="173"/>
      <c r="E91" s="1"/>
      <c r="F91" s="31"/>
      <c r="G91" s="30"/>
      <c r="H91" s="31"/>
      <c r="I91" s="30"/>
      <c r="J91" s="31"/>
      <c r="K91" s="30"/>
      <c r="L91" s="31"/>
    </row>
    <row r="92" spans="1:12" ht="16.7" customHeight="1">
      <c r="A92" s="99"/>
      <c r="D92" s="173"/>
      <c r="E92" s="1"/>
      <c r="F92" s="31"/>
      <c r="G92" s="30"/>
      <c r="H92" s="31"/>
      <c r="I92" s="30"/>
      <c r="J92" s="31"/>
      <c r="K92" s="30"/>
      <c r="L92" s="31"/>
    </row>
    <row r="93" spans="1:12" ht="16.7" customHeight="1">
      <c r="A93" s="99"/>
      <c r="D93" s="173"/>
      <c r="E93" s="1"/>
      <c r="F93" s="31"/>
      <c r="G93" s="30"/>
      <c r="H93" s="31"/>
      <c r="I93" s="30"/>
      <c r="J93" s="31"/>
      <c r="K93" s="30"/>
      <c r="L93" s="31"/>
    </row>
    <row r="94" spans="1:12" ht="5.25" customHeight="1">
      <c r="A94" s="99"/>
      <c r="D94" s="173"/>
      <c r="E94" s="1"/>
      <c r="F94" s="31"/>
      <c r="G94" s="30"/>
      <c r="H94" s="31"/>
      <c r="I94" s="30"/>
      <c r="J94" s="31"/>
      <c r="K94" s="30"/>
      <c r="L94" s="31"/>
    </row>
    <row r="95" spans="1:12" ht="21.95" customHeight="1">
      <c r="A95" s="231" t="s">
        <v>27</v>
      </c>
      <c r="B95" s="231"/>
      <c r="C95" s="231"/>
      <c r="D95" s="231"/>
      <c r="E95" s="231"/>
      <c r="F95" s="231"/>
      <c r="G95" s="231"/>
      <c r="H95" s="232"/>
      <c r="I95" s="231"/>
      <c r="J95" s="231"/>
      <c r="K95" s="231"/>
      <c r="L95" s="232"/>
    </row>
    <row r="96" spans="1:12" ht="16.7" customHeight="1">
      <c r="A96" s="158" t="s">
        <v>0</v>
      </c>
      <c r="B96" s="100"/>
      <c r="C96" s="100"/>
      <c r="E96" s="100"/>
      <c r="F96" s="102"/>
      <c r="G96" s="100"/>
      <c r="H96" s="102"/>
      <c r="I96" s="100"/>
      <c r="J96" s="102"/>
      <c r="K96" s="100"/>
      <c r="L96" s="102"/>
    </row>
    <row r="97" spans="1:12" ht="16.7" customHeight="1">
      <c r="A97" s="160" t="s">
        <v>166</v>
      </c>
      <c r="B97" s="100"/>
      <c r="C97" s="100"/>
      <c r="E97" s="100"/>
      <c r="F97" s="103"/>
      <c r="G97" s="104"/>
      <c r="H97" s="103"/>
      <c r="I97" s="104"/>
      <c r="J97" s="103"/>
      <c r="K97" s="104"/>
      <c r="L97" s="103"/>
    </row>
    <row r="98" spans="1:12" ht="16.7" customHeight="1">
      <c r="A98" s="159" t="s">
        <v>174</v>
      </c>
      <c r="B98" s="105"/>
      <c r="C98" s="105"/>
      <c r="D98" s="106"/>
      <c r="E98" s="105"/>
      <c r="F98" s="107"/>
      <c r="G98" s="105"/>
      <c r="H98" s="107"/>
      <c r="I98" s="105"/>
      <c r="J98" s="107"/>
      <c r="K98" s="105"/>
      <c r="L98" s="107"/>
    </row>
    <row r="99" spans="1:12" ht="16.7" customHeight="1">
      <c r="A99" s="108"/>
      <c r="B99" s="104"/>
      <c r="C99" s="104"/>
      <c r="D99" s="109"/>
      <c r="E99" s="104"/>
      <c r="F99" s="103"/>
      <c r="G99" s="104"/>
      <c r="H99" s="103"/>
      <c r="I99" s="104"/>
      <c r="J99" s="103"/>
      <c r="K99" s="104"/>
      <c r="L99" s="103"/>
    </row>
    <row r="100" spans="1:12" ht="16.7" customHeight="1">
      <c r="A100" s="108"/>
      <c r="B100" s="104"/>
      <c r="C100" s="104"/>
      <c r="D100" s="109"/>
      <c r="E100" s="104"/>
      <c r="F100" s="103"/>
      <c r="G100" s="104"/>
      <c r="H100" s="103"/>
      <c r="I100" s="104"/>
      <c r="J100" s="103"/>
      <c r="K100" s="104"/>
      <c r="L100" s="103"/>
    </row>
    <row r="101" spans="1:12" s="1" customFormat="1" ht="16.7" customHeight="1">
      <c r="A101" s="110"/>
      <c r="B101" s="2"/>
      <c r="C101" s="2"/>
      <c r="D101" s="173"/>
      <c r="E101" s="2"/>
      <c r="F101" s="3"/>
      <c r="G101" s="4" t="s">
        <v>2</v>
      </c>
      <c r="H101" s="3"/>
      <c r="I101" s="2"/>
      <c r="J101" s="5"/>
      <c r="K101" s="4" t="s">
        <v>3</v>
      </c>
      <c r="L101" s="5"/>
    </row>
    <row r="102" spans="1:12" s="1" customFormat="1" ht="16.7" customHeight="1">
      <c r="A102" s="110"/>
      <c r="B102" s="2"/>
      <c r="C102" s="2"/>
      <c r="D102" s="173"/>
      <c r="E102" s="2"/>
      <c r="F102" s="8"/>
      <c r="G102" s="9" t="s">
        <v>4</v>
      </c>
      <c r="H102" s="8"/>
      <c r="I102" s="10"/>
      <c r="J102" s="11"/>
      <c r="K102" s="9" t="s">
        <v>4</v>
      </c>
      <c r="L102" s="11"/>
    </row>
    <row r="103" spans="1:12" s="1" customFormat="1" ht="16.7" customHeight="1">
      <c r="A103" s="110"/>
      <c r="B103" s="13"/>
      <c r="C103" s="13"/>
      <c r="D103" s="6"/>
      <c r="E103" s="7"/>
      <c r="F103" s="16" t="s">
        <v>175</v>
      </c>
      <c r="G103" s="15"/>
      <c r="H103" s="16" t="s">
        <v>5</v>
      </c>
      <c r="I103" s="15"/>
      <c r="J103" s="16" t="s">
        <v>175</v>
      </c>
      <c r="K103" s="15"/>
      <c r="L103" s="16" t="s">
        <v>5</v>
      </c>
    </row>
    <row r="104" spans="1:12" s="1" customFormat="1" ht="16.7" customHeight="1">
      <c r="A104" s="110"/>
      <c r="B104" s="13"/>
      <c r="C104" s="13"/>
      <c r="D104" s="17" t="s">
        <v>6</v>
      </c>
      <c r="E104" s="15"/>
      <c r="F104" s="18" t="s">
        <v>7</v>
      </c>
      <c r="G104" s="15"/>
      <c r="H104" s="18" t="s">
        <v>7</v>
      </c>
      <c r="I104" s="15"/>
      <c r="J104" s="18" t="s">
        <v>7</v>
      </c>
      <c r="K104" s="15"/>
      <c r="L104" s="18" t="s">
        <v>7</v>
      </c>
    </row>
    <row r="105" spans="1:12" s="1" customFormat="1" ht="16.7" customHeight="1">
      <c r="A105" s="110"/>
      <c r="B105" s="13"/>
      <c r="C105" s="13"/>
      <c r="D105" s="19"/>
      <c r="E105" s="15"/>
      <c r="F105" s="178"/>
      <c r="G105" s="15"/>
      <c r="H105" s="20"/>
      <c r="I105" s="15"/>
      <c r="J105" s="178"/>
      <c r="K105" s="15"/>
      <c r="L105" s="20"/>
    </row>
    <row r="106" spans="1:12" ht="16.7" customHeight="1">
      <c r="A106" s="99" t="s">
        <v>157</v>
      </c>
      <c r="B106" s="41"/>
      <c r="F106" s="179"/>
      <c r="G106" s="112"/>
      <c r="I106" s="118"/>
      <c r="J106" s="190"/>
      <c r="K106" s="118"/>
      <c r="L106" s="119"/>
    </row>
    <row r="107" spans="1:12" ht="16.7" customHeight="1">
      <c r="A107" s="99"/>
      <c r="D107" s="173"/>
      <c r="E107" s="1"/>
      <c r="F107" s="182"/>
      <c r="G107" s="30"/>
      <c r="H107" s="31"/>
      <c r="I107" s="30"/>
      <c r="J107" s="182"/>
      <c r="K107" s="30"/>
      <c r="L107" s="31"/>
    </row>
    <row r="108" spans="1:12" ht="16.7" customHeight="1">
      <c r="A108" s="99" t="s">
        <v>39</v>
      </c>
      <c r="D108" s="109"/>
      <c r="F108" s="179"/>
      <c r="J108" s="179"/>
    </row>
    <row r="109" spans="1:12" ht="16.7" customHeight="1">
      <c r="A109" s="99"/>
      <c r="D109" s="109"/>
      <c r="F109" s="179"/>
      <c r="J109" s="179"/>
    </row>
    <row r="110" spans="1:12" ht="16.7" customHeight="1">
      <c r="A110" s="113" t="s">
        <v>40</v>
      </c>
      <c r="D110" s="38">
        <v>20</v>
      </c>
      <c r="E110" s="1"/>
      <c r="F110" s="179"/>
      <c r="G110" s="32"/>
      <c r="I110" s="32"/>
      <c r="J110" s="191"/>
      <c r="K110" s="32"/>
      <c r="L110" s="22"/>
    </row>
    <row r="111" spans="1:12" ht="16.7" customHeight="1">
      <c r="B111" s="113" t="s">
        <v>41</v>
      </c>
      <c r="D111" s="38"/>
      <c r="E111" s="1"/>
      <c r="F111" s="179"/>
      <c r="G111" s="32"/>
      <c r="I111" s="32"/>
      <c r="J111" s="191"/>
      <c r="K111" s="32"/>
      <c r="L111" s="22"/>
    </row>
    <row r="112" spans="1:12" ht="16.7" customHeight="1">
      <c r="B112" s="113" t="s">
        <v>42</v>
      </c>
      <c r="E112" s="1"/>
      <c r="F112" s="222"/>
      <c r="H112" s="23"/>
      <c r="J112" s="222"/>
      <c r="L112" s="23"/>
    </row>
    <row r="113" spans="1:12" ht="16.7" customHeight="1" thickBot="1">
      <c r="B113" s="113" t="s">
        <v>43</v>
      </c>
      <c r="E113" s="1"/>
      <c r="F113" s="187">
        <v>200000000</v>
      </c>
      <c r="G113" s="32"/>
      <c r="H113" s="39">
        <v>200000000</v>
      </c>
      <c r="I113" s="32"/>
      <c r="J113" s="187">
        <v>200000000</v>
      </c>
      <c r="K113" s="32"/>
      <c r="L113" s="39">
        <v>200000000</v>
      </c>
    </row>
    <row r="114" spans="1:12" ht="16.7" customHeight="1" thickTop="1">
      <c r="D114" s="38"/>
      <c r="E114" s="1"/>
      <c r="F114" s="191"/>
      <c r="G114" s="32"/>
      <c r="H114" s="22"/>
      <c r="I114" s="32"/>
      <c r="J114" s="191"/>
      <c r="K114" s="32"/>
      <c r="L114" s="22"/>
    </row>
    <row r="115" spans="1:12" ht="16.7" customHeight="1">
      <c r="B115" s="113" t="s">
        <v>44</v>
      </c>
      <c r="D115" s="23"/>
      <c r="E115" s="1"/>
      <c r="F115" s="191"/>
      <c r="G115" s="32"/>
      <c r="H115" s="22"/>
      <c r="I115" s="32"/>
      <c r="J115" s="191"/>
      <c r="K115" s="32"/>
      <c r="L115" s="22"/>
    </row>
    <row r="116" spans="1:12" ht="16.7" customHeight="1">
      <c r="B116" s="113" t="s">
        <v>42</v>
      </c>
      <c r="D116" s="23"/>
      <c r="E116" s="1"/>
      <c r="F116" s="222"/>
      <c r="H116" s="23"/>
      <c r="J116" s="222"/>
      <c r="L116" s="23"/>
    </row>
    <row r="117" spans="1:12" ht="16.7" customHeight="1">
      <c r="B117" s="113" t="s">
        <v>45</v>
      </c>
      <c r="D117" s="23"/>
      <c r="E117" s="1"/>
      <c r="F117" s="211">
        <v>200000000</v>
      </c>
      <c r="G117" s="32"/>
      <c r="H117" s="92">
        <v>200000000</v>
      </c>
      <c r="I117" s="32"/>
      <c r="J117" s="211">
        <v>200000000</v>
      </c>
      <c r="K117" s="34"/>
      <c r="L117" s="92">
        <v>200000000</v>
      </c>
    </row>
    <row r="118" spans="1:12" ht="16.7" customHeight="1">
      <c r="A118" s="113" t="s">
        <v>46</v>
      </c>
      <c r="D118" s="38">
        <v>20</v>
      </c>
      <c r="F118" s="211">
        <v>298000000</v>
      </c>
      <c r="G118" s="32"/>
      <c r="H118" s="92">
        <v>298000000</v>
      </c>
      <c r="I118" s="32"/>
      <c r="J118" s="211">
        <v>298000000</v>
      </c>
      <c r="K118" s="34"/>
      <c r="L118" s="92">
        <v>298000000</v>
      </c>
    </row>
    <row r="119" spans="1:12" ht="16.7" customHeight="1">
      <c r="A119" s="113" t="s">
        <v>47</v>
      </c>
      <c r="D119" s="38"/>
      <c r="E119" s="1"/>
      <c r="F119" s="179"/>
      <c r="J119" s="179"/>
    </row>
    <row r="120" spans="1:12" ht="16.7" customHeight="1">
      <c r="A120" s="113" t="s">
        <v>48</v>
      </c>
      <c r="D120" s="101">
        <v>21</v>
      </c>
      <c r="E120" s="1"/>
      <c r="F120" s="188">
        <v>20000000</v>
      </c>
      <c r="G120" s="30"/>
      <c r="H120" s="121">
        <v>20000000</v>
      </c>
      <c r="I120" s="30"/>
      <c r="J120" s="188">
        <v>20000000</v>
      </c>
      <c r="K120" s="30"/>
      <c r="L120" s="121">
        <v>20000000</v>
      </c>
    </row>
    <row r="121" spans="1:12" ht="16.7" customHeight="1">
      <c r="A121" s="113" t="s">
        <v>49</v>
      </c>
      <c r="D121" s="109"/>
      <c r="E121" s="1"/>
      <c r="F121" s="182">
        <f>Capital_10!L33</f>
        <v>3211750355</v>
      </c>
      <c r="G121" s="30"/>
      <c r="H121" s="31">
        <f>Capital_10!L22</f>
        <v>3075882823</v>
      </c>
      <c r="I121" s="30"/>
      <c r="J121" s="182">
        <f>Capital_11!L32</f>
        <v>3137760268</v>
      </c>
      <c r="K121" s="30"/>
      <c r="L121" s="31">
        <f>Capital_11!L21</f>
        <v>2996746495</v>
      </c>
    </row>
    <row r="122" spans="1:12" ht="16.7" customHeight="1">
      <c r="A122" s="113" t="s">
        <v>178</v>
      </c>
      <c r="D122" s="109">
        <v>22</v>
      </c>
      <c r="E122" s="1"/>
      <c r="F122" s="182">
        <f>Capital_10!H33</f>
        <v>-114011638</v>
      </c>
      <c r="G122" s="30"/>
      <c r="H122" s="31">
        <f>Capital_10!H22</f>
        <v>0</v>
      </c>
      <c r="I122" s="30"/>
      <c r="J122" s="182">
        <f>Capital_11!H32</f>
        <v>-114011638</v>
      </c>
      <c r="K122" s="30"/>
      <c r="L122" s="31">
        <f>Capital_11!H21</f>
        <v>0</v>
      </c>
    </row>
    <row r="123" spans="1:12" ht="16.7" customHeight="1">
      <c r="A123" s="113" t="s">
        <v>50</v>
      </c>
      <c r="D123" s="109"/>
      <c r="E123" s="1"/>
      <c r="F123" s="183">
        <f>Capital_10!R33</f>
        <v>-66745627</v>
      </c>
      <c r="G123" s="30"/>
      <c r="H123" s="29">
        <f>Capital_10!R22</f>
        <v>-12808053</v>
      </c>
      <c r="I123" s="30"/>
      <c r="J123" s="183">
        <f>Capital_11!R32</f>
        <v>-57237687</v>
      </c>
      <c r="K123" s="30"/>
      <c r="L123" s="29">
        <f>Capital_11!R21</f>
        <v>-7834173</v>
      </c>
    </row>
    <row r="124" spans="1:12" ht="16.7" customHeight="1">
      <c r="A124" s="110"/>
      <c r="D124" s="38"/>
      <c r="E124" s="1"/>
      <c r="F124" s="179"/>
      <c r="J124" s="179"/>
    </row>
    <row r="125" spans="1:12" ht="16.7" customHeight="1">
      <c r="A125" s="108" t="s">
        <v>51</v>
      </c>
      <c r="D125" s="173"/>
      <c r="E125" s="1"/>
      <c r="F125" s="179"/>
      <c r="J125" s="179"/>
    </row>
    <row r="126" spans="1:12" ht="16.7" customHeight="1">
      <c r="A126" s="108"/>
      <c r="B126" s="41" t="s">
        <v>52</v>
      </c>
      <c r="D126" s="173"/>
      <c r="F126" s="182">
        <f>SUM(F117:F123)</f>
        <v>3548993090</v>
      </c>
      <c r="G126" s="30"/>
      <c r="H126" s="31">
        <f>SUM(H117:H123)</f>
        <v>3581074770</v>
      </c>
      <c r="I126" s="30"/>
      <c r="J126" s="182">
        <f>SUM(J117:J123)</f>
        <v>3484510943</v>
      </c>
      <c r="K126" s="30"/>
      <c r="L126" s="31">
        <f>SUM(L117:L123)</f>
        <v>3506912322</v>
      </c>
    </row>
    <row r="127" spans="1:12" ht="16.7" customHeight="1">
      <c r="A127" s="110" t="s">
        <v>53</v>
      </c>
      <c r="D127" s="173"/>
      <c r="F127" s="223">
        <v>4777</v>
      </c>
      <c r="H127" s="124">
        <v>5244</v>
      </c>
      <c r="J127" s="223">
        <v>0</v>
      </c>
      <c r="L127" s="124">
        <v>0</v>
      </c>
    </row>
    <row r="128" spans="1:12" ht="16.7" customHeight="1">
      <c r="A128" s="110"/>
      <c r="D128" s="173"/>
      <c r="E128" s="1"/>
      <c r="F128" s="224"/>
      <c r="G128" s="30"/>
      <c r="H128" s="125"/>
      <c r="I128" s="30"/>
      <c r="J128" s="224"/>
      <c r="K128" s="126"/>
      <c r="L128" s="125"/>
    </row>
    <row r="129" spans="1:12" ht="16.7" customHeight="1">
      <c r="A129" s="99" t="s">
        <v>54</v>
      </c>
      <c r="D129" s="173"/>
      <c r="E129" s="173"/>
      <c r="F129" s="225">
        <f>SUM(F126:F128)</f>
        <v>3548997867</v>
      </c>
      <c r="G129" s="32"/>
      <c r="H129" s="127">
        <f>SUM(H126:H128)</f>
        <v>3581080014</v>
      </c>
      <c r="I129" s="32"/>
      <c r="J129" s="225">
        <f>SUM(J126:J128)</f>
        <v>3484510943</v>
      </c>
      <c r="K129" s="128"/>
      <c r="L129" s="127">
        <f>SUM(L126:L128)</f>
        <v>3506912322</v>
      </c>
    </row>
    <row r="130" spans="1:12" ht="16.7" customHeight="1">
      <c r="A130" s="99"/>
      <c r="D130" s="173"/>
      <c r="E130" s="173"/>
      <c r="F130" s="226"/>
      <c r="G130" s="32"/>
      <c r="H130" s="129"/>
      <c r="I130" s="32"/>
      <c r="J130" s="226"/>
      <c r="K130" s="128"/>
      <c r="L130" s="129"/>
    </row>
    <row r="131" spans="1:12" ht="16.7" customHeight="1" thickBot="1">
      <c r="A131" s="99" t="s">
        <v>55</v>
      </c>
      <c r="D131" s="173"/>
      <c r="E131" s="173"/>
      <c r="F131" s="227">
        <f>SUM(F75,F129)</f>
        <v>4588566990</v>
      </c>
      <c r="G131" s="30"/>
      <c r="H131" s="130">
        <f>SUM(H75,H129)</f>
        <v>4848780727</v>
      </c>
      <c r="I131" s="30"/>
      <c r="J131" s="227">
        <f>SUM(J75,J129)</f>
        <v>4491496807</v>
      </c>
      <c r="K131" s="131"/>
      <c r="L131" s="130">
        <f>SUM(L75,L129)</f>
        <v>4747091905</v>
      </c>
    </row>
    <row r="132" spans="1:12" ht="16.7" customHeight="1" thickTop="1">
      <c r="A132" s="99"/>
      <c r="D132" s="173"/>
      <c r="E132" s="173"/>
      <c r="F132" s="132"/>
      <c r="G132" s="216"/>
      <c r="H132" s="215"/>
      <c r="I132" s="217"/>
      <c r="J132" s="215"/>
      <c r="K132" s="217"/>
      <c r="L132" s="215"/>
    </row>
    <row r="133" spans="1:12" ht="16.7" customHeight="1">
      <c r="A133" s="99"/>
      <c r="C133" s="1"/>
      <c r="D133" s="31"/>
      <c r="E133" s="173"/>
      <c r="F133" s="132"/>
      <c r="G133" s="30"/>
      <c r="H133" s="132"/>
      <c r="I133" s="131"/>
      <c r="J133" s="132"/>
      <c r="K133" s="131"/>
      <c r="L133" s="132"/>
    </row>
    <row r="134" spans="1:12" ht="16.7" customHeight="1">
      <c r="A134" s="99"/>
      <c r="C134" s="1"/>
      <c r="E134" s="173"/>
      <c r="F134" s="132"/>
      <c r="G134" s="30"/>
      <c r="H134" s="132"/>
      <c r="I134" s="131"/>
      <c r="J134" s="132"/>
      <c r="K134" s="131"/>
      <c r="L134" s="132"/>
    </row>
    <row r="135" spans="1:12" ht="16.7" customHeight="1">
      <c r="A135" s="99"/>
      <c r="D135" s="173"/>
      <c r="E135" s="173"/>
      <c r="F135" s="132"/>
      <c r="G135" s="30"/>
      <c r="H135" s="132"/>
      <c r="I135" s="131"/>
      <c r="J135" s="132"/>
      <c r="K135" s="131"/>
      <c r="L135" s="132"/>
    </row>
    <row r="136" spans="1:12" ht="16.7" customHeight="1">
      <c r="A136" s="99"/>
      <c r="D136" s="173"/>
      <c r="E136" s="173"/>
      <c r="F136" s="132"/>
      <c r="G136" s="30"/>
      <c r="H136" s="132"/>
      <c r="I136" s="131"/>
      <c r="J136" s="132"/>
      <c r="K136" s="131"/>
      <c r="L136" s="132"/>
    </row>
    <row r="137" spans="1:12" ht="16.7" customHeight="1">
      <c r="A137" s="99"/>
      <c r="D137" s="173"/>
      <c r="E137" s="173"/>
      <c r="F137" s="132"/>
      <c r="G137" s="30"/>
      <c r="H137" s="132"/>
      <c r="I137" s="131"/>
      <c r="J137" s="132"/>
      <c r="K137" s="131"/>
      <c r="L137" s="132"/>
    </row>
    <row r="138" spans="1:12" ht="16.7" customHeight="1">
      <c r="A138" s="99"/>
      <c r="D138" s="173"/>
      <c r="E138" s="173"/>
      <c r="F138" s="132"/>
      <c r="G138" s="30"/>
      <c r="H138" s="132"/>
      <c r="I138" s="131"/>
      <c r="J138" s="132"/>
      <c r="K138" s="131"/>
      <c r="L138" s="132"/>
    </row>
    <row r="139" spans="1:12" ht="16.7" customHeight="1">
      <c r="A139" s="99"/>
      <c r="D139" s="173"/>
      <c r="E139" s="173"/>
      <c r="F139" s="132"/>
      <c r="G139" s="30"/>
      <c r="H139" s="132"/>
      <c r="I139" s="131"/>
      <c r="J139" s="132"/>
      <c r="K139" s="131"/>
      <c r="L139" s="132"/>
    </row>
    <row r="140" spans="1:12" ht="16.7" customHeight="1">
      <c r="A140" s="99"/>
      <c r="D140" s="173"/>
      <c r="E140" s="173"/>
      <c r="F140" s="132"/>
      <c r="G140" s="30"/>
      <c r="H140" s="132"/>
      <c r="I140" s="131"/>
      <c r="J140" s="132"/>
      <c r="K140" s="131"/>
      <c r="L140" s="132"/>
    </row>
    <row r="141" spans="1:12" ht="16.7" customHeight="1">
      <c r="A141" s="99"/>
      <c r="D141" s="173"/>
      <c r="E141" s="173"/>
      <c r="F141" s="132"/>
      <c r="G141" s="30"/>
      <c r="H141" s="132"/>
      <c r="I141" s="131"/>
      <c r="J141" s="132"/>
      <c r="K141" s="131"/>
      <c r="L141" s="132"/>
    </row>
    <row r="142" spans="1:12" ht="4.5" customHeight="1">
      <c r="A142" s="99"/>
      <c r="D142" s="173"/>
      <c r="E142" s="173"/>
      <c r="F142" s="132"/>
      <c r="G142" s="30"/>
      <c r="H142" s="132"/>
      <c r="I142" s="131"/>
      <c r="J142" s="132"/>
      <c r="K142" s="131"/>
      <c r="L142" s="132"/>
    </row>
    <row r="143" spans="1:12" ht="21.95" customHeight="1">
      <c r="A143" s="229" t="s">
        <v>27</v>
      </c>
      <c r="B143" s="229"/>
      <c r="C143" s="229"/>
      <c r="D143" s="229"/>
      <c r="E143" s="229"/>
      <c r="F143" s="229"/>
      <c r="G143" s="229"/>
      <c r="H143" s="230"/>
      <c r="I143" s="229"/>
      <c r="J143" s="229"/>
      <c r="K143" s="229"/>
      <c r="L143" s="230"/>
    </row>
  </sheetData>
  <mergeCells count="5">
    <mergeCell ref="F44:L44"/>
    <mergeCell ref="A47:L47"/>
    <mergeCell ref="A95:L95"/>
    <mergeCell ref="A143:L143"/>
    <mergeCell ref="A44:E4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CC"/>
  </sheetPr>
  <dimension ref="A1:L101"/>
  <sheetViews>
    <sheetView zoomScaleNormal="100" zoomScaleSheetLayoutView="100" workbookViewId="0"/>
  </sheetViews>
  <sheetFormatPr defaultRowHeight="15" customHeight="1"/>
  <cols>
    <col min="1" max="2" width="1.7109375" style="35" customWidth="1"/>
    <col min="3" max="3" width="25.7109375" style="35" customWidth="1"/>
    <col min="4" max="4" width="6.140625" style="35" customWidth="1"/>
    <col min="5" max="5" width="0.85546875" style="35" customWidth="1"/>
    <col min="6" max="6" width="12.7109375" style="133" customWidth="1"/>
    <col min="7" max="7" width="0.85546875" style="35" customWidth="1"/>
    <col min="8" max="8" width="12.7109375" style="133" customWidth="1"/>
    <col min="9" max="9" width="0.85546875" style="35" customWidth="1"/>
    <col min="10" max="10" width="12.7109375" style="133" customWidth="1"/>
    <col min="11" max="11" width="0.85546875" style="35" customWidth="1"/>
    <col min="12" max="12" width="12.7109375" style="133" customWidth="1"/>
    <col min="13" max="81" width="9.140625" style="35"/>
    <col min="82" max="83" width="1.7109375" style="35" customWidth="1"/>
    <col min="84" max="84" width="28.85546875" style="35" customWidth="1"/>
    <col min="85" max="85" width="6.28515625" style="35" customWidth="1"/>
    <col min="86" max="86" width="0.85546875" style="35" customWidth="1"/>
    <col min="87" max="87" width="12.7109375" style="35" customWidth="1"/>
    <col min="88" max="88" width="0.85546875" style="35" customWidth="1"/>
    <col min="89" max="89" width="12.7109375" style="35" customWidth="1"/>
    <col min="90" max="90" width="0.85546875" style="35" customWidth="1"/>
    <col min="91" max="91" width="12.7109375" style="35" customWidth="1"/>
    <col min="92" max="92" width="0.85546875" style="35" customWidth="1"/>
    <col min="93" max="93" width="12.7109375" style="35" customWidth="1"/>
    <col min="94" max="337" width="9.140625" style="35"/>
    <col min="338" max="339" width="1.7109375" style="35" customWidth="1"/>
    <col min="340" max="340" width="28.85546875" style="35" customWidth="1"/>
    <col min="341" max="341" width="6.28515625" style="35" customWidth="1"/>
    <col min="342" max="342" width="0.85546875" style="35" customWidth="1"/>
    <col min="343" max="343" width="12.7109375" style="35" customWidth="1"/>
    <col min="344" max="344" width="0.85546875" style="35" customWidth="1"/>
    <col min="345" max="345" width="12.7109375" style="35" customWidth="1"/>
    <col min="346" max="346" width="0.85546875" style="35" customWidth="1"/>
    <col min="347" max="347" width="12.7109375" style="35" customWidth="1"/>
    <col min="348" max="348" width="0.85546875" style="35" customWidth="1"/>
    <col min="349" max="349" width="12.7109375" style="35" customWidth="1"/>
    <col min="350" max="593" width="9.140625" style="35"/>
    <col min="594" max="595" width="1.7109375" style="35" customWidth="1"/>
    <col min="596" max="596" width="28.85546875" style="35" customWidth="1"/>
    <col min="597" max="597" width="6.28515625" style="35" customWidth="1"/>
    <col min="598" max="598" width="0.85546875" style="35" customWidth="1"/>
    <col min="599" max="599" width="12.7109375" style="35" customWidth="1"/>
    <col min="600" max="600" width="0.85546875" style="35" customWidth="1"/>
    <col min="601" max="601" width="12.7109375" style="35" customWidth="1"/>
    <col min="602" max="602" width="0.85546875" style="35" customWidth="1"/>
    <col min="603" max="603" width="12.7109375" style="35" customWidth="1"/>
    <col min="604" max="604" width="0.85546875" style="35" customWidth="1"/>
    <col min="605" max="605" width="12.7109375" style="35" customWidth="1"/>
    <col min="606" max="849" width="9.140625" style="35"/>
    <col min="850" max="851" width="1.7109375" style="35" customWidth="1"/>
    <col min="852" max="852" width="28.85546875" style="35" customWidth="1"/>
    <col min="853" max="853" width="6.28515625" style="35" customWidth="1"/>
    <col min="854" max="854" width="0.85546875" style="35" customWidth="1"/>
    <col min="855" max="855" width="12.7109375" style="35" customWidth="1"/>
    <col min="856" max="856" width="0.85546875" style="35" customWidth="1"/>
    <col min="857" max="857" width="12.7109375" style="35" customWidth="1"/>
    <col min="858" max="858" width="0.85546875" style="35" customWidth="1"/>
    <col min="859" max="859" width="12.7109375" style="35" customWidth="1"/>
    <col min="860" max="860" width="0.85546875" style="35" customWidth="1"/>
    <col min="861" max="861" width="12.7109375" style="35" customWidth="1"/>
    <col min="862" max="1105" width="9.140625" style="35"/>
    <col min="1106" max="1107" width="1.7109375" style="35" customWidth="1"/>
    <col min="1108" max="1108" width="28.85546875" style="35" customWidth="1"/>
    <col min="1109" max="1109" width="6.28515625" style="35" customWidth="1"/>
    <col min="1110" max="1110" width="0.85546875" style="35" customWidth="1"/>
    <col min="1111" max="1111" width="12.7109375" style="35" customWidth="1"/>
    <col min="1112" max="1112" width="0.85546875" style="35" customWidth="1"/>
    <col min="1113" max="1113" width="12.7109375" style="35" customWidth="1"/>
    <col min="1114" max="1114" width="0.85546875" style="35" customWidth="1"/>
    <col min="1115" max="1115" width="12.7109375" style="35" customWidth="1"/>
    <col min="1116" max="1116" width="0.85546875" style="35" customWidth="1"/>
    <col min="1117" max="1117" width="12.7109375" style="35" customWidth="1"/>
    <col min="1118" max="1361" width="9.140625" style="35"/>
    <col min="1362" max="1363" width="1.7109375" style="35" customWidth="1"/>
    <col min="1364" max="1364" width="28.85546875" style="35" customWidth="1"/>
    <col min="1365" max="1365" width="6.28515625" style="35" customWidth="1"/>
    <col min="1366" max="1366" width="0.85546875" style="35" customWidth="1"/>
    <col min="1367" max="1367" width="12.7109375" style="35" customWidth="1"/>
    <col min="1368" max="1368" width="0.85546875" style="35" customWidth="1"/>
    <col min="1369" max="1369" width="12.7109375" style="35" customWidth="1"/>
    <col min="1370" max="1370" width="0.85546875" style="35" customWidth="1"/>
    <col min="1371" max="1371" width="12.7109375" style="35" customWidth="1"/>
    <col min="1372" max="1372" width="0.85546875" style="35" customWidth="1"/>
    <col min="1373" max="1373" width="12.7109375" style="35" customWidth="1"/>
    <col min="1374" max="1617" width="9.140625" style="35"/>
    <col min="1618" max="1619" width="1.7109375" style="35" customWidth="1"/>
    <col min="1620" max="1620" width="28.85546875" style="35" customWidth="1"/>
    <col min="1621" max="1621" width="6.28515625" style="35" customWidth="1"/>
    <col min="1622" max="1622" width="0.85546875" style="35" customWidth="1"/>
    <col min="1623" max="1623" width="12.7109375" style="35" customWidth="1"/>
    <col min="1624" max="1624" width="0.85546875" style="35" customWidth="1"/>
    <col min="1625" max="1625" width="12.7109375" style="35" customWidth="1"/>
    <col min="1626" max="1626" width="0.85546875" style="35" customWidth="1"/>
    <col min="1627" max="1627" width="12.7109375" style="35" customWidth="1"/>
    <col min="1628" max="1628" width="0.85546875" style="35" customWidth="1"/>
    <col min="1629" max="1629" width="12.7109375" style="35" customWidth="1"/>
    <col min="1630" max="1873" width="9.140625" style="35"/>
    <col min="1874" max="1875" width="1.7109375" style="35" customWidth="1"/>
    <col min="1876" max="1876" width="28.85546875" style="35" customWidth="1"/>
    <col min="1877" max="1877" width="6.28515625" style="35" customWidth="1"/>
    <col min="1878" max="1878" width="0.85546875" style="35" customWidth="1"/>
    <col min="1879" max="1879" width="12.7109375" style="35" customWidth="1"/>
    <col min="1880" max="1880" width="0.85546875" style="35" customWidth="1"/>
    <col min="1881" max="1881" width="12.7109375" style="35" customWidth="1"/>
    <col min="1882" max="1882" width="0.85546875" style="35" customWidth="1"/>
    <col min="1883" max="1883" width="12.7109375" style="35" customWidth="1"/>
    <col min="1884" max="1884" width="0.85546875" style="35" customWidth="1"/>
    <col min="1885" max="1885" width="12.7109375" style="35" customWidth="1"/>
    <col min="1886" max="2129" width="9.140625" style="35"/>
    <col min="2130" max="2131" width="1.7109375" style="35" customWidth="1"/>
    <col min="2132" max="2132" width="28.85546875" style="35" customWidth="1"/>
    <col min="2133" max="2133" width="6.28515625" style="35" customWidth="1"/>
    <col min="2134" max="2134" width="0.85546875" style="35" customWidth="1"/>
    <col min="2135" max="2135" width="12.7109375" style="35" customWidth="1"/>
    <col min="2136" max="2136" width="0.85546875" style="35" customWidth="1"/>
    <col min="2137" max="2137" width="12.7109375" style="35" customWidth="1"/>
    <col min="2138" max="2138" width="0.85546875" style="35" customWidth="1"/>
    <col min="2139" max="2139" width="12.7109375" style="35" customWidth="1"/>
    <col min="2140" max="2140" width="0.85546875" style="35" customWidth="1"/>
    <col min="2141" max="2141" width="12.7109375" style="35" customWidth="1"/>
    <col min="2142" max="2385" width="9.140625" style="35"/>
    <col min="2386" max="2387" width="1.7109375" style="35" customWidth="1"/>
    <col min="2388" max="2388" width="28.85546875" style="35" customWidth="1"/>
    <col min="2389" max="2389" width="6.28515625" style="35" customWidth="1"/>
    <col min="2390" max="2390" width="0.85546875" style="35" customWidth="1"/>
    <col min="2391" max="2391" width="12.7109375" style="35" customWidth="1"/>
    <col min="2392" max="2392" width="0.85546875" style="35" customWidth="1"/>
    <col min="2393" max="2393" width="12.7109375" style="35" customWidth="1"/>
    <col min="2394" max="2394" width="0.85546875" style="35" customWidth="1"/>
    <col min="2395" max="2395" width="12.7109375" style="35" customWidth="1"/>
    <col min="2396" max="2396" width="0.85546875" style="35" customWidth="1"/>
    <col min="2397" max="2397" width="12.7109375" style="35" customWidth="1"/>
    <col min="2398" max="2641" width="9.140625" style="35"/>
    <col min="2642" max="2643" width="1.7109375" style="35" customWidth="1"/>
    <col min="2644" max="2644" width="28.85546875" style="35" customWidth="1"/>
    <col min="2645" max="2645" width="6.28515625" style="35" customWidth="1"/>
    <col min="2646" max="2646" width="0.85546875" style="35" customWidth="1"/>
    <col min="2647" max="2647" width="12.7109375" style="35" customWidth="1"/>
    <col min="2648" max="2648" width="0.85546875" style="35" customWidth="1"/>
    <col min="2649" max="2649" width="12.7109375" style="35" customWidth="1"/>
    <col min="2650" max="2650" width="0.85546875" style="35" customWidth="1"/>
    <col min="2651" max="2651" width="12.7109375" style="35" customWidth="1"/>
    <col min="2652" max="2652" width="0.85546875" style="35" customWidth="1"/>
    <col min="2653" max="2653" width="12.7109375" style="35" customWidth="1"/>
    <col min="2654" max="2897" width="9.140625" style="35"/>
    <col min="2898" max="2899" width="1.7109375" style="35" customWidth="1"/>
    <col min="2900" max="2900" width="28.85546875" style="35" customWidth="1"/>
    <col min="2901" max="2901" width="6.28515625" style="35" customWidth="1"/>
    <col min="2902" max="2902" width="0.85546875" style="35" customWidth="1"/>
    <col min="2903" max="2903" width="12.7109375" style="35" customWidth="1"/>
    <col min="2904" max="2904" width="0.85546875" style="35" customWidth="1"/>
    <col min="2905" max="2905" width="12.7109375" style="35" customWidth="1"/>
    <col min="2906" max="2906" width="0.85546875" style="35" customWidth="1"/>
    <col min="2907" max="2907" width="12.7109375" style="35" customWidth="1"/>
    <col min="2908" max="2908" width="0.85546875" style="35" customWidth="1"/>
    <col min="2909" max="2909" width="12.7109375" style="35" customWidth="1"/>
    <col min="2910" max="3153" width="9.140625" style="35"/>
    <col min="3154" max="3155" width="1.7109375" style="35" customWidth="1"/>
    <col min="3156" max="3156" width="28.85546875" style="35" customWidth="1"/>
    <col min="3157" max="3157" width="6.28515625" style="35" customWidth="1"/>
    <col min="3158" max="3158" width="0.85546875" style="35" customWidth="1"/>
    <col min="3159" max="3159" width="12.7109375" style="35" customWidth="1"/>
    <col min="3160" max="3160" width="0.85546875" style="35" customWidth="1"/>
    <col min="3161" max="3161" width="12.7109375" style="35" customWidth="1"/>
    <col min="3162" max="3162" width="0.85546875" style="35" customWidth="1"/>
    <col min="3163" max="3163" width="12.7109375" style="35" customWidth="1"/>
    <col min="3164" max="3164" width="0.85546875" style="35" customWidth="1"/>
    <col min="3165" max="3165" width="12.7109375" style="35" customWidth="1"/>
    <col min="3166" max="3409" width="9.140625" style="35"/>
    <col min="3410" max="3411" width="1.7109375" style="35" customWidth="1"/>
    <col min="3412" max="3412" width="28.85546875" style="35" customWidth="1"/>
    <col min="3413" max="3413" width="6.28515625" style="35" customWidth="1"/>
    <col min="3414" max="3414" width="0.85546875" style="35" customWidth="1"/>
    <col min="3415" max="3415" width="12.7109375" style="35" customWidth="1"/>
    <col min="3416" max="3416" width="0.85546875" style="35" customWidth="1"/>
    <col min="3417" max="3417" width="12.7109375" style="35" customWidth="1"/>
    <col min="3418" max="3418" width="0.85546875" style="35" customWidth="1"/>
    <col min="3419" max="3419" width="12.7109375" style="35" customWidth="1"/>
    <col min="3420" max="3420" width="0.85546875" style="35" customWidth="1"/>
    <col min="3421" max="3421" width="12.7109375" style="35" customWidth="1"/>
    <col min="3422" max="3665" width="9.140625" style="35"/>
    <col min="3666" max="3667" width="1.7109375" style="35" customWidth="1"/>
    <col min="3668" max="3668" width="28.85546875" style="35" customWidth="1"/>
    <col min="3669" max="3669" width="6.28515625" style="35" customWidth="1"/>
    <col min="3670" max="3670" width="0.85546875" style="35" customWidth="1"/>
    <col min="3671" max="3671" width="12.7109375" style="35" customWidth="1"/>
    <col min="3672" max="3672" width="0.85546875" style="35" customWidth="1"/>
    <col min="3673" max="3673" width="12.7109375" style="35" customWidth="1"/>
    <col min="3674" max="3674" width="0.85546875" style="35" customWidth="1"/>
    <col min="3675" max="3675" width="12.7109375" style="35" customWidth="1"/>
    <col min="3676" max="3676" width="0.85546875" style="35" customWidth="1"/>
    <col min="3677" max="3677" width="12.7109375" style="35" customWidth="1"/>
    <col min="3678" max="3921" width="9.140625" style="35"/>
    <col min="3922" max="3923" width="1.7109375" style="35" customWidth="1"/>
    <col min="3924" max="3924" width="28.85546875" style="35" customWidth="1"/>
    <col min="3925" max="3925" width="6.28515625" style="35" customWidth="1"/>
    <col min="3926" max="3926" width="0.85546875" style="35" customWidth="1"/>
    <col min="3927" max="3927" width="12.7109375" style="35" customWidth="1"/>
    <col min="3928" max="3928" width="0.85546875" style="35" customWidth="1"/>
    <col min="3929" max="3929" width="12.7109375" style="35" customWidth="1"/>
    <col min="3930" max="3930" width="0.85546875" style="35" customWidth="1"/>
    <col min="3931" max="3931" width="12.7109375" style="35" customWidth="1"/>
    <col min="3932" max="3932" width="0.85546875" style="35" customWidth="1"/>
    <col min="3933" max="3933" width="12.7109375" style="35" customWidth="1"/>
    <col min="3934" max="4177" width="9.140625" style="35"/>
    <col min="4178" max="4179" width="1.7109375" style="35" customWidth="1"/>
    <col min="4180" max="4180" width="28.85546875" style="35" customWidth="1"/>
    <col min="4181" max="4181" width="6.28515625" style="35" customWidth="1"/>
    <col min="4182" max="4182" width="0.85546875" style="35" customWidth="1"/>
    <col min="4183" max="4183" width="12.7109375" style="35" customWidth="1"/>
    <col min="4184" max="4184" width="0.85546875" style="35" customWidth="1"/>
    <col min="4185" max="4185" width="12.7109375" style="35" customWidth="1"/>
    <col min="4186" max="4186" width="0.85546875" style="35" customWidth="1"/>
    <col min="4187" max="4187" width="12.7109375" style="35" customWidth="1"/>
    <col min="4188" max="4188" width="0.85546875" style="35" customWidth="1"/>
    <col min="4189" max="4189" width="12.7109375" style="35" customWidth="1"/>
    <col min="4190" max="4433" width="9.140625" style="35"/>
    <col min="4434" max="4435" width="1.7109375" style="35" customWidth="1"/>
    <col min="4436" max="4436" width="28.85546875" style="35" customWidth="1"/>
    <col min="4437" max="4437" width="6.28515625" style="35" customWidth="1"/>
    <col min="4438" max="4438" width="0.85546875" style="35" customWidth="1"/>
    <col min="4439" max="4439" width="12.7109375" style="35" customWidth="1"/>
    <col min="4440" max="4440" width="0.85546875" style="35" customWidth="1"/>
    <col min="4441" max="4441" width="12.7109375" style="35" customWidth="1"/>
    <col min="4442" max="4442" width="0.85546875" style="35" customWidth="1"/>
    <col min="4443" max="4443" width="12.7109375" style="35" customWidth="1"/>
    <col min="4444" max="4444" width="0.85546875" style="35" customWidth="1"/>
    <col min="4445" max="4445" width="12.7109375" style="35" customWidth="1"/>
    <col min="4446" max="4689" width="9.140625" style="35"/>
    <col min="4690" max="4691" width="1.7109375" style="35" customWidth="1"/>
    <col min="4692" max="4692" width="28.85546875" style="35" customWidth="1"/>
    <col min="4693" max="4693" width="6.28515625" style="35" customWidth="1"/>
    <col min="4694" max="4694" width="0.85546875" style="35" customWidth="1"/>
    <col min="4695" max="4695" width="12.7109375" style="35" customWidth="1"/>
    <col min="4696" max="4696" width="0.85546875" style="35" customWidth="1"/>
    <col min="4697" max="4697" width="12.7109375" style="35" customWidth="1"/>
    <col min="4698" max="4698" width="0.85546875" style="35" customWidth="1"/>
    <col min="4699" max="4699" width="12.7109375" style="35" customWidth="1"/>
    <col min="4700" max="4700" width="0.85546875" style="35" customWidth="1"/>
    <col min="4701" max="4701" width="12.7109375" style="35" customWidth="1"/>
    <col min="4702" max="4945" width="9.140625" style="35"/>
    <col min="4946" max="4947" width="1.7109375" style="35" customWidth="1"/>
    <col min="4948" max="4948" width="28.85546875" style="35" customWidth="1"/>
    <col min="4949" max="4949" width="6.28515625" style="35" customWidth="1"/>
    <col min="4950" max="4950" width="0.85546875" style="35" customWidth="1"/>
    <col min="4951" max="4951" width="12.7109375" style="35" customWidth="1"/>
    <col min="4952" max="4952" width="0.85546875" style="35" customWidth="1"/>
    <col min="4953" max="4953" width="12.7109375" style="35" customWidth="1"/>
    <col min="4954" max="4954" width="0.85546875" style="35" customWidth="1"/>
    <col min="4955" max="4955" width="12.7109375" style="35" customWidth="1"/>
    <col min="4956" max="4956" width="0.85546875" style="35" customWidth="1"/>
    <col min="4957" max="4957" width="12.7109375" style="35" customWidth="1"/>
    <col min="4958" max="5201" width="9.140625" style="35"/>
    <col min="5202" max="5203" width="1.7109375" style="35" customWidth="1"/>
    <col min="5204" max="5204" width="28.85546875" style="35" customWidth="1"/>
    <col min="5205" max="5205" width="6.28515625" style="35" customWidth="1"/>
    <col min="5206" max="5206" width="0.85546875" style="35" customWidth="1"/>
    <col min="5207" max="5207" width="12.7109375" style="35" customWidth="1"/>
    <col min="5208" max="5208" width="0.85546875" style="35" customWidth="1"/>
    <col min="5209" max="5209" width="12.7109375" style="35" customWidth="1"/>
    <col min="5210" max="5210" width="0.85546875" style="35" customWidth="1"/>
    <col min="5211" max="5211" width="12.7109375" style="35" customWidth="1"/>
    <col min="5212" max="5212" width="0.85546875" style="35" customWidth="1"/>
    <col min="5213" max="5213" width="12.7109375" style="35" customWidth="1"/>
    <col min="5214" max="5457" width="9.140625" style="35"/>
    <col min="5458" max="5459" width="1.7109375" style="35" customWidth="1"/>
    <col min="5460" max="5460" width="28.85546875" style="35" customWidth="1"/>
    <col min="5461" max="5461" width="6.28515625" style="35" customWidth="1"/>
    <col min="5462" max="5462" width="0.85546875" style="35" customWidth="1"/>
    <col min="5463" max="5463" width="12.7109375" style="35" customWidth="1"/>
    <col min="5464" max="5464" width="0.85546875" style="35" customWidth="1"/>
    <col min="5465" max="5465" width="12.7109375" style="35" customWidth="1"/>
    <col min="5466" max="5466" width="0.85546875" style="35" customWidth="1"/>
    <col min="5467" max="5467" width="12.7109375" style="35" customWidth="1"/>
    <col min="5468" max="5468" width="0.85546875" style="35" customWidth="1"/>
    <col min="5469" max="5469" width="12.7109375" style="35" customWidth="1"/>
    <col min="5470" max="5713" width="9.140625" style="35"/>
    <col min="5714" max="5715" width="1.7109375" style="35" customWidth="1"/>
    <col min="5716" max="5716" width="28.85546875" style="35" customWidth="1"/>
    <col min="5717" max="5717" width="6.28515625" style="35" customWidth="1"/>
    <col min="5718" max="5718" width="0.85546875" style="35" customWidth="1"/>
    <col min="5719" max="5719" width="12.7109375" style="35" customWidth="1"/>
    <col min="5720" max="5720" width="0.85546875" style="35" customWidth="1"/>
    <col min="5721" max="5721" width="12.7109375" style="35" customWidth="1"/>
    <col min="5722" max="5722" width="0.85546875" style="35" customWidth="1"/>
    <col min="5723" max="5723" width="12.7109375" style="35" customWidth="1"/>
    <col min="5724" max="5724" width="0.85546875" style="35" customWidth="1"/>
    <col min="5725" max="5725" width="12.7109375" style="35" customWidth="1"/>
    <col min="5726" max="5969" width="9.140625" style="35"/>
    <col min="5970" max="5971" width="1.7109375" style="35" customWidth="1"/>
    <col min="5972" max="5972" width="28.85546875" style="35" customWidth="1"/>
    <col min="5973" max="5973" width="6.28515625" style="35" customWidth="1"/>
    <col min="5974" max="5974" width="0.85546875" style="35" customWidth="1"/>
    <col min="5975" max="5975" width="12.7109375" style="35" customWidth="1"/>
    <col min="5976" max="5976" width="0.85546875" style="35" customWidth="1"/>
    <col min="5977" max="5977" width="12.7109375" style="35" customWidth="1"/>
    <col min="5978" max="5978" width="0.85546875" style="35" customWidth="1"/>
    <col min="5979" max="5979" width="12.7109375" style="35" customWidth="1"/>
    <col min="5980" max="5980" width="0.85546875" style="35" customWidth="1"/>
    <col min="5981" max="5981" width="12.7109375" style="35" customWidth="1"/>
    <col min="5982" max="6225" width="9.140625" style="35"/>
    <col min="6226" max="6227" width="1.7109375" style="35" customWidth="1"/>
    <col min="6228" max="6228" width="28.85546875" style="35" customWidth="1"/>
    <col min="6229" max="6229" width="6.28515625" style="35" customWidth="1"/>
    <col min="6230" max="6230" width="0.85546875" style="35" customWidth="1"/>
    <col min="6231" max="6231" width="12.7109375" style="35" customWidth="1"/>
    <col min="6232" max="6232" width="0.85546875" style="35" customWidth="1"/>
    <col min="6233" max="6233" width="12.7109375" style="35" customWidth="1"/>
    <col min="6234" max="6234" width="0.85546875" style="35" customWidth="1"/>
    <col min="6235" max="6235" width="12.7109375" style="35" customWidth="1"/>
    <col min="6236" max="6236" width="0.85546875" style="35" customWidth="1"/>
    <col min="6237" max="6237" width="12.7109375" style="35" customWidth="1"/>
    <col min="6238" max="6481" width="9.140625" style="35"/>
    <col min="6482" max="6483" width="1.7109375" style="35" customWidth="1"/>
    <col min="6484" max="6484" width="28.85546875" style="35" customWidth="1"/>
    <col min="6485" max="6485" width="6.28515625" style="35" customWidth="1"/>
    <col min="6486" max="6486" width="0.85546875" style="35" customWidth="1"/>
    <col min="6487" max="6487" width="12.7109375" style="35" customWidth="1"/>
    <col min="6488" max="6488" width="0.85546875" style="35" customWidth="1"/>
    <col min="6489" max="6489" width="12.7109375" style="35" customWidth="1"/>
    <col min="6490" max="6490" width="0.85546875" style="35" customWidth="1"/>
    <col min="6491" max="6491" width="12.7109375" style="35" customWidth="1"/>
    <col min="6492" max="6492" width="0.85546875" style="35" customWidth="1"/>
    <col min="6493" max="6493" width="12.7109375" style="35" customWidth="1"/>
    <col min="6494" max="6737" width="9.140625" style="35"/>
    <col min="6738" max="6739" width="1.7109375" style="35" customWidth="1"/>
    <col min="6740" max="6740" width="28.85546875" style="35" customWidth="1"/>
    <col min="6741" max="6741" width="6.28515625" style="35" customWidth="1"/>
    <col min="6742" max="6742" width="0.85546875" style="35" customWidth="1"/>
    <col min="6743" max="6743" width="12.7109375" style="35" customWidth="1"/>
    <col min="6744" max="6744" width="0.85546875" style="35" customWidth="1"/>
    <col min="6745" max="6745" width="12.7109375" style="35" customWidth="1"/>
    <col min="6746" max="6746" width="0.85546875" style="35" customWidth="1"/>
    <col min="6747" max="6747" width="12.7109375" style="35" customWidth="1"/>
    <col min="6748" max="6748" width="0.85546875" style="35" customWidth="1"/>
    <col min="6749" max="6749" width="12.7109375" style="35" customWidth="1"/>
    <col min="6750" max="6993" width="9.140625" style="35"/>
    <col min="6994" max="6995" width="1.7109375" style="35" customWidth="1"/>
    <col min="6996" max="6996" width="28.85546875" style="35" customWidth="1"/>
    <col min="6997" max="6997" width="6.28515625" style="35" customWidth="1"/>
    <col min="6998" max="6998" width="0.85546875" style="35" customWidth="1"/>
    <col min="6999" max="6999" width="12.7109375" style="35" customWidth="1"/>
    <col min="7000" max="7000" width="0.85546875" style="35" customWidth="1"/>
    <col min="7001" max="7001" width="12.7109375" style="35" customWidth="1"/>
    <col min="7002" max="7002" width="0.85546875" style="35" customWidth="1"/>
    <col min="7003" max="7003" width="12.7109375" style="35" customWidth="1"/>
    <col min="7004" max="7004" width="0.85546875" style="35" customWidth="1"/>
    <col min="7005" max="7005" width="12.7109375" style="35" customWidth="1"/>
    <col min="7006" max="7249" width="9.140625" style="35"/>
    <col min="7250" max="7251" width="1.7109375" style="35" customWidth="1"/>
    <col min="7252" max="7252" width="28.85546875" style="35" customWidth="1"/>
    <col min="7253" max="7253" width="6.28515625" style="35" customWidth="1"/>
    <col min="7254" max="7254" width="0.85546875" style="35" customWidth="1"/>
    <col min="7255" max="7255" width="12.7109375" style="35" customWidth="1"/>
    <col min="7256" max="7256" width="0.85546875" style="35" customWidth="1"/>
    <col min="7257" max="7257" width="12.7109375" style="35" customWidth="1"/>
    <col min="7258" max="7258" width="0.85546875" style="35" customWidth="1"/>
    <col min="7259" max="7259" width="12.7109375" style="35" customWidth="1"/>
    <col min="7260" max="7260" width="0.85546875" style="35" customWidth="1"/>
    <col min="7261" max="7261" width="12.7109375" style="35" customWidth="1"/>
    <col min="7262" max="7505" width="9.140625" style="35"/>
    <col min="7506" max="7507" width="1.7109375" style="35" customWidth="1"/>
    <col min="7508" max="7508" width="28.85546875" style="35" customWidth="1"/>
    <col min="7509" max="7509" width="6.28515625" style="35" customWidth="1"/>
    <col min="7510" max="7510" width="0.85546875" style="35" customWidth="1"/>
    <col min="7511" max="7511" width="12.7109375" style="35" customWidth="1"/>
    <col min="7512" max="7512" width="0.85546875" style="35" customWidth="1"/>
    <col min="7513" max="7513" width="12.7109375" style="35" customWidth="1"/>
    <col min="7514" max="7514" width="0.85546875" style="35" customWidth="1"/>
    <col min="7515" max="7515" width="12.7109375" style="35" customWidth="1"/>
    <col min="7516" max="7516" width="0.85546875" style="35" customWidth="1"/>
    <col min="7517" max="7517" width="12.7109375" style="35" customWidth="1"/>
    <col min="7518" max="7761" width="9.140625" style="35"/>
    <col min="7762" max="7763" width="1.7109375" style="35" customWidth="1"/>
    <col min="7764" max="7764" width="28.85546875" style="35" customWidth="1"/>
    <col min="7765" max="7765" width="6.28515625" style="35" customWidth="1"/>
    <col min="7766" max="7766" width="0.85546875" style="35" customWidth="1"/>
    <col min="7767" max="7767" width="12.7109375" style="35" customWidth="1"/>
    <col min="7768" max="7768" width="0.85546875" style="35" customWidth="1"/>
    <col min="7769" max="7769" width="12.7109375" style="35" customWidth="1"/>
    <col min="7770" max="7770" width="0.85546875" style="35" customWidth="1"/>
    <col min="7771" max="7771" width="12.7109375" style="35" customWidth="1"/>
    <col min="7772" max="7772" width="0.85546875" style="35" customWidth="1"/>
    <col min="7773" max="7773" width="12.7109375" style="35" customWidth="1"/>
    <col min="7774" max="8017" width="9.140625" style="35"/>
    <col min="8018" max="8019" width="1.7109375" style="35" customWidth="1"/>
    <col min="8020" max="8020" width="28.85546875" style="35" customWidth="1"/>
    <col min="8021" max="8021" width="6.28515625" style="35" customWidth="1"/>
    <col min="8022" max="8022" width="0.85546875" style="35" customWidth="1"/>
    <col min="8023" max="8023" width="12.7109375" style="35" customWidth="1"/>
    <col min="8024" max="8024" width="0.85546875" style="35" customWidth="1"/>
    <col min="8025" max="8025" width="12.7109375" style="35" customWidth="1"/>
    <col min="8026" max="8026" width="0.85546875" style="35" customWidth="1"/>
    <col min="8027" max="8027" width="12.7109375" style="35" customWidth="1"/>
    <col min="8028" max="8028" width="0.85546875" style="35" customWidth="1"/>
    <col min="8029" max="8029" width="12.7109375" style="35" customWidth="1"/>
    <col min="8030" max="8273" width="9.140625" style="35"/>
    <col min="8274" max="8275" width="1.7109375" style="35" customWidth="1"/>
    <col min="8276" max="8276" width="28.85546875" style="35" customWidth="1"/>
    <col min="8277" max="8277" width="6.28515625" style="35" customWidth="1"/>
    <col min="8278" max="8278" width="0.85546875" style="35" customWidth="1"/>
    <col min="8279" max="8279" width="12.7109375" style="35" customWidth="1"/>
    <col min="8280" max="8280" width="0.85546875" style="35" customWidth="1"/>
    <col min="8281" max="8281" width="12.7109375" style="35" customWidth="1"/>
    <col min="8282" max="8282" width="0.85546875" style="35" customWidth="1"/>
    <col min="8283" max="8283" width="12.7109375" style="35" customWidth="1"/>
    <col min="8284" max="8284" width="0.85546875" style="35" customWidth="1"/>
    <col min="8285" max="8285" width="12.7109375" style="35" customWidth="1"/>
    <col min="8286" max="8529" width="9.140625" style="35"/>
    <col min="8530" max="8531" width="1.7109375" style="35" customWidth="1"/>
    <col min="8532" max="8532" width="28.85546875" style="35" customWidth="1"/>
    <col min="8533" max="8533" width="6.28515625" style="35" customWidth="1"/>
    <col min="8534" max="8534" width="0.85546875" style="35" customWidth="1"/>
    <col min="8535" max="8535" width="12.7109375" style="35" customWidth="1"/>
    <col min="8536" max="8536" width="0.85546875" style="35" customWidth="1"/>
    <col min="8537" max="8537" width="12.7109375" style="35" customWidth="1"/>
    <col min="8538" max="8538" width="0.85546875" style="35" customWidth="1"/>
    <col min="8539" max="8539" width="12.7109375" style="35" customWidth="1"/>
    <col min="8540" max="8540" width="0.85546875" style="35" customWidth="1"/>
    <col min="8541" max="8541" width="12.7109375" style="35" customWidth="1"/>
    <col min="8542" max="8785" width="9.140625" style="35"/>
    <col min="8786" max="8787" width="1.7109375" style="35" customWidth="1"/>
    <col min="8788" max="8788" width="28.85546875" style="35" customWidth="1"/>
    <col min="8789" max="8789" width="6.28515625" style="35" customWidth="1"/>
    <col min="8790" max="8790" width="0.85546875" style="35" customWidth="1"/>
    <col min="8791" max="8791" width="12.7109375" style="35" customWidth="1"/>
    <col min="8792" max="8792" width="0.85546875" style="35" customWidth="1"/>
    <col min="8793" max="8793" width="12.7109375" style="35" customWidth="1"/>
    <col min="8794" max="8794" width="0.85546875" style="35" customWidth="1"/>
    <col min="8795" max="8795" width="12.7109375" style="35" customWidth="1"/>
    <col min="8796" max="8796" width="0.85546875" style="35" customWidth="1"/>
    <col min="8797" max="8797" width="12.7109375" style="35" customWidth="1"/>
    <col min="8798" max="9041" width="9.140625" style="35"/>
    <col min="9042" max="9043" width="1.7109375" style="35" customWidth="1"/>
    <col min="9044" max="9044" width="28.85546875" style="35" customWidth="1"/>
    <col min="9045" max="9045" width="6.28515625" style="35" customWidth="1"/>
    <col min="9046" max="9046" width="0.85546875" style="35" customWidth="1"/>
    <col min="9047" max="9047" width="12.7109375" style="35" customWidth="1"/>
    <col min="9048" max="9048" width="0.85546875" style="35" customWidth="1"/>
    <col min="9049" max="9049" width="12.7109375" style="35" customWidth="1"/>
    <col min="9050" max="9050" width="0.85546875" style="35" customWidth="1"/>
    <col min="9051" max="9051" width="12.7109375" style="35" customWidth="1"/>
    <col min="9052" max="9052" width="0.85546875" style="35" customWidth="1"/>
    <col min="9053" max="9053" width="12.7109375" style="35" customWidth="1"/>
    <col min="9054" max="9297" width="9.140625" style="35"/>
    <col min="9298" max="9299" width="1.7109375" style="35" customWidth="1"/>
    <col min="9300" max="9300" width="28.85546875" style="35" customWidth="1"/>
    <col min="9301" max="9301" width="6.28515625" style="35" customWidth="1"/>
    <col min="9302" max="9302" width="0.85546875" style="35" customWidth="1"/>
    <col min="9303" max="9303" width="12.7109375" style="35" customWidth="1"/>
    <col min="9304" max="9304" width="0.85546875" style="35" customWidth="1"/>
    <col min="9305" max="9305" width="12.7109375" style="35" customWidth="1"/>
    <col min="9306" max="9306" width="0.85546875" style="35" customWidth="1"/>
    <col min="9307" max="9307" width="12.7109375" style="35" customWidth="1"/>
    <col min="9308" max="9308" width="0.85546875" style="35" customWidth="1"/>
    <col min="9309" max="9309" width="12.7109375" style="35" customWidth="1"/>
    <col min="9310" max="9553" width="9.140625" style="35"/>
    <col min="9554" max="9555" width="1.7109375" style="35" customWidth="1"/>
    <col min="9556" max="9556" width="28.85546875" style="35" customWidth="1"/>
    <col min="9557" max="9557" width="6.28515625" style="35" customWidth="1"/>
    <col min="9558" max="9558" width="0.85546875" style="35" customWidth="1"/>
    <col min="9559" max="9559" width="12.7109375" style="35" customWidth="1"/>
    <col min="9560" max="9560" width="0.85546875" style="35" customWidth="1"/>
    <col min="9561" max="9561" width="12.7109375" style="35" customWidth="1"/>
    <col min="9562" max="9562" width="0.85546875" style="35" customWidth="1"/>
    <col min="9563" max="9563" width="12.7109375" style="35" customWidth="1"/>
    <col min="9564" max="9564" width="0.85546875" style="35" customWidth="1"/>
    <col min="9565" max="9565" width="12.7109375" style="35" customWidth="1"/>
    <col min="9566" max="9809" width="9.140625" style="35"/>
    <col min="9810" max="9811" width="1.7109375" style="35" customWidth="1"/>
    <col min="9812" max="9812" width="28.85546875" style="35" customWidth="1"/>
    <col min="9813" max="9813" width="6.28515625" style="35" customWidth="1"/>
    <col min="9814" max="9814" width="0.85546875" style="35" customWidth="1"/>
    <col min="9815" max="9815" width="12.7109375" style="35" customWidth="1"/>
    <col min="9816" max="9816" width="0.85546875" style="35" customWidth="1"/>
    <col min="9817" max="9817" width="12.7109375" style="35" customWidth="1"/>
    <col min="9818" max="9818" width="0.85546875" style="35" customWidth="1"/>
    <col min="9819" max="9819" width="12.7109375" style="35" customWidth="1"/>
    <col min="9820" max="9820" width="0.85546875" style="35" customWidth="1"/>
    <col min="9821" max="9821" width="12.7109375" style="35" customWidth="1"/>
    <col min="9822" max="10065" width="9.140625" style="35"/>
    <col min="10066" max="10067" width="1.7109375" style="35" customWidth="1"/>
    <col min="10068" max="10068" width="28.85546875" style="35" customWidth="1"/>
    <col min="10069" max="10069" width="6.28515625" style="35" customWidth="1"/>
    <col min="10070" max="10070" width="0.85546875" style="35" customWidth="1"/>
    <col min="10071" max="10071" width="12.7109375" style="35" customWidth="1"/>
    <col min="10072" max="10072" width="0.85546875" style="35" customWidth="1"/>
    <col min="10073" max="10073" width="12.7109375" style="35" customWidth="1"/>
    <col min="10074" max="10074" width="0.85546875" style="35" customWidth="1"/>
    <col min="10075" max="10075" width="12.7109375" style="35" customWidth="1"/>
    <col min="10076" max="10076" width="0.85546875" style="35" customWidth="1"/>
    <col min="10077" max="10077" width="12.7109375" style="35" customWidth="1"/>
    <col min="10078" max="10321" width="9.140625" style="35"/>
    <col min="10322" max="10323" width="1.7109375" style="35" customWidth="1"/>
    <col min="10324" max="10324" width="28.85546875" style="35" customWidth="1"/>
    <col min="10325" max="10325" width="6.28515625" style="35" customWidth="1"/>
    <col min="10326" max="10326" width="0.85546875" style="35" customWidth="1"/>
    <col min="10327" max="10327" width="12.7109375" style="35" customWidth="1"/>
    <col min="10328" max="10328" width="0.85546875" style="35" customWidth="1"/>
    <col min="10329" max="10329" width="12.7109375" style="35" customWidth="1"/>
    <col min="10330" max="10330" width="0.85546875" style="35" customWidth="1"/>
    <col min="10331" max="10331" width="12.7109375" style="35" customWidth="1"/>
    <col min="10332" max="10332" width="0.85546875" style="35" customWidth="1"/>
    <col min="10333" max="10333" width="12.7109375" style="35" customWidth="1"/>
    <col min="10334" max="10577" width="9.140625" style="35"/>
    <col min="10578" max="10579" width="1.7109375" style="35" customWidth="1"/>
    <col min="10580" max="10580" width="28.85546875" style="35" customWidth="1"/>
    <col min="10581" max="10581" width="6.28515625" style="35" customWidth="1"/>
    <col min="10582" max="10582" width="0.85546875" style="35" customWidth="1"/>
    <col min="10583" max="10583" width="12.7109375" style="35" customWidth="1"/>
    <col min="10584" max="10584" width="0.85546875" style="35" customWidth="1"/>
    <col min="10585" max="10585" width="12.7109375" style="35" customWidth="1"/>
    <col min="10586" max="10586" width="0.85546875" style="35" customWidth="1"/>
    <col min="10587" max="10587" width="12.7109375" style="35" customWidth="1"/>
    <col min="10588" max="10588" width="0.85546875" style="35" customWidth="1"/>
    <col min="10589" max="10589" width="12.7109375" style="35" customWidth="1"/>
    <col min="10590" max="10833" width="9.140625" style="35"/>
    <col min="10834" max="10835" width="1.7109375" style="35" customWidth="1"/>
    <col min="10836" max="10836" width="28.85546875" style="35" customWidth="1"/>
    <col min="10837" max="10837" width="6.28515625" style="35" customWidth="1"/>
    <col min="10838" max="10838" width="0.85546875" style="35" customWidth="1"/>
    <col min="10839" max="10839" width="12.7109375" style="35" customWidth="1"/>
    <col min="10840" max="10840" width="0.85546875" style="35" customWidth="1"/>
    <col min="10841" max="10841" width="12.7109375" style="35" customWidth="1"/>
    <col min="10842" max="10842" width="0.85546875" style="35" customWidth="1"/>
    <col min="10843" max="10843" width="12.7109375" style="35" customWidth="1"/>
    <col min="10844" max="10844" width="0.85546875" style="35" customWidth="1"/>
    <col min="10845" max="10845" width="12.7109375" style="35" customWidth="1"/>
    <col min="10846" max="11089" width="9.140625" style="35"/>
    <col min="11090" max="11091" width="1.7109375" style="35" customWidth="1"/>
    <col min="11092" max="11092" width="28.85546875" style="35" customWidth="1"/>
    <col min="11093" max="11093" width="6.28515625" style="35" customWidth="1"/>
    <col min="11094" max="11094" width="0.85546875" style="35" customWidth="1"/>
    <col min="11095" max="11095" width="12.7109375" style="35" customWidth="1"/>
    <col min="11096" max="11096" width="0.85546875" style="35" customWidth="1"/>
    <col min="11097" max="11097" width="12.7109375" style="35" customWidth="1"/>
    <col min="11098" max="11098" width="0.85546875" style="35" customWidth="1"/>
    <col min="11099" max="11099" width="12.7109375" style="35" customWidth="1"/>
    <col min="11100" max="11100" width="0.85546875" style="35" customWidth="1"/>
    <col min="11101" max="11101" width="12.7109375" style="35" customWidth="1"/>
    <col min="11102" max="11345" width="9.140625" style="35"/>
    <col min="11346" max="11347" width="1.7109375" style="35" customWidth="1"/>
    <col min="11348" max="11348" width="28.85546875" style="35" customWidth="1"/>
    <col min="11349" max="11349" width="6.28515625" style="35" customWidth="1"/>
    <col min="11350" max="11350" width="0.85546875" style="35" customWidth="1"/>
    <col min="11351" max="11351" width="12.7109375" style="35" customWidth="1"/>
    <col min="11352" max="11352" width="0.85546875" style="35" customWidth="1"/>
    <col min="11353" max="11353" width="12.7109375" style="35" customWidth="1"/>
    <col min="11354" max="11354" width="0.85546875" style="35" customWidth="1"/>
    <col min="11355" max="11355" width="12.7109375" style="35" customWidth="1"/>
    <col min="11356" max="11356" width="0.85546875" style="35" customWidth="1"/>
    <col min="11357" max="11357" width="12.7109375" style="35" customWidth="1"/>
    <col min="11358" max="11601" width="9.140625" style="35"/>
    <col min="11602" max="11603" width="1.7109375" style="35" customWidth="1"/>
    <col min="11604" max="11604" width="28.85546875" style="35" customWidth="1"/>
    <col min="11605" max="11605" width="6.28515625" style="35" customWidth="1"/>
    <col min="11606" max="11606" width="0.85546875" style="35" customWidth="1"/>
    <col min="11607" max="11607" width="12.7109375" style="35" customWidth="1"/>
    <col min="11608" max="11608" width="0.85546875" style="35" customWidth="1"/>
    <col min="11609" max="11609" width="12.7109375" style="35" customWidth="1"/>
    <col min="11610" max="11610" width="0.85546875" style="35" customWidth="1"/>
    <col min="11611" max="11611" width="12.7109375" style="35" customWidth="1"/>
    <col min="11612" max="11612" width="0.85546875" style="35" customWidth="1"/>
    <col min="11613" max="11613" width="12.7109375" style="35" customWidth="1"/>
    <col min="11614" max="11857" width="9.140625" style="35"/>
    <col min="11858" max="11859" width="1.7109375" style="35" customWidth="1"/>
    <col min="11860" max="11860" width="28.85546875" style="35" customWidth="1"/>
    <col min="11861" max="11861" width="6.28515625" style="35" customWidth="1"/>
    <col min="11862" max="11862" width="0.85546875" style="35" customWidth="1"/>
    <col min="11863" max="11863" width="12.7109375" style="35" customWidth="1"/>
    <col min="11864" max="11864" width="0.85546875" style="35" customWidth="1"/>
    <col min="11865" max="11865" width="12.7109375" style="35" customWidth="1"/>
    <col min="11866" max="11866" width="0.85546875" style="35" customWidth="1"/>
    <col min="11867" max="11867" width="12.7109375" style="35" customWidth="1"/>
    <col min="11868" max="11868" width="0.85546875" style="35" customWidth="1"/>
    <col min="11869" max="11869" width="12.7109375" style="35" customWidth="1"/>
    <col min="11870" max="12113" width="9.140625" style="35"/>
    <col min="12114" max="12115" width="1.7109375" style="35" customWidth="1"/>
    <col min="12116" max="12116" width="28.85546875" style="35" customWidth="1"/>
    <col min="12117" max="12117" width="6.28515625" style="35" customWidth="1"/>
    <col min="12118" max="12118" width="0.85546875" style="35" customWidth="1"/>
    <col min="12119" max="12119" width="12.7109375" style="35" customWidth="1"/>
    <col min="12120" max="12120" width="0.85546875" style="35" customWidth="1"/>
    <col min="12121" max="12121" width="12.7109375" style="35" customWidth="1"/>
    <col min="12122" max="12122" width="0.85546875" style="35" customWidth="1"/>
    <col min="12123" max="12123" width="12.7109375" style="35" customWidth="1"/>
    <col min="12124" max="12124" width="0.85546875" style="35" customWidth="1"/>
    <col min="12125" max="12125" width="12.7109375" style="35" customWidth="1"/>
    <col min="12126" max="12369" width="9.140625" style="35"/>
    <col min="12370" max="12371" width="1.7109375" style="35" customWidth="1"/>
    <col min="12372" max="12372" width="28.85546875" style="35" customWidth="1"/>
    <col min="12373" max="12373" width="6.28515625" style="35" customWidth="1"/>
    <col min="12374" max="12374" width="0.85546875" style="35" customWidth="1"/>
    <col min="12375" max="12375" width="12.7109375" style="35" customWidth="1"/>
    <col min="12376" max="12376" width="0.85546875" style="35" customWidth="1"/>
    <col min="12377" max="12377" width="12.7109375" style="35" customWidth="1"/>
    <col min="12378" max="12378" width="0.85546875" style="35" customWidth="1"/>
    <col min="12379" max="12379" width="12.7109375" style="35" customWidth="1"/>
    <col min="12380" max="12380" width="0.85546875" style="35" customWidth="1"/>
    <col min="12381" max="12381" width="12.7109375" style="35" customWidth="1"/>
    <col min="12382" max="12625" width="9.140625" style="35"/>
    <col min="12626" max="12627" width="1.7109375" style="35" customWidth="1"/>
    <col min="12628" max="12628" width="28.85546875" style="35" customWidth="1"/>
    <col min="12629" max="12629" width="6.28515625" style="35" customWidth="1"/>
    <col min="12630" max="12630" width="0.85546875" style="35" customWidth="1"/>
    <col min="12631" max="12631" width="12.7109375" style="35" customWidth="1"/>
    <col min="12632" max="12632" width="0.85546875" style="35" customWidth="1"/>
    <col min="12633" max="12633" width="12.7109375" style="35" customWidth="1"/>
    <col min="12634" max="12634" width="0.85546875" style="35" customWidth="1"/>
    <col min="12635" max="12635" width="12.7109375" style="35" customWidth="1"/>
    <col min="12636" max="12636" width="0.85546875" style="35" customWidth="1"/>
    <col min="12637" max="12637" width="12.7109375" style="35" customWidth="1"/>
    <col min="12638" max="12881" width="9.140625" style="35"/>
    <col min="12882" max="12883" width="1.7109375" style="35" customWidth="1"/>
    <col min="12884" max="12884" width="28.85546875" style="35" customWidth="1"/>
    <col min="12885" max="12885" width="6.28515625" style="35" customWidth="1"/>
    <col min="12886" max="12886" width="0.85546875" style="35" customWidth="1"/>
    <col min="12887" max="12887" width="12.7109375" style="35" customWidth="1"/>
    <col min="12888" max="12888" width="0.85546875" style="35" customWidth="1"/>
    <col min="12889" max="12889" width="12.7109375" style="35" customWidth="1"/>
    <col min="12890" max="12890" width="0.85546875" style="35" customWidth="1"/>
    <col min="12891" max="12891" width="12.7109375" style="35" customWidth="1"/>
    <col min="12892" max="12892" width="0.85546875" style="35" customWidth="1"/>
    <col min="12893" max="12893" width="12.7109375" style="35" customWidth="1"/>
    <col min="12894" max="13137" width="9.140625" style="35"/>
    <col min="13138" max="13139" width="1.7109375" style="35" customWidth="1"/>
    <col min="13140" max="13140" width="28.85546875" style="35" customWidth="1"/>
    <col min="13141" max="13141" width="6.28515625" style="35" customWidth="1"/>
    <col min="13142" max="13142" width="0.85546875" style="35" customWidth="1"/>
    <col min="13143" max="13143" width="12.7109375" style="35" customWidth="1"/>
    <col min="13144" max="13144" width="0.85546875" style="35" customWidth="1"/>
    <col min="13145" max="13145" width="12.7109375" style="35" customWidth="1"/>
    <col min="13146" max="13146" width="0.85546875" style="35" customWidth="1"/>
    <col min="13147" max="13147" width="12.7109375" style="35" customWidth="1"/>
    <col min="13148" max="13148" width="0.85546875" style="35" customWidth="1"/>
    <col min="13149" max="13149" width="12.7109375" style="35" customWidth="1"/>
    <col min="13150" max="13393" width="9.140625" style="35"/>
    <col min="13394" max="13395" width="1.7109375" style="35" customWidth="1"/>
    <col min="13396" max="13396" width="28.85546875" style="35" customWidth="1"/>
    <col min="13397" max="13397" width="6.28515625" style="35" customWidth="1"/>
    <col min="13398" max="13398" width="0.85546875" style="35" customWidth="1"/>
    <col min="13399" max="13399" width="12.7109375" style="35" customWidth="1"/>
    <col min="13400" max="13400" width="0.85546875" style="35" customWidth="1"/>
    <col min="13401" max="13401" width="12.7109375" style="35" customWidth="1"/>
    <col min="13402" max="13402" width="0.85546875" style="35" customWidth="1"/>
    <col min="13403" max="13403" width="12.7109375" style="35" customWidth="1"/>
    <col min="13404" max="13404" width="0.85546875" style="35" customWidth="1"/>
    <col min="13405" max="13405" width="12.7109375" style="35" customWidth="1"/>
    <col min="13406" max="13649" width="9.140625" style="35"/>
    <col min="13650" max="13651" width="1.7109375" style="35" customWidth="1"/>
    <col min="13652" max="13652" width="28.85546875" style="35" customWidth="1"/>
    <col min="13653" max="13653" width="6.28515625" style="35" customWidth="1"/>
    <col min="13654" max="13654" width="0.85546875" style="35" customWidth="1"/>
    <col min="13655" max="13655" width="12.7109375" style="35" customWidth="1"/>
    <col min="13656" max="13656" width="0.85546875" style="35" customWidth="1"/>
    <col min="13657" max="13657" width="12.7109375" style="35" customWidth="1"/>
    <col min="13658" max="13658" width="0.85546875" style="35" customWidth="1"/>
    <col min="13659" max="13659" width="12.7109375" style="35" customWidth="1"/>
    <col min="13660" max="13660" width="0.85546875" style="35" customWidth="1"/>
    <col min="13661" max="13661" width="12.7109375" style="35" customWidth="1"/>
    <col min="13662" max="13905" width="9.140625" style="35"/>
    <col min="13906" max="13907" width="1.7109375" style="35" customWidth="1"/>
    <col min="13908" max="13908" width="28.85546875" style="35" customWidth="1"/>
    <col min="13909" max="13909" width="6.28515625" style="35" customWidth="1"/>
    <col min="13910" max="13910" width="0.85546875" style="35" customWidth="1"/>
    <col min="13911" max="13911" width="12.7109375" style="35" customWidth="1"/>
    <col min="13912" max="13912" width="0.85546875" style="35" customWidth="1"/>
    <col min="13913" max="13913" width="12.7109375" style="35" customWidth="1"/>
    <col min="13914" max="13914" width="0.85546875" style="35" customWidth="1"/>
    <col min="13915" max="13915" width="12.7109375" style="35" customWidth="1"/>
    <col min="13916" max="13916" width="0.85546875" style="35" customWidth="1"/>
    <col min="13917" max="13917" width="12.7109375" style="35" customWidth="1"/>
    <col min="13918" max="14161" width="9.140625" style="35"/>
    <col min="14162" max="14163" width="1.7109375" style="35" customWidth="1"/>
    <col min="14164" max="14164" width="28.85546875" style="35" customWidth="1"/>
    <col min="14165" max="14165" width="6.28515625" style="35" customWidth="1"/>
    <col min="14166" max="14166" width="0.85546875" style="35" customWidth="1"/>
    <col min="14167" max="14167" width="12.7109375" style="35" customWidth="1"/>
    <col min="14168" max="14168" width="0.85546875" style="35" customWidth="1"/>
    <col min="14169" max="14169" width="12.7109375" style="35" customWidth="1"/>
    <col min="14170" max="14170" width="0.85546875" style="35" customWidth="1"/>
    <col min="14171" max="14171" width="12.7109375" style="35" customWidth="1"/>
    <col min="14172" max="14172" width="0.85546875" style="35" customWidth="1"/>
    <col min="14173" max="14173" width="12.7109375" style="35" customWidth="1"/>
    <col min="14174" max="14417" width="9.140625" style="35"/>
    <col min="14418" max="14419" width="1.7109375" style="35" customWidth="1"/>
    <col min="14420" max="14420" width="28.85546875" style="35" customWidth="1"/>
    <col min="14421" max="14421" width="6.28515625" style="35" customWidth="1"/>
    <col min="14422" max="14422" width="0.85546875" style="35" customWidth="1"/>
    <col min="14423" max="14423" width="12.7109375" style="35" customWidth="1"/>
    <col min="14424" max="14424" width="0.85546875" style="35" customWidth="1"/>
    <col min="14425" max="14425" width="12.7109375" style="35" customWidth="1"/>
    <col min="14426" max="14426" width="0.85546875" style="35" customWidth="1"/>
    <col min="14427" max="14427" width="12.7109375" style="35" customWidth="1"/>
    <col min="14428" max="14428" width="0.85546875" style="35" customWidth="1"/>
    <col min="14429" max="14429" width="12.7109375" style="35" customWidth="1"/>
    <col min="14430" max="14673" width="9.140625" style="35"/>
    <col min="14674" max="14675" width="1.7109375" style="35" customWidth="1"/>
    <col min="14676" max="14676" width="28.85546875" style="35" customWidth="1"/>
    <col min="14677" max="14677" width="6.28515625" style="35" customWidth="1"/>
    <col min="14678" max="14678" width="0.85546875" style="35" customWidth="1"/>
    <col min="14679" max="14679" width="12.7109375" style="35" customWidth="1"/>
    <col min="14680" max="14680" width="0.85546875" style="35" customWidth="1"/>
    <col min="14681" max="14681" width="12.7109375" style="35" customWidth="1"/>
    <col min="14682" max="14682" width="0.85546875" style="35" customWidth="1"/>
    <col min="14683" max="14683" width="12.7109375" style="35" customWidth="1"/>
    <col min="14684" max="14684" width="0.85546875" style="35" customWidth="1"/>
    <col min="14685" max="14685" width="12.7109375" style="35" customWidth="1"/>
    <col min="14686" max="14929" width="9.140625" style="35"/>
    <col min="14930" max="14931" width="1.7109375" style="35" customWidth="1"/>
    <col min="14932" max="14932" width="28.85546875" style="35" customWidth="1"/>
    <col min="14933" max="14933" width="6.28515625" style="35" customWidth="1"/>
    <col min="14934" max="14934" width="0.85546875" style="35" customWidth="1"/>
    <col min="14935" max="14935" width="12.7109375" style="35" customWidth="1"/>
    <col min="14936" max="14936" width="0.85546875" style="35" customWidth="1"/>
    <col min="14937" max="14937" width="12.7109375" style="35" customWidth="1"/>
    <col min="14938" max="14938" width="0.85546875" style="35" customWidth="1"/>
    <col min="14939" max="14939" width="12.7109375" style="35" customWidth="1"/>
    <col min="14940" max="14940" width="0.85546875" style="35" customWidth="1"/>
    <col min="14941" max="14941" width="12.7109375" style="35" customWidth="1"/>
    <col min="14942" max="15185" width="9.140625" style="35"/>
    <col min="15186" max="15187" width="1.7109375" style="35" customWidth="1"/>
    <col min="15188" max="15188" width="28.85546875" style="35" customWidth="1"/>
    <col min="15189" max="15189" width="6.28515625" style="35" customWidth="1"/>
    <col min="15190" max="15190" width="0.85546875" style="35" customWidth="1"/>
    <col min="15191" max="15191" width="12.7109375" style="35" customWidth="1"/>
    <col min="15192" max="15192" width="0.85546875" style="35" customWidth="1"/>
    <col min="15193" max="15193" width="12.7109375" style="35" customWidth="1"/>
    <col min="15194" max="15194" width="0.85546875" style="35" customWidth="1"/>
    <col min="15195" max="15195" width="12.7109375" style="35" customWidth="1"/>
    <col min="15196" max="15196" width="0.85546875" style="35" customWidth="1"/>
    <col min="15197" max="15197" width="12.7109375" style="35" customWidth="1"/>
    <col min="15198" max="15441" width="9.140625" style="35"/>
    <col min="15442" max="15443" width="1.7109375" style="35" customWidth="1"/>
    <col min="15444" max="15444" width="28.85546875" style="35" customWidth="1"/>
    <col min="15445" max="15445" width="6.28515625" style="35" customWidth="1"/>
    <col min="15446" max="15446" width="0.85546875" style="35" customWidth="1"/>
    <col min="15447" max="15447" width="12.7109375" style="35" customWidth="1"/>
    <col min="15448" max="15448" width="0.85546875" style="35" customWidth="1"/>
    <col min="15449" max="15449" width="12.7109375" style="35" customWidth="1"/>
    <col min="15450" max="15450" width="0.85546875" style="35" customWidth="1"/>
    <col min="15451" max="15451" width="12.7109375" style="35" customWidth="1"/>
    <col min="15452" max="15452" width="0.85546875" style="35" customWidth="1"/>
    <col min="15453" max="15453" width="12.7109375" style="35" customWidth="1"/>
    <col min="15454" max="15697" width="9.140625" style="35"/>
    <col min="15698" max="15699" width="1.7109375" style="35" customWidth="1"/>
    <col min="15700" max="15700" width="28.85546875" style="35" customWidth="1"/>
    <col min="15701" max="15701" width="6.28515625" style="35" customWidth="1"/>
    <col min="15702" max="15702" width="0.85546875" style="35" customWidth="1"/>
    <col min="15703" max="15703" width="12.7109375" style="35" customWidth="1"/>
    <col min="15704" max="15704" width="0.85546875" style="35" customWidth="1"/>
    <col min="15705" max="15705" width="12.7109375" style="35" customWidth="1"/>
    <col min="15706" max="15706" width="0.85546875" style="35" customWidth="1"/>
    <col min="15707" max="15707" width="12.7109375" style="35" customWidth="1"/>
    <col min="15708" max="15708" width="0.85546875" style="35" customWidth="1"/>
    <col min="15709" max="15709" width="12.7109375" style="35" customWidth="1"/>
    <col min="15710" max="15953" width="9.140625" style="35"/>
    <col min="15954" max="15955" width="1.7109375" style="35" customWidth="1"/>
    <col min="15956" max="15956" width="28.85546875" style="35" customWidth="1"/>
    <col min="15957" max="15957" width="6.28515625" style="35" customWidth="1"/>
    <col min="15958" max="15958" width="0.85546875" style="35" customWidth="1"/>
    <col min="15959" max="15959" width="12.7109375" style="35" customWidth="1"/>
    <col min="15960" max="15960" width="0.85546875" style="35" customWidth="1"/>
    <col min="15961" max="15961" width="12.7109375" style="35" customWidth="1"/>
    <col min="15962" max="15962" width="0.85546875" style="35" customWidth="1"/>
    <col min="15963" max="15963" width="12.7109375" style="35" customWidth="1"/>
    <col min="15964" max="15964" width="0.85546875" style="35" customWidth="1"/>
    <col min="15965" max="15965" width="12.7109375" style="35" customWidth="1"/>
    <col min="15966" max="16384" width="9.140625" style="35"/>
  </cols>
  <sheetData>
    <row r="1" spans="1:12" s="23" customFormat="1" ht="16.7" customHeight="1">
      <c r="A1" s="164" t="s">
        <v>0</v>
      </c>
      <c r="B1" s="167"/>
      <c r="C1" s="167"/>
      <c r="D1" s="168"/>
      <c r="E1" s="167"/>
      <c r="F1" s="169"/>
      <c r="G1" s="167"/>
      <c r="H1" s="169"/>
      <c r="I1" s="100"/>
      <c r="J1" s="102"/>
      <c r="K1" s="100"/>
      <c r="L1" s="102"/>
    </row>
    <row r="2" spans="1:12" s="23" customFormat="1" ht="16.7" customHeight="1">
      <c r="A2" s="165" t="s">
        <v>56</v>
      </c>
      <c r="B2" s="167"/>
      <c r="C2" s="167"/>
      <c r="D2" s="168"/>
      <c r="E2" s="167"/>
      <c r="F2" s="170"/>
      <c r="G2" s="171"/>
      <c r="H2" s="170"/>
      <c r="I2" s="104"/>
      <c r="J2" s="103"/>
      <c r="K2" s="104"/>
      <c r="L2" s="103"/>
    </row>
    <row r="3" spans="1:12" s="1" customFormat="1" ht="16.7" customHeight="1">
      <c r="A3" s="234" t="s">
        <v>176</v>
      </c>
      <c r="B3" s="234"/>
      <c r="C3" s="234"/>
      <c r="D3" s="234"/>
      <c r="E3" s="234"/>
      <c r="F3" s="234"/>
      <c r="G3" s="234"/>
      <c r="H3" s="234"/>
      <c r="I3" s="105"/>
      <c r="J3" s="107"/>
      <c r="K3" s="105"/>
      <c r="L3" s="107"/>
    </row>
    <row r="4" spans="1:12" s="1" customFormat="1" ht="16.7" customHeight="1">
      <c r="A4" s="94"/>
      <c r="B4" s="94"/>
      <c r="C4" s="94"/>
      <c r="D4" s="94"/>
      <c r="E4" s="94"/>
      <c r="F4" s="94"/>
      <c r="G4" s="94"/>
      <c r="H4" s="94"/>
      <c r="I4" s="104"/>
      <c r="J4" s="103"/>
      <c r="K4" s="104"/>
      <c r="L4" s="103"/>
    </row>
    <row r="5" spans="1:12" s="1" customFormat="1" ht="16.7" customHeight="1">
      <c r="A5" s="94"/>
      <c r="B5" s="94"/>
      <c r="C5" s="94"/>
      <c r="D5" s="94"/>
      <c r="E5" s="94"/>
      <c r="F5" s="94"/>
      <c r="G5" s="94"/>
      <c r="H5" s="94"/>
      <c r="I5" s="104"/>
      <c r="J5" s="103"/>
      <c r="K5" s="104"/>
      <c r="L5" s="103"/>
    </row>
    <row r="6" spans="1:12" s="1" customFormat="1" ht="16.7" customHeight="1">
      <c r="B6" s="2"/>
      <c r="C6" s="2"/>
      <c r="D6" s="173"/>
      <c r="E6" s="2"/>
      <c r="F6" s="3"/>
      <c r="G6" s="4" t="s">
        <v>2</v>
      </c>
      <c r="H6" s="3"/>
      <c r="I6" s="2"/>
      <c r="J6" s="5"/>
      <c r="K6" s="4" t="s">
        <v>3</v>
      </c>
      <c r="L6" s="5"/>
    </row>
    <row r="7" spans="1:12" s="1" customFormat="1" ht="16.7" customHeight="1">
      <c r="B7" s="2"/>
      <c r="C7" s="2"/>
      <c r="D7" s="6"/>
      <c r="E7" s="7"/>
      <c r="F7" s="8"/>
      <c r="G7" s="9" t="s">
        <v>4</v>
      </c>
      <c r="H7" s="8"/>
      <c r="I7" s="10"/>
      <c r="J7" s="11"/>
      <c r="K7" s="9" t="s">
        <v>4</v>
      </c>
      <c r="L7" s="11"/>
    </row>
    <row r="8" spans="1:12" s="1" customFormat="1" ht="16.7" customHeight="1">
      <c r="A8" s="12"/>
      <c r="B8" s="13"/>
      <c r="C8" s="13"/>
      <c r="D8" s="14"/>
      <c r="E8" s="15"/>
      <c r="F8" s="16" t="s">
        <v>175</v>
      </c>
      <c r="G8" s="15"/>
      <c r="H8" s="16" t="s">
        <v>5</v>
      </c>
      <c r="I8" s="15"/>
      <c r="J8" s="16" t="s">
        <v>175</v>
      </c>
      <c r="K8" s="15"/>
      <c r="L8" s="16" t="s">
        <v>5</v>
      </c>
    </row>
    <row r="9" spans="1:12" s="1" customFormat="1" ht="16.7" customHeight="1">
      <c r="A9" s="12"/>
      <c r="B9" s="13"/>
      <c r="C9" s="13"/>
      <c r="D9" s="17" t="s">
        <v>6</v>
      </c>
      <c r="E9" s="15"/>
      <c r="F9" s="18" t="s">
        <v>7</v>
      </c>
      <c r="G9" s="15"/>
      <c r="H9" s="18" t="s">
        <v>7</v>
      </c>
      <c r="I9" s="15"/>
      <c r="J9" s="18" t="s">
        <v>7</v>
      </c>
      <c r="K9" s="15"/>
      <c r="L9" s="18" t="s">
        <v>7</v>
      </c>
    </row>
    <row r="10" spans="1:12" s="1" customFormat="1" ht="16.7" customHeight="1">
      <c r="A10" s="12"/>
      <c r="B10" s="13"/>
      <c r="C10" s="13"/>
      <c r="D10" s="19"/>
      <c r="E10" s="15"/>
      <c r="F10" s="178"/>
      <c r="G10" s="15"/>
      <c r="H10" s="20"/>
      <c r="I10" s="15"/>
      <c r="J10" s="178"/>
      <c r="K10" s="15"/>
      <c r="L10" s="20"/>
    </row>
    <row r="11" spans="1:12" s="1" customFormat="1" ht="16.7" customHeight="1">
      <c r="A11" s="21" t="s">
        <v>57</v>
      </c>
      <c r="D11" s="173"/>
      <c r="F11" s="191"/>
      <c r="G11" s="12"/>
      <c r="H11" s="22"/>
      <c r="I11" s="12"/>
      <c r="J11" s="191"/>
      <c r="K11" s="12"/>
      <c r="L11" s="22"/>
    </row>
    <row r="12" spans="1:12" s="1" customFormat="1" ht="16.7" customHeight="1">
      <c r="A12" s="21"/>
      <c r="D12" s="173"/>
      <c r="F12" s="191"/>
      <c r="G12" s="12"/>
      <c r="H12" s="22"/>
      <c r="I12" s="12"/>
      <c r="J12" s="191"/>
      <c r="K12" s="12"/>
      <c r="L12" s="22"/>
    </row>
    <row r="13" spans="1:12" s="1" customFormat="1" ht="16.7" customHeight="1">
      <c r="A13" s="23" t="s">
        <v>58</v>
      </c>
      <c r="D13" s="24">
        <v>27</v>
      </c>
      <c r="F13" s="180">
        <v>4364108574</v>
      </c>
      <c r="G13" s="26"/>
      <c r="H13" s="25">
        <v>5429642723</v>
      </c>
      <c r="I13" s="26"/>
      <c r="J13" s="180">
        <v>4361683099</v>
      </c>
      <c r="K13" s="26"/>
      <c r="L13" s="25">
        <v>5427098152</v>
      </c>
    </row>
    <row r="14" spans="1:12" s="1" customFormat="1" ht="16.7" customHeight="1">
      <c r="A14" s="23" t="s">
        <v>59</v>
      </c>
      <c r="D14" s="27" t="s">
        <v>198</v>
      </c>
      <c r="F14" s="180">
        <v>22102083</v>
      </c>
      <c r="G14" s="26"/>
      <c r="H14" s="25">
        <v>0</v>
      </c>
      <c r="I14" s="26"/>
      <c r="J14" s="180">
        <v>39101773</v>
      </c>
      <c r="K14" s="26"/>
      <c r="L14" s="25">
        <v>9999774</v>
      </c>
    </row>
    <row r="15" spans="1:12" s="1" customFormat="1" ht="16.7" customHeight="1">
      <c r="A15" s="1" t="s">
        <v>60</v>
      </c>
      <c r="D15" s="24"/>
      <c r="F15" s="181">
        <v>47677692</v>
      </c>
      <c r="G15" s="26"/>
      <c r="H15" s="28">
        <v>51627437</v>
      </c>
      <c r="I15" s="26"/>
      <c r="J15" s="181">
        <v>50698927</v>
      </c>
      <c r="K15" s="26"/>
      <c r="L15" s="28">
        <v>54020125</v>
      </c>
    </row>
    <row r="16" spans="1:12" s="1" customFormat="1" ht="16.7" customHeight="1">
      <c r="A16" s="21"/>
      <c r="D16" s="173"/>
      <c r="F16" s="191"/>
      <c r="G16" s="12"/>
      <c r="H16" s="22"/>
      <c r="I16" s="12"/>
      <c r="J16" s="191"/>
      <c r="K16" s="12"/>
      <c r="L16" s="22"/>
    </row>
    <row r="17" spans="1:12" s="1" customFormat="1" ht="16.7" customHeight="1">
      <c r="A17" s="21" t="s">
        <v>61</v>
      </c>
      <c r="B17" s="23"/>
      <c r="D17" s="173"/>
      <c r="F17" s="183">
        <f>SUM(F13:F15)</f>
        <v>4433888349</v>
      </c>
      <c r="G17" s="30"/>
      <c r="H17" s="29">
        <f>SUM(H13:H15)</f>
        <v>5481270160</v>
      </c>
      <c r="I17" s="30"/>
      <c r="J17" s="183">
        <f>SUM(J13:J15)</f>
        <v>4451483799</v>
      </c>
      <c r="K17" s="30"/>
      <c r="L17" s="29">
        <f>SUM(L13:L15)</f>
        <v>5491118051</v>
      </c>
    </row>
    <row r="18" spans="1:12" s="1" customFormat="1" ht="16.7" customHeight="1">
      <c r="A18" s="21"/>
      <c r="B18" s="23"/>
      <c r="D18" s="173"/>
      <c r="F18" s="182"/>
      <c r="G18" s="30"/>
      <c r="H18" s="31"/>
      <c r="I18" s="30"/>
      <c r="J18" s="182"/>
      <c r="K18" s="30"/>
      <c r="L18" s="31"/>
    </row>
    <row r="19" spans="1:12" s="1" customFormat="1" ht="16.7" customHeight="1">
      <c r="A19" s="21" t="s">
        <v>62</v>
      </c>
      <c r="B19" s="23"/>
      <c r="D19" s="173"/>
      <c r="F19" s="191"/>
      <c r="G19" s="32"/>
      <c r="H19" s="22"/>
      <c r="I19" s="32"/>
      <c r="J19" s="191"/>
      <c r="K19" s="32"/>
      <c r="L19" s="22"/>
    </row>
    <row r="20" spans="1:12" s="1" customFormat="1" ht="16.7" customHeight="1">
      <c r="A20" s="21"/>
      <c r="B20" s="23"/>
      <c r="D20" s="173"/>
      <c r="F20" s="191"/>
      <c r="G20" s="32"/>
      <c r="H20" s="22"/>
      <c r="I20" s="32"/>
      <c r="J20" s="191"/>
      <c r="K20" s="32"/>
      <c r="L20" s="22"/>
    </row>
    <row r="21" spans="1:12" s="1" customFormat="1" ht="16.7" customHeight="1">
      <c r="A21" s="23" t="s">
        <v>63</v>
      </c>
      <c r="B21" s="23"/>
      <c r="D21" s="24"/>
      <c r="F21" s="180">
        <v>3799049893</v>
      </c>
      <c r="G21" s="26"/>
      <c r="H21" s="25">
        <v>4865661553</v>
      </c>
      <c r="I21" s="26"/>
      <c r="J21" s="180">
        <v>3821922193</v>
      </c>
      <c r="K21" s="26"/>
      <c r="L21" s="25">
        <v>4884229076</v>
      </c>
    </row>
    <row r="22" spans="1:12" s="37" customFormat="1" ht="16.7" customHeight="1">
      <c r="A22" s="23" t="s">
        <v>64</v>
      </c>
      <c r="B22" s="23"/>
      <c r="C22" s="1"/>
      <c r="D22" s="24"/>
      <c r="E22" s="1"/>
      <c r="F22" s="180">
        <v>101339263</v>
      </c>
      <c r="G22" s="26"/>
      <c r="H22" s="25">
        <v>112007668</v>
      </c>
      <c r="I22" s="26"/>
      <c r="J22" s="180">
        <v>101339263</v>
      </c>
      <c r="K22" s="26"/>
      <c r="L22" s="25">
        <v>112007668</v>
      </c>
    </row>
    <row r="23" spans="1:12" s="37" customFormat="1" ht="16.7" customHeight="1">
      <c r="A23" s="23" t="s">
        <v>65</v>
      </c>
      <c r="B23" s="23"/>
      <c r="C23" s="1"/>
      <c r="D23" s="24"/>
      <c r="E23" s="1"/>
      <c r="F23" s="180">
        <v>248365326</v>
      </c>
      <c r="G23" s="26"/>
      <c r="H23" s="25">
        <v>288526425</v>
      </c>
      <c r="I23" s="26"/>
      <c r="J23" s="180">
        <v>241535260</v>
      </c>
      <c r="K23" s="26"/>
      <c r="L23" s="25">
        <v>279260032</v>
      </c>
    </row>
    <row r="24" spans="1:12" s="37" customFormat="1" ht="16.7" customHeight="1">
      <c r="A24" s="23" t="s">
        <v>66</v>
      </c>
      <c r="B24" s="23"/>
      <c r="C24" s="1"/>
      <c r="D24" s="24"/>
      <c r="E24" s="1"/>
      <c r="F24" s="181">
        <v>20809708</v>
      </c>
      <c r="G24" s="26"/>
      <c r="H24" s="28">
        <v>18140753</v>
      </c>
      <c r="I24" s="26"/>
      <c r="J24" s="181">
        <v>20435049</v>
      </c>
      <c r="K24" s="26"/>
      <c r="L24" s="28">
        <v>18023579</v>
      </c>
    </row>
    <row r="25" spans="1:12" s="1" customFormat="1" ht="16.7" customHeight="1">
      <c r="A25" s="21"/>
      <c r="D25" s="173"/>
      <c r="F25" s="191"/>
      <c r="G25" s="12"/>
      <c r="H25" s="22"/>
      <c r="I25" s="12"/>
      <c r="J25" s="191"/>
      <c r="K25" s="12"/>
      <c r="L25" s="22"/>
    </row>
    <row r="26" spans="1:12" s="1" customFormat="1" ht="16.7" customHeight="1">
      <c r="A26" s="21" t="s">
        <v>67</v>
      </c>
      <c r="D26" s="173"/>
      <c r="F26" s="183">
        <f>SUM(F21:F24)</f>
        <v>4169564190</v>
      </c>
      <c r="G26" s="32"/>
      <c r="H26" s="29">
        <f>SUM(H21:H24)</f>
        <v>5284336399</v>
      </c>
      <c r="I26" s="32"/>
      <c r="J26" s="183">
        <f>SUM(J21:J24)</f>
        <v>4185231765</v>
      </c>
      <c r="K26" s="30"/>
      <c r="L26" s="29">
        <f>SUM(L21:L24)</f>
        <v>5293520355</v>
      </c>
    </row>
    <row r="27" spans="1:12" s="1" customFormat="1" ht="16.7" customHeight="1">
      <c r="A27" s="21"/>
      <c r="D27" s="173"/>
      <c r="F27" s="182"/>
      <c r="G27" s="32"/>
      <c r="H27" s="31"/>
      <c r="I27" s="32"/>
      <c r="J27" s="182"/>
      <c r="K27" s="30"/>
      <c r="L27" s="31"/>
    </row>
    <row r="28" spans="1:12" s="1" customFormat="1" ht="16.7" customHeight="1">
      <c r="A28" s="21" t="s">
        <v>68</v>
      </c>
      <c r="D28" s="173"/>
      <c r="F28" s="191"/>
      <c r="H28" s="22"/>
      <c r="J28" s="191"/>
      <c r="L28" s="22"/>
    </row>
    <row r="29" spans="1:12" s="1" customFormat="1" ht="16.7" customHeight="1">
      <c r="A29" s="21"/>
      <c r="B29" s="21" t="s">
        <v>69</v>
      </c>
      <c r="D29" s="173"/>
      <c r="F29" s="191">
        <f>+F17-F26</f>
        <v>264324159</v>
      </c>
      <c r="H29" s="22">
        <f>+H17-H26</f>
        <v>196933761</v>
      </c>
      <c r="J29" s="191">
        <f>+J17-J26</f>
        <v>266252034</v>
      </c>
      <c r="L29" s="22">
        <f>+L17-L26</f>
        <v>197597696</v>
      </c>
    </row>
    <row r="30" spans="1:12" s="1" customFormat="1" ht="16.7" customHeight="1">
      <c r="A30" s="1" t="s">
        <v>70</v>
      </c>
      <c r="D30" s="173"/>
      <c r="F30" s="181">
        <v>0</v>
      </c>
      <c r="G30" s="33"/>
      <c r="H30" s="28">
        <v>0</v>
      </c>
      <c r="I30" s="33"/>
      <c r="J30" s="181">
        <v>0</v>
      </c>
      <c r="K30" s="33"/>
      <c r="L30" s="28">
        <v>0</v>
      </c>
    </row>
    <row r="31" spans="1:12" s="1" customFormat="1" ht="16.7" customHeight="1">
      <c r="D31" s="173"/>
      <c r="F31" s="182"/>
      <c r="G31" s="34"/>
      <c r="H31" s="31"/>
      <c r="I31" s="34"/>
      <c r="J31" s="182"/>
      <c r="K31" s="34"/>
      <c r="L31" s="31"/>
    </row>
    <row r="32" spans="1:12" s="1" customFormat="1" ht="16.7" customHeight="1">
      <c r="A32" s="21" t="s">
        <v>71</v>
      </c>
      <c r="D32" s="173"/>
      <c r="F32" s="182">
        <f>SUM(F29:F31)</f>
        <v>264324159</v>
      </c>
      <c r="G32" s="34"/>
      <c r="H32" s="31">
        <f>SUM(H29:H31)</f>
        <v>196933761</v>
      </c>
      <c r="I32" s="34"/>
      <c r="J32" s="182">
        <f>SUM(J29:J31)</f>
        <v>266252034</v>
      </c>
      <c r="K32" s="34"/>
      <c r="L32" s="31">
        <f>SUM(L29:L31)</f>
        <v>197597696</v>
      </c>
    </row>
    <row r="33" spans="1:12" s="1" customFormat="1" ht="16.7" customHeight="1">
      <c r="A33" s="1" t="s">
        <v>72</v>
      </c>
      <c r="D33" s="173">
        <v>24</v>
      </c>
      <c r="F33" s="181">
        <v>-45261309</v>
      </c>
      <c r="G33" s="33"/>
      <c r="H33" s="28">
        <v>-30391296</v>
      </c>
      <c r="I33" s="33"/>
      <c r="J33" s="181">
        <v>-42042915</v>
      </c>
      <c r="K33" s="33"/>
      <c r="L33" s="28">
        <v>-29805398</v>
      </c>
    </row>
    <row r="34" spans="1:12" s="1" customFormat="1" ht="16.7" customHeight="1">
      <c r="D34" s="173"/>
      <c r="F34" s="182"/>
      <c r="G34" s="34"/>
      <c r="H34" s="31"/>
      <c r="I34" s="34"/>
      <c r="J34" s="182"/>
      <c r="K34" s="34"/>
      <c r="L34" s="31"/>
    </row>
    <row r="35" spans="1:12" s="1" customFormat="1" ht="16.7" customHeight="1">
      <c r="A35" s="21" t="s">
        <v>73</v>
      </c>
      <c r="D35" s="173"/>
      <c r="E35" s="173"/>
      <c r="F35" s="182">
        <f>SUM(F32:F33)</f>
        <v>219062850</v>
      </c>
      <c r="G35" s="32"/>
      <c r="H35" s="31">
        <f>SUM(H32:H33)</f>
        <v>166542465</v>
      </c>
      <c r="I35" s="32"/>
      <c r="J35" s="182">
        <f>SUM(J32:J33)</f>
        <v>224209119</v>
      </c>
      <c r="K35" s="30"/>
      <c r="L35" s="31">
        <f>SUM(L32:L33)</f>
        <v>167792298</v>
      </c>
    </row>
    <row r="36" spans="1:12" s="1" customFormat="1" ht="16.7" customHeight="1">
      <c r="A36" s="21"/>
      <c r="D36" s="173"/>
      <c r="E36" s="173"/>
      <c r="F36" s="31"/>
      <c r="G36" s="32"/>
      <c r="H36" s="31"/>
      <c r="I36" s="30"/>
      <c r="J36" s="31"/>
      <c r="K36" s="30"/>
      <c r="L36" s="31"/>
    </row>
    <row r="37" spans="1:12" s="1" customFormat="1" ht="16.7" customHeight="1">
      <c r="A37" s="21"/>
      <c r="D37" s="173"/>
      <c r="E37" s="173"/>
      <c r="F37" s="31"/>
      <c r="G37" s="32"/>
      <c r="H37" s="31"/>
      <c r="I37" s="30"/>
      <c r="J37" s="31"/>
      <c r="K37" s="30"/>
      <c r="L37" s="31"/>
    </row>
    <row r="38" spans="1:12" s="1" customFormat="1" ht="16.7" customHeight="1">
      <c r="D38" s="173"/>
      <c r="F38" s="31"/>
      <c r="G38" s="34"/>
      <c r="H38" s="31"/>
      <c r="I38" s="34"/>
      <c r="J38" s="31"/>
      <c r="K38" s="34"/>
      <c r="L38" s="31"/>
    </row>
    <row r="39" spans="1:12" s="1" customFormat="1" ht="16.7" customHeight="1">
      <c r="D39" s="173"/>
      <c r="F39" s="31"/>
      <c r="G39" s="34"/>
      <c r="H39" s="31"/>
      <c r="I39" s="34"/>
      <c r="J39" s="31"/>
      <c r="K39" s="34"/>
      <c r="L39" s="31"/>
    </row>
    <row r="40" spans="1:12" s="1" customFormat="1" ht="16.7" customHeight="1">
      <c r="D40" s="173"/>
      <c r="F40" s="31"/>
      <c r="G40" s="34"/>
      <c r="H40" s="31"/>
      <c r="I40" s="34"/>
      <c r="J40" s="31"/>
      <c r="K40" s="34"/>
      <c r="L40" s="31"/>
    </row>
    <row r="41" spans="1:12" s="1" customFormat="1" ht="16.7" customHeight="1">
      <c r="D41" s="173"/>
      <c r="F41" s="31"/>
      <c r="G41" s="34"/>
      <c r="H41" s="31"/>
      <c r="I41" s="34"/>
      <c r="J41" s="31"/>
      <c r="K41" s="34"/>
      <c r="L41" s="31"/>
    </row>
    <row r="42" spans="1:12" s="1" customFormat="1" ht="16.7" customHeight="1">
      <c r="D42" s="173"/>
      <c r="F42" s="31"/>
      <c r="G42" s="34"/>
      <c r="H42" s="31"/>
      <c r="I42" s="34"/>
      <c r="J42" s="31"/>
      <c r="K42" s="34"/>
      <c r="L42" s="31"/>
    </row>
    <row r="43" spans="1:12" s="1" customFormat="1" ht="16.7" customHeight="1">
      <c r="D43" s="173"/>
      <c r="F43" s="31"/>
      <c r="G43" s="34"/>
      <c r="H43" s="31"/>
      <c r="I43" s="34"/>
      <c r="J43" s="31"/>
      <c r="K43" s="34"/>
      <c r="L43" s="31"/>
    </row>
    <row r="44" spans="1:12" s="1" customFormat="1" ht="16.7" customHeight="1">
      <c r="D44" s="173"/>
      <c r="F44" s="31"/>
      <c r="G44" s="34"/>
      <c r="H44" s="31"/>
      <c r="I44" s="34"/>
      <c r="J44" s="31"/>
      <c r="K44" s="34"/>
      <c r="L44" s="31"/>
    </row>
    <row r="45" spans="1:12" s="1" customFormat="1" ht="16.7" customHeight="1">
      <c r="D45" s="173"/>
      <c r="F45" s="31"/>
      <c r="G45" s="34"/>
      <c r="H45" s="31"/>
      <c r="I45" s="34"/>
      <c r="J45" s="31"/>
      <c r="K45" s="34"/>
      <c r="L45" s="31"/>
    </row>
    <row r="46" spans="1:12" s="1" customFormat="1" ht="16.7" customHeight="1">
      <c r="D46" s="173"/>
      <c r="F46" s="31"/>
      <c r="G46" s="34"/>
      <c r="H46" s="31"/>
      <c r="I46" s="34"/>
      <c r="J46" s="31"/>
      <c r="K46" s="34"/>
      <c r="L46" s="31"/>
    </row>
    <row r="47" spans="1:12" s="1" customFormat="1" ht="4.5" customHeight="1">
      <c r="D47" s="173"/>
      <c r="F47" s="31"/>
      <c r="G47" s="34"/>
      <c r="H47" s="31"/>
      <c r="I47" s="34"/>
      <c r="J47" s="31"/>
      <c r="K47" s="34"/>
      <c r="L47" s="31"/>
    </row>
    <row r="48" spans="1:12" s="23" customFormat="1" ht="21.95" customHeight="1">
      <c r="A48" s="235" t="s">
        <v>27</v>
      </c>
      <c r="B48" s="235"/>
      <c r="C48" s="235"/>
      <c r="D48" s="235"/>
      <c r="E48" s="235"/>
      <c r="F48" s="235"/>
      <c r="G48" s="235"/>
      <c r="H48" s="236"/>
      <c r="I48" s="235"/>
      <c r="J48" s="235"/>
      <c r="K48" s="235"/>
      <c r="L48" s="236"/>
    </row>
    <row r="49" spans="1:12" ht="16.7" customHeight="1">
      <c r="A49" s="164" t="s">
        <v>0</v>
      </c>
      <c r="B49" s="167"/>
      <c r="C49" s="167"/>
      <c r="D49" s="168"/>
      <c r="E49" s="167"/>
      <c r="F49" s="169"/>
      <c r="G49" s="167"/>
      <c r="H49" s="169"/>
      <c r="I49" s="100"/>
      <c r="J49" s="102"/>
      <c r="K49" s="100"/>
      <c r="L49" s="102"/>
    </row>
    <row r="50" spans="1:12" ht="16.7" customHeight="1">
      <c r="A50" s="165" t="s">
        <v>171</v>
      </c>
      <c r="B50" s="167"/>
      <c r="C50" s="167"/>
      <c r="D50" s="168"/>
      <c r="E50" s="167"/>
      <c r="F50" s="170"/>
      <c r="G50" s="171"/>
      <c r="H50" s="170"/>
      <c r="I50" s="104"/>
      <c r="J50" s="103"/>
      <c r="K50" s="104"/>
      <c r="L50" s="103"/>
    </row>
    <row r="51" spans="1:12" ht="16.7" customHeight="1">
      <c r="A51" s="234" t="s">
        <v>176</v>
      </c>
      <c r="B51" s="234"/>
      <c r="C51" s="234"/>
      <c r="D51" s="234"/>
      <c r="E51" s="234"/>
      <c r="F51" s="234"/>
      <c r="G51" s="234"/>
      <c r="H51" s="234"/>
      <c r="I51" s="105"/>
      <c r="J51" s="107"/>
      <c r="K51" s="105"/>
      <c r="L51" s="107"/>
    </row>
    <row r="52" spans="1:12" ht="16.7" customHeight="1"/>
    <row r="53" spans="1:12" ht="16.7" customHeight="1">
      <c r="F53" s="3"/>
      <c r="G53" s="4" t="s">
        <v>2</v>
      </c>
      <c r="H53" s="3"/>
      <c r="I53" s="2"/>
      <c r="J53" s="5"/>
      <c r="K53" s="4" t="s">
        <v>3</v>
      </c>
      <c r="L53" s="5"/>
    </row>
    <row r="54" spans="1:12" ht="16.7" customHeight="1">
      <c r="A54" s="1"/>
      <c r="B54" s="2"/>
      <c r="C54" s="2"/>
      <c r="D54" s="6"/>
      <c r="E54" s="7"/>
      <c r="F54" s="8"/>
      <c r="G54" s="9" t="s">
        <v>4</v>
      </c>
      <c r="H54" s="8"/>
      <c r="I54" s="10"/>
      <c r="J54" s="11"/>
      <c r="K54" s="9" t="s">
        <v>4</v>
      </c>
      <c r="L54" s="11"/>
    </row>
    <row r="55" spans="1:12" ht="16.7" customHeight="1">
      <c r="A55" s="12"/>
      <c r="B55" s="13"/>
      <c r="C55" s="13"/>
      <c r="D55" s="14"/>
      <c r="E55" s="15"/>
      <c r="F55" s="16" t="s">
        <v>175</v>
      </c>
      <c r="G55" s="15"/>
      <c r="H55" s="16" t="s">
        <v>5</v>
      </c>
      <c r="I55" s="15"/>
      <c r="J55" s="16" t="s">
        <v>175</v>
      </c>
      <c r="K55" s="15"/>
      <c r="L55" s="16" t="s">
        <v>5</v>
      </c>
    </row>
    <row r="56" spans="1:12" ht="16.7" customHeight="1">
      <c r="A56" s="12"/>
      <c r="B56" s="13"/>
      <c r="C56" s="13"/>
      <c r="D56" s="17" t="s">
        <v>6</v>
      </c>
      <c r="E56" s="15"/>
      <c r="F56" s="18" t="s">
        <v>7</v>
      </c>
      <c r="G56" s="15"/>
      <c r="H56" s="18" t="s">
        <v>7</v>
      </c>
      <c r="I56" s="15"/>
      <c r="J56" s="18" t="s">
        <v>7</v>
      </c>
      <c r="K56" s="15"/>
      <c r="L56" s="18" t="s">
        <v>7</v>
      </c>
    </row>
    <row r="57" spans="1:12" ht="8.1" customHeight="1">
      <c r="A57" s="21"/>
      <c r="B57" s="1"/>
      <c r="C57" s="1"/>
      <c r="D57" s="173"/>
      <c r="E57" s="1"/>
      <c r="F57" s="191"/>
      <c r="G57" s="12"/>
      <c r="H57" s="22"/>
      <c r="I57" s="12"/>
      <c r="J57" s="191"/>
      <c r="K57" s="12"/>
      <c r="L57" s="22"/>
    </row>
    <row r="58" spans="1:12" s="37" customFormat="1" ht="16.7" customHeight="1">
      <c r="A58" s="36" t="s">
        <v>74</v>
      </c>
      <c r="D58" s="38"/>
      <c r="E58" s="38"/>
      <c r="F58" s="182"/>
      <c r="G58" s="34"/>
      <c r="H58" s="31"/>
      <c r="I58" s="34"/>
      <c r="J58" s="182"/>
      <c r="K58" s="34"/>
      <c r="L58" s="31"/>
    </row>
    <row r="59" spans="1:12" s="37" customFormat="1" ht="16.7" customHeight="1">
      <c r="A59" s="37" t="s">
        <v>75</v>
      </c>
      <c r="D59" s="38"/>
      <c r="E59" s="38"/>
      <c r="F59" s="182"/>
      <c r="G59" s="34"/>
      <c r="H59" s="31"/>
      <c r="I59" s="34"/>
      <c r="J59" s="182"/>
      <c r="K59" s="34"/>
      <c r="L59" s="31"/>
    </row>
    <row r="60" spans="1:12" s="37" customFormat="1" ht="16.7" customHeight="1">
      <c r="A60" s="36"/>
      <c r="B60" s="37" t="s">
        <v>76</v>
      </c>
      <c r="D60" s="38"/>
      <c r="E60" s="38"/>
      <c r="F60" s="182"/>
      <c r="G60" s="34"/>
      <c r="H60" s="31"/>
      <c r="I60" s="34"/>
      <c r="J60" s="182"/>
      <c r="K60" s="34"/>
      <c r="L60" s="31"/>
    </row>
    <row r="61" spans="1:12" s="37" customFormat="1" ht="16.7" customHeight="1">
      <c r="A61" s="36"/>
      <c r="C61" s="37" t="s">
        <v>77</v>
      </c>
      <c r="D61" s="38"/>
      <c r="E61" s="38"/>
      <c r="F61" s="182"/>
      <c r="G61" s="34"/>
      <c r="H61" s="31"/>
      <c r="I61" s="34"/>
      <c r="J61" s="182"/>
      <c r="K61" s="34"/>
      <c r="L61" s="31"/>
    </row>
    <row r="62" spans="1:12" s="37" customFormat="1" ht="16.7" customHeight="1">
      <c r="A62" s="36"/>
      <c r="C62" s="37" t="s">
        <v>78</v>
      </c>
      <c r="D62" s="38">
        <v>19</v>
      </c>
      <c r="E62" s="38"/>
      <c r="F62" s="182">
        <f>-62939360+1</f>
        <v>-62939359</v>
      </c>
      <c r="G62" s="34"/>
      <c r="H62" s="31">
        <v>-5068419</v>
      </c>
      <c r="I62" s="34"/>
      <c r="J62" s="182">
        <v>-57271622</v>
      </c>
      <c r="K62" s="34"/>
      <c r="L62" s="31">
        <v>-4307037</v>
      </c>
    </row>
    <row r="63" spans="1:12" s="37" customFormat="1" ht="16.7" customHeight="1">
      <c r="A63" s="36"/>
      <c r="C63" s="37" t="s">
        <v>79</v>
      </c>
      <c r="D63" s="38"/>
      <c r="E63" s="38"/>
      <c r="F63" s="182"/>
      <c r="G63" s="34"/>
      <c r="H63" s="31"/>
      <c r="I63" s="34"/>
      <c r="J63" s="182"/>
      <c r="K63" s="34"/>
      <c r="L63" s="31"/>
    </row>
    <row r="64" spans="1:12" s="37" customFormat="1" ht="16.7" customHeight="1">
      <c r="A64" s="36"/>
      <c r="C64" s="37" t="s">
        <v>80</v>
      </c>
      <c r="D64" s="38">
        <v>17</v>
      </c>
      <c r="E64" s="38"/>
      <c r="F64" s="183">
        <v>12587872</v>
      </c>
      <c r="G64" s="34"/>
      <c r="H64" s="29">
        <v>1013684</v>
      </c>
      <c r="I64" s="34"/>
      <c r="J64" s="183">
        <v>11454324</v>
      </c>
      <c r="K64" s="34"/>
      <c r="L64" s="29">
        <v>861407</v>
      </c>
    </row>
    <row r="65" spans="1:12" s="1" customFormat="1" ht="8.1" customHeight="1">
      <c r="A65" s="21"/>
      <c r="D65" s="173"/>
      <c r="F65" s="191"/>
      <c r="G65" s="12"/>
      <c r="H65" s="22"/>
      <c r="I65" s="12"/>
      <c r="J65" s="191"/>
      <c r="K65" s="12"/>
      <c r="L65" s="22"/>
    </row>
    <row r="66" spans="1:12" s="37" customFormat="1" ht="16.7" customHeight="1">
      <c r="A66" s="37" t="s">
        <v>81</v>
      </c>
      <c r="D66" s="38"/>
      <c r="E66" s="38"/>
      <c r="F66" s="182"/>
      <c r="G66" s="30"/>
      <c r="H66" s="31"/>
      <c r="I66" s="30"/>
      <c r="J66" s="182"/>
      <c r="K66" s="30"/>
      <c r="L66" s="31"/>
    </row>
    <row r="67" spans="1:12" s="37" customFormat="1" ht="16.7" customHeight="1">
      <c r="B67" s="37" t="s">
        <v>82</v>
      </c>
      <c r="D67" s="38"/>
      <c r="E67" s="38"/>
      <c r="F67" s="183">
        <f>SUM(F62:F64)</f>
        <v>-50351487</v>
      </c>
      <c r="G67" s="30"/>
      <c r="H67" s="29">
        <f>SUM(H62:H64)</f>
        <v>-4054735</v>
      </c>
      <c r="I67" s="30"/>
      <c r="J67" s="183">
        <f>SUM(J62:J64)</f>
        <v>-45817298</v>
      </c>
      <c r="K67" s="30"/>
      <c r="L67" s="29">
        <f>SUM(L62:L64)</f>
        <v>-3445630</v>
      </c>
    </row>
    <row r="68" spans="1:12" s="37" customFormat="1" ht="16.7" customHeight="1">
      <c r="A68" s="37" t="s">
        <v>83</v>
      </c>
      <c r="D68" s="38"/>
      <c r="E68" s="38"/>
      <c r="F68" s="182"/>
      <c r="G68" s="30"/>
      <c r="H68" s="31"/>
      <c r="I68" s="30"/>
      <c r="J68" s="182"/>
      <c r="K68" s="30"/>
      <c r="L68" s="31"/>
    </row>
    <row r="69" spans="1:12" s="37" customFormat="1" ht="16.7" customHeight="1">
      <c r="A69" s="36"/>
      <c r="B69" s="37" t="s">
        <v>76</v>
      </c>
      <c r="D69" s="38"/>
      <c r="E69" s="38"/>
      <c r="F69" s="182"/>
      <c r="G69" s="30"/>
      <c r="H69" s="31"/>
      <c r="I69" s="30"/>
      <c r="J69" s="182"/>
      <c r="K69" s="30"/>
      <c r="L69" s="31"/>
    </row>
    <row r="70" spans="1:12" s="37" customFormat="1" ht="16.7" customHeight="1">
      <c r="A70" s="36"/>
      <c r="C70" s="37" t="s">
        <v>159</v>
      </c>
      <c r="D70" s="38"/>
      <c r="E70" s="38"/>
      <c r="F70" s="182"/>
      <c r="G70" s="30"/>
      <c r="H70" s="31"/>
      <c r="I70" s="30"/>
      <c r="J70" s="182"/>
      <c r="K70" s="30"/>
      <c r="L70" s="31"/>
    </row>
    <row r="71" spans="1:12" s="37" customFormat="1" ht="16.7" customHeight="1">
      <c r="A71" s="36"/>
      <c r="C71" s="37" t="s">
        <v>160</v>
      </c>
      <c r="D71" s="38">
        <v>10</v>
      </c>
      <c r="E71" s="38"/>
      <c r="F71" s="182">
        <v>-4482770</v>
      </c>
      <c r="G71" s="30"/>
      <c r="H71" s="31">
        <v>1992209</v>
      </c>
      <c r="I71" s="30"/>
      <c r="J71" s="182">
        <v>-4482770</v>
      </c>
      <c r="K71" s="30"/>
      <c r="L71" s="31">
        <v>1992209</v>
      </c>
    </row>
    <row r="72" spans="1:12" s="37" customFormat="1" ht="16.7" customHeight="1">
      <c r="A72" s="36"/>
      <c r="C72" s="37" t="s">
        <v>84</v>
      </c>
      <c r="D72" s="38"/>
      <c r="E72" s="38"/>
      <c r="F72" s="182"/>
      <c r="G72" s="30"/>
      <c r="H72" s="31"/>
      <c r="I72" s="30"/>
      <c r="J72" s="182"/>
      <c r="K72" s="30"/>
      <c r="L72" s="31"/>
    </row>
    <row r="73" spans="1:12" s="37" customFormat="1" ht="16.7" customHeight="1">
      <c r="A73" s="36"/>
      <c r="C73" s="37" t="s">
        <v>85</v>
      </c>
      <c r="D73" s="38">
        <v>17</v>
      </c>
      <c r="E73" s="38"/>
      <c r="F73" s="183">
        <v>896554</v>
      </c>
      <c r="G73" s="30"/>
      <c r="H73" s="29">
        <v>-398442</v>
      </c>
      <c r="I73" s="30"/>
      <c r="J73" s="183">
        <v>896554</v>
      </c>
      <c r="K73" s="30"/>
      <c r="L73" s="29">
        <v>-398442</v>
      </c>
    </row>
    <row r="74" spans="1:12" s="1" customFormat="1" ht="8.1" customHeight="1">
      <c r="A74" s="21"/>
      <c r="D74" s="173"/>
      <c r="F74" s="191"/>
      <c r="G74" s="12"/>
      <c r="H74" s="22"/>
      <c r="I74" s="12"/>
      <c r="J74" s="191"/>
      <c r="K74" s="12"/>
      <c r="L74" s="22"/>
    </row>
    <row r="75" spans="1:12" s="37" customFormat="1" ht="16.7" customHeight="1">
      <c r="A75" s="37" t="s">
        <v>86</v>
      </c>
      <c r="D75" s="38"/>
      <c r="E75" s="38"/>
      <c r="F75" s="182"/>
      <c r="G75" s="30"/>
      <c r="H75" s="31"/>
      <c r="I75" s="30"/>
      <c r="J75" s="182"/>
      <c r="K75" s="30"/>
      <c r="L75" s="31"/>
    </row>
    <row r="76" spans="1:12" s="37" customFormat="1" ht="16.7" customHeight="1">
      <c r="B76" s="37" t="s">
        <v>82</v>
      </c>
      <c r="D76" s="38"/>
      <c r="E76" s="38"/>
      <c r="F76" s="183">
        <f>SUM(F71:F73)</f>
        <v>-3586216</v>
      </c>
      <c r="G76" s="30"/>
      <c r="H76" s="29">
        <f>SUM(H71:H73)</f>
        <v>1593767</v>
      </c>
      <c r="I76" s="30"/>
      <c r="J76" s="183">
        <f>SUM(J71:J73)</f>
        <v>-3586216</v>
      </c>
      <c r="K76" s="30"/>
      <c r="L76" s="29">
        <f>SUM(L71:L73)</f>
        <v>1593767</v>
      </c>
    </row>
    <row r="77" spans="1:12" s="1" customFormat="1" ht="8.1" customHeight="1">
      <c r="A77" s="21"/>
      <c r="D77" s="173"/>
      <c r="F77" s="191"/>
      <c r="G77" s="12"/>
      <c r="H77" s="22"/>
      <c r="I77" s="12"/>
      <c r="J77" s="191"/>
      <c r="K77" s="12"/>
      <c r="L77" s="22"/>
    </row>
    <row r="78" spans="1:12" s="37" customFormat="1" ht="16.7" customHeight="1">
      <c r="A78" s="36" t="s">
        <v>87</v>
      </c>
      <c r="D78" s="38"/>
      <c r="E78" s="38"/>
      <c r="F78" s="182"/>
      <c r="G78" s="30"/>
      <c r="H78" s="31"/>
      <c r="I78" s="30"/>
      <c r="J78" s="182"/>
      <c r="K78" s="30"/>
      <c r="L78" s="31"/>
    </row>
    <row r="79" spans="1:12" s="37" customFormat="1" ht="16.7" customHeight="1">
      <c r="A79" s="36"/>
      <c r="B79" s="36" t="s">
        <v>88</v>
      </c>
      <c r="D79" s="38"/>
      <c r="E79" s="38"/>
      <c r="F79" s="183">
        <f>SUM(F76+F67)</f>
        <v>-53937703</v>
      </c>
      <c r="G79" s="30"/>
      <c r="H79" s="29">
        <f>SUM(H76+H67)</f>
        <v>-2460968</v>
      </c>
      <c r="I79" s="30"/>
      <c r="J79" s="183">
        <f>SUM(J76+J67)</f>
        <v>-49403514</v>
      </c>
      <c r="K79" s="30"/>
      <c r="L79" s="29">
        <f>SUM(L76+L67)</f>
        <v>-1851863</v>
      </c>
    </row>
    <row r="80" spans="1:12" s="1" customFormat="1" ht="8.1" customHeight="1">
      <c r="A80" s="21"/>
      <c r="D80" s="173"/>
      <c r="F80" s="191"/>
      <c r="G80" s="12"/>
      <c r="H80" s="22"/>
      <c r="I80" s="12"/>
      <c r="J80" s="191"/>
      <c r="K80" s="12"/>
      <c r="L80" s="22"/>
    </row>
    <row r="81" spans="1:12" s="37" customFormat="1" ht="16.7" customHeight="1">
      <c r="A81" s="36" t="s">
        <v>89</v>
      </c>
      <c r="D81" s="38"/>
      <c r="E81" s="38"/>
      <c r="F81" s="182"/>
      <c r="G81" s="30"/>
      <c r="H81" s="31"/>
      <c r="I81" s="30"/>
      <c r="J81" s="182"/>
      <c r="K81" s="30"/>
      <c r="L81" s="31"/>
    </row>
    <row r="82" spans="1:12" s="37" customFormat="1" ht="16.7" customHeight="1" thickBot="1">
      <c r="A82" s="36"/>
      <c r="B82" s="36" t="s">
        <v>90</v>
      </c>
      <c r="D82" s="38"/>
      <c r="E82" s="38"/>
      <c r="F82" s="187">
        <f>+F79+F35</f>
        <v>165125147</v>
      </c>
      <c r="G82" s="30"/>
      <c r="H82" s="39">
        <f>+H79+H35</f>
        <v>164081497</v>
      </c>
      <c r="I82" s="30"/>
      <c r="J82" s="187">
        <f>+J79+J35</f>
        <v>174805605</v>
      </c>
      <c r="K82" s="30"/>
      <c r="L82" s="39">
        <f>+L79+L35</f>
        <v>165940435</v>
      </c>
    </row>
    <row r="83" spans="1:12" s="37" customFormat="1" ht="8.1" customHeight="1" thickTop="1">
      <c r="A83" s="36"/>
      <c r="B83" s="36"/>
      <c r="D83" s="38"/>
      <c r="E83" s="38"/>
      <c r="F83" s="182"/>
      <c r="G83" s="30"/>
      <c r="H83" s="31"/>
      <c r="I83" s="30"/>
      <c r="J83" s="182"/>
      <c r="K83" s="30"/>
      <c r="L83" s="31"/>
    </row>
    <row r="84" spans="1:12" ht="16.7" customHeight="1">
      <c r="A84" s="21" t="s">
        <v>91</v>
      </c>
      <c r="B84" s="1"/>
      <c r="C84" s="1"/>
      <c r="D84" s="173"/>
      <c r="E84" s="173"/>
      <c r="F84" s="182"/>
      <c r="G84" s="32"/>
      <c r="H84" s="31"/>
      <c r="I84" s="32"/>
      <c r="J84" s="182"/>
      <c r="K84" s="30"/>
      <c r="L84" s="31"/>
    </row>
    <row r="85" spans="1:12" ht="16.7" customHeight="1">
      <c r="A85" s="1" t="s">
        <v>92</v>
      </c>
      <c r="B85" s="1"/>
      <c r="C85" s="1"/>
      <c r="D85" s="173"/>
      <c r="E85" s="173"/>
      <c r="F85" s="182">
        <v>219062878</v>
      </c>
      <c r="G85" s="32"/>
      <c r="H85" s="31">
        <v>166541961</v>
      </c>
      <c r="I85" s="32"/>
      <c r="J85" s="182">
        <v>224209119</v>
      </c>
      <c r="K85" s="30"/>
      <c r="L85" s="31">
        <v>167792298</v>
      </c>
    </row>
    <row r="86" spans="1:12" ht="16.7" customHeight="1">
      <c r="A86" s="1" t="s">
        <v>53</v>
      </c>
      <c r="B86" s="1"/>
      <c r="C86" s="1"/>
      <c r="D86" s="173"/>
      <c r="E86" s="173"/>
      <c r="F86" s="183">
        <v>-28</v>
      </c>
      <c r="G86" s="32"/>
      <c r="H86" s="29">
        <v>504</v>
      </c>
      <c r="I86" s="32"/>
      <c r="J86" s="183">
        <v>0</v>
      </c>
      <c r="K86" s="30"/>
      <c r="L86" s="29">
        <v>0</v>
      </c>
    </row>
    <row r="87" spans="1:12" s="1" customFormat="1" ht="8.1" customHeight="1">
      <c r="A87" s="21"/>
      <c r="D87" s="173"/>
      <c r="F87" s="191"/>
      <c r="G87" s="12"/>
      <c r="H87" s="22"/>
      <c r="I87" s="12"/>
      <c r="J87" s="191"/>
      <c r="K87" s="12"/>
      <c r="L87" s="22"/>
    </row>
    <row r="88" spans="1:12" ht="16.7" customHeight="1" thickBot="1">
      <c r="A88" s="21"/>
      <c r="B88" s="1"/>
      <c r="C88" s="1"/>
      <c r="D88" s="173"/>
      <c r="E88" s="173"/>
      <c r="F88" s="187">
        <f>SUM(F85:F87)</f>
        <v>219062850</v>
      </c>
      <c r="G88" s="32"/>
      <c r="H88" s="39">
        <f>SUM(H85:H87)</f>
        <v>166542465</v>
      </c>
      <c r="I88" s="32"/>
      <c r="J88" s="187">
        <f>SUM(J85:J87)</f>
        <v>224209119</v>
      </c>
      <c r="K88" s="30"/>
      <c r="L88" s="39">
        <f>SUM(L85:L87)</f>
        <v>167792298</v>
      </c>
    </row>
    <row r="89" spans="1:12" ht="8.1" customHeight="1" thickTop="1">
      <c r="A89" s="21"/>
      <c r="B89" s="23"/>
      <c r="C89" s="23"/>
      <c r="D89" s="40"/>
      <c r="E89" s="1"/>
      <c r="F89" s="191"/>
      <c r="G89" s="12"/>
      <c r="H89" s="22"/>
      <c r="I89" s="12"/>
      <c r="J89" s="191"/>
      <c r="K89" s="12"/>
      <c r="L89" s="22"/>
    </row>
    <row r="90" spans="1:12" ht="16.7" customHeight="1">
      <c r="A90" s="21" t="s">
        <v>89</v>
      </c>
      <c r="B90" s="23"/>
      <c r="C90" s="23"/>
      <c r="D90" s="40"/>
      <c r="E90" s="1"/>
      <c r="F90" s="191"/>
      <c r="G90" s="12"/>
      <c r="H90" s="22"/>
      <c r="I90" s="12"/>
      <c r="J90" s="191"/>
      <c r="K90" s="12"/>
      <c r="L90" s="22"/>
    </row>
    <row r="91" spans="1:12" ht="16.7" customHeight="1">
      <c r="A91" s="21"/>
      <c r="B91" s="41" t="s">
        <v>93</v>
      </c>
      <c r="C91" s="23"/>
      <c r="D91" s="40"/>
      <c r="E91" s="1"/>
      <c r="F91" s="191"/>
      <c r="G91" s="12"/>
      <c r="H91" s="22"/>
      <c r="I91" s="12"/>
      <c r="J91" s="191"/>
      <c r="K91" s="12"/>
      <c r="L91" s="22"/>
    </row>
    <row r="92" spans="1:12" ht="16.7" customHeight="1">
      <c r="A92" s="1" t="s">
        <v>92</v>
      </c>
      <c r="B92" s="23"/>
      <c r="C92" s="23"/>
      <c r="D92" s="40"/>
      <c r="E92" s="1"/>
      <c r="F92" s="191">
        <v>165125304</v>
      </c>
      <c r="G92" s="22"/>
      <c r="H92" s="22">
        <v>164081019</v>
      </c>
      <c r="I92" s="22"/>
      <c r="J92" s="191">
        <v>174805605</v>
      </c>
      <c r="K92" s="12"/>
      <c r="L92" s="22">
        <v>165940435</v>
      </c>
    </row>
    <row r="93" spans="1:12" ht="16.7" customHeight="1">
      <c r="A93" s="1" t="s">
        <v>53</v>
      </c>
      <c r="B93" s="23"/>
      <c r="C93" s="23"/>
      <c r="D93" s="40"/>
      <c r="E93" s="1"/>
      <c r="F93" s="183">
        <v>-157</v>
      </c>
      <c r="G93" s="22"/>
      <c r="H93" s="29">
        <v>478</v>
      </c>
      <c r="I93" s="22"/>
      <c r="J93" s="183">
        <v>0</v>
      </c>
      <c r="K93" s="12"/>
      <c r="L93" s="29">
        <v>0</v>
      </c>
    </row>
    <row r="94" spans="1:12" s="1" customFormat="1" ht="8.1" customHeight="1">
      <c r="A94" s="21"/>
      <c r="D94" s="173"/>
      <c r="F94" s="191"/>
      <c r="G94" s="12"/>
      <c r="H94" s="22"/>
      <c r="I94" s="12"/>
      <c r="J94" s="191"/>
      <c r="K94" s="12"/>
      <c r="L94" s="22"/>
    </row>
    <row r="95" spans="1:12" ht="16.7" customHeight="1" thickBot="1">
      <c r="A95" s="21"/>
      <c r="B95" s="23"/>
      <c r="C95" s="23"/>
      <c r="D95" s="40"/>
      <c r="E95" s="1"/>
      <c r="F95" s="187">
        <f>SUM(F92:F94)</f>
        <v>165125147</v>
      </c>
      <c r="G95" s="12"/>
      <c r="H95" s="39">
        <f>SUM(H92:H94)</f>
        <v>164081497</v>
      </c>
      <c r="I95" s="12"/>
      <c r="J95" s="187">
        <f>SUM(J92:J94)</f>
        <v>174805605</v>
      </c>
      <c r="K95" s="12"/>
      <c r="L95" s="39">
        <f>SUM(L92:L94)</f>
        <v>165940435</v>
      </c>
    </row>
    <row r="96" spans="1:12" ht="8.1" customHeight="1" thickTop="1">
      <c r="A96" s="21"/>
      <c r="B96" s="23"/>
      <c r="C96" s="23"/>
      <c r="D96" s="40"/>
      <c r="E96" s="1"/>
      <c r="F96" s="191"/>
      <c r="G96" s="22"/>
      <c r="H96" s="22"/>
      <c r="I96" s="22"/>
      <c r="J96" s="191"/>
      <c r="K96" s="22"/>
      <c r="L96" s="22"/>
    </row>
    <row r="97" spans="1:12" ht="16.7" customHeight="1">
      <c r="A97" s="21" t="s">
        <v>94</v>
      </c>
      <c r="B97" s="23"/>
      <c r="C97" s="23"/>
      <c r="D97" s="40"/>
      <c r="E97" s="1"/>
      <c r="F97" s="191"/>
      <c r="G97" s="12"/>
      <c r="H97" s="22"/>
      <c r="I97" s="12"/>
      <c r="J97" s="191"/>
      <c r="K97" s="12"/>
      <c r="L97" s="22"/>
    </row>
    <row r="98" spans="1:12" ht="8.1" customHeight="1">
      <c r="A98" s="1"/>
      <c r="B98" s="1"/>
      <c r="C98" s="1"/>
      <c r="D98" s="173"/>
      <c r="E98" s="173"/>
      <c r="F98" s="182"/>
      <c r="G98" s="30"/>
      <c r="H98" s="31"/>
      <c r="I98" s="30"/>
      <c r="J98" s="182"/>
      <c r="K98" s="30"/>
      <c r="L98" s="31"/>
    </row>
    <row r="99" spans="1:12" ht="16.7" customHeight="1">
      <c r="A99" s="23" t="s">
        <v>95</v>
      </c>
      <c r="B99" s="23"/>
      <c r="C99" s="23"/>
      <c r="D99" s="173">
        <v>25</v>
      </c>
      <c r="E99" s="1"/>
      <c r="F99" s="192">
        <v>1.1194562304368894</v>
      </c>
      <c r="G99" s="42"/>
      <c r="H99" s="42">
        <v>0.83271232500000003</v>
      </c>
      <c r="I99" s="42"/>
      <c r="J99" s="192">
        <v>1.14575457730139</v>
      </c>
      <c r="K99" s="42"/>
      <c r="L99" s="42">
        <v>0.83896148999999998</v>
      </c>
    </row>
    <row r="100" spans="1:12" ht="14.25" customHeight="1">
      <c r="A100" s="23"/>
      <c r="B100" s="23"/>
      <c r="C100" s="23"/>
      <c r="D100" s="173"/>
      <c r="E100" s="1"/>
      <c r="F100" s="42"/>
      <c r="G100" s="42"/>
      <c r="H100" s="42"/>
      <c r="I100" s="42"/>
      <c r="J100" s="42"/>
      <c r="K100" s="42"/>
      <c r="L100" s="42"/>
    </row>
    <row r="101" spans="1:12" s="1" customFormat="1" ht="21.95" customHeight="1">
      <c r="A101" s="166" t="s">
        <v>27</v>
      </c>
      <c r="B101" s="134"/>
      <c r="C101" s="134"/>
      <c r="D101" s="134"/>
      <c r="E101" s="134"/>
      <c r="F101" s="29"/>
      <c r="G101" s="134"/>
      <c r="H101" s="29"/>
      <c r="I101" s="134"/>
      <c r="J101" s="29"/>
      <c r="K101" s="134"/>
      <c r="L101" s="29"/>
    </row>
  </sheetData>
  <mergeCells count="3">
    <mergeCell ref="A3:H3"/>
    <mergeCell ref="A48:L48"/>
    <mergeCell ref="A51:H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CC"/>
  </sheetPr>
  <dimension ref="A1:X40"/>
  <sheetViews>
    <sheetView topLeftCell="A11" zoomScale="106" zoomScaleNormal="106" zoomScaleSheetLayoutView="100" workbookViewId="0">
      <selection activeCell="L36" sqref="L36"/>
    </sheetView>
  </sheetViews>
  <sheetFormatPr defaultRowHeight="16.7" customHeight="1"/>
  <cols>
    <col min="1" max="1" width="19.5703125" style="63" customWidth="1"/>
    <col min="2" max="2" width="5" style="63" customWidth="1"/>
    <col min="3" max="3" width="0.85546875" style="64" customWidth="1"/>
    <col min="4" max="4" width="11" style="48" customWidth="1"/>
    <col min="5" max="5" width="0.85546875" style="64" customWidth="1"/>
    <col min="6" max="6" width="10.140625" style="48" customWidth="1"/>
    <col min="7" max="7" width="0.85546875" style="64" customWidth="1"/>
    <col min="8" max="8" width="11" style="48" customWidth="1"/>
    <col min="9" max="9" width="0.85546875" style="64" customWidth="1"/>
    <col min="10" max="10" width="11" style="48" customWidth="1"/>
    <col min="11" max="11" width="0.85546875" style="64" customWidth="1"/>
    <col min="12" max="12" width="12.7109375" style="48" customWidth="1"/>
    <col min="13" max="13" width="0.85546875" style="64" customWidth="1"/>
    <col min="14" max="14" width="15.5703125" style="64" bestFit="1" customWidth="1"/>
    <col min="15" max="15" width="0.85546875" style="64" customWidth="1"/>
    <col min="16" max="16" width="15.85546875" style="48" bestFit="1" customWidth="1"/>
    <col min="17" max="17" width="0.85546875" style="143" customWidth="1"/>
    <col min="18" max="18" width="11" style="48" customWidth="1"/>
    <col min="19" max="19" width="0.85546875" style="143" customWidth="1"/>
    <col min="20" max="20" width="11.7109375" style="48" customWidth="1"/>
    <col min="21" max="21" width="0.85546875" style="64" customWidth="1"/>
    <col min="22" max="22" width="10.7109375" style="48" customWidth="1"/>
    <col min="23" max="23" width="0.85546875" style="63" customWidth="1"/>
    <col min="24" max="24" width="11.28515625" style="63" customWidth="1"/>
    <col min="25" max="104" width="9.140625" style="63"/>
    <col min="105" max="105" width="26.28515625" style="63" customWidth="1"/>
    <col min="106" max="106" width="5" style="63" customWidth="1"/>
    <col min="107" max="107" width="0.5703125" style="63" customWidth="1"/>
    <col min="108" max="108" width="11" style="63" customWidth="1"/>
    <col min="109" max="109" width="0.5703125" style="63" customWidth="1"/>
    <col min="110" max="110" width="10.140625" style="63" customWidth="1"/>
    <col min="111" max="111" width="0.5703125" style="63" customWidth="1"/>
    <col min="112" max="112" width="11" style="63" customWidth="1"/>
    <col min="113" max="113" width="0.5703125" style="63" customWidth="1"/>
    <col min="114" max="114" width="12.7109375" style="63" customWidth="1"/>
    <col min="115" max="115" width="0.5703125" style="63" customWidth="1"/>
    <col min="116" max="116" width="16.140625" style="63" customWidth="1"/>
    <col min="117" max="117" width="0.5703125" style="63" customWidth="1"/>
    <col min="118" max="118" width="16.140625" style="63" customWidth="1"/>
    <col min="119" max="119" width="0.5703125" style="63" customWidth="1"/>
    <col min="120" max="120" width="11" style="63" customWidth="1"/>
    <col min="121" max="121" width="0.5703125" style="63" customWidth="1"/>
    <col min="122" max="122" width="11.42578125" style="63" customWidth="1"/>
    <col min="123" max="123" width="0.5703125" style="63" customWidth="1"/>
    <col min="124" max="124" width="11" style="63" customWidth="1"/>
    <col min="125" max="125" width="0.5703125" style="63" customWidth="1"/>
    <col min="126" max="126" width="11.5703125" style="63" customWidth="1"/>
    <col min="127" max="360" width="9.140625" style="63"/>
    <col min="361" max="361" width="26.28515625" style="63" customWidth="1"/>
    <col min="362" max="362" width="5" style="63" customWidth="1"/>
    <col min="363" max="363" width="0.5703125" style="63" customWidth="1"/>
    <col min="364" max="364" width="11" style="63" customWidth="1"/>
    <col min="365" max="365" width="0.5703125" style="63" customWidth="1"/>
    <col min="366" max="366" width="10.140625" style="63" customWidth="1"/>
    <col min="367" max="367" width="0.5703125" style="63" customWidth="1"/>
    <col min="368" max="368" width="11" style="63" customWidth="1"/>
    <col min="369" max="369" width="0.5703125" style="63" customWidth="1"/>
    <col min="370" max="370" width="12.7109375" style="63" customWidth="1"/>
    <col min="371" max="371" width="0.5703125" style="63" customWidth="1"/>
    <col min="372" max="372" width="16.140625" style="63" customWidth="1"/>
    <col min="373" max="373" width="0.5703125" style="63" customWidth="1"/>
    <col min="374" max="374" width="16.140625" style="63" customWidth="1"/>
    <col min="375" max="375" width="0.5703125" style="63" customWidth="1"/>
    <col min="376" max="376" width="11" style="63" customWidth="1"/>
    <col min="377" max="377" width="0.5703125" style="63" customWidth="1"/>
    <col min="378" max="378" width="11.42578125" style="63" customWidth="1"/>
    <col min="379" max="379" width="0.5703125" style="63" customWidth="1"/>
    <col min="380" max="380" width="11" style="63" customWidth="1"/>
    <col min="381" max="381" width="0.5703125" style="63" customWidth="1"/>
    <col min="382" max="382" width="11.5703125" style="63" customWidth="1"/>
    <col min="383" max="616" width="9.140625" style="63"/>
    <col min="617" max="617" width="26.28515625" style="63" customWidth="1"/>
    <col min="618" max="618" width="5" style="63" customWidth="1"/>
    <col min="619" max="619" width="0.5703125" style="63" customWidth="1"/>
    <col min="620" max="620" width="11" style="63" customWidth="1"/>
    <col min="621" max="621" width="0.5703125" style="63" customWidth="1"/>
    <col min="622" max="622" width="10.140625" style="63" customWidth="1"/>
    <col min="623" max="623" width="0.5703125" style="63" customWidth="1"/>
    <col min="624" max="624" width="11" style="63" customWidth="1"/>
    <col min="625" max="625" width="0.5703125" style="63" customWidth="1"/>
    <col min="626" max="626" width="12.7109375" style="63" customWidth="1"/>
    <col min="627" max="627" width="0.5703125" style="63" customWidth="1"/>
    <col min="628" max="628" width="16.140625" style="63" customWidth="1"/>
    <col min="629" max="629" width="0.5703125" style="63" customWidth="1"/>
    <col min="630" max="630" width="16.140625" style="63" customWidth="1"/>
    <col min="631" max="631" width="0.5703125" style="63" customWidth="1"/>
    <col min="632" max="632" width="11" style="63" customWidth="1"/>
    <col min="633" max="633" width="0.5703125" style="63" customWidth="1"/>
    <col min="634" max="634" width="11.42578125" style="63" customWidth="1"/>
    <col min="635" max="635" width="0.5703125" style="63" customWidth="1"/>
    <col min="636" max="636" width="11" style="63" customWidth="1"/>
    <col min="637" max="637" width="0.5703125" style="63" customWidth="1"/>
    <col min="638" max="638" width="11.5703125" style="63" customWidth="1"/>
    <col min="639" max="872" width="9.140625" style="63"/>
    <col min="873" max="873" width="26.28515625" style="63" customWidth="1"/>
    <col min="874" max="874" width="5" style="63" customWidth="1"/>
    <col min="875" max="875" width="0.5703125" style="63" customWidth="1"/>
    <col min="876" max="876" width="11" style="63" customWidth="1"/>
    <col min="877" max="877" width="0.5703125" style="63" customWidth="1"/>
    <col min="878" max="878" width="10.140625" style="63" customWidth="1"/>
    <col min="879" max="879" width="0.5703125" style="63" customWidth="1"/>
    <col min="880" max="880" width="11" style="63" customWidth="1"/>
    <col min="881" max="881" width="0.5703125" style="63" customWidth="1"/>
    <col min="882" max="882" width="12.7109375" style="63" customWidth="1"/>
    <col min="883" max="883" width="0.5703125" style="63" customWidth="1"/>
    <col min="884" max="884" width="16.140625" style="63" customWidth="1"/>
    <col min="885" max="885" width="0.5703125" style="63" customWidth="1"/>
    <col min="886" max="886" width="16.140625" style="63" customWidth="1"/>
    <col min="887" max="887" width="0.5703125" style="63" customWidth="1"/>
    <col min="888" max="888" width="11" style="63" customWidth="1"/>
    <col min="889" max="889" width="0.5703125" style="63" customWidth="1"/>
    <col min="890" max="890" width="11.42578125" style="63" customWidth="1"/>
    <col min="891" max="891" width="0.5703125" style="63" customWidth="1"/>
    <col min="892" max="892" width="11" style="63" customWidth="1"/>
    <col min="893" max="893" width="0.5703125" style="63" customWidth="1"/>
    <col min="894" max="894" width="11.5703125" style="63" customWidth="1"/>
    <col min="895" max="1128" width="9.140625" style="63"/>
    <col min="1129" max="1129" width="26.28515625" style="63" customWidth="1"/>
    <col min="1130" max="1130" width="5" style="63" customWidth="1"/>
    <col min="1131" max="1131" width="0.5703125" style="63" customWidth="1"/>
    <col min="1132" max="1132" width="11" style="63" customWidth="1"/>
    <col min="1133" max="1133" width="0.5703125" style="63" customWidth="1"/>
    <col min="1134" max="1134" width="10.140625" style="63" customWidth="1"/>
    <col min="1135" max="1135" width="0.5703125" style="63" customWidth="1"/>
    <col min="1136" max="1136" width="11" style="63" customWidth="1"/>
    <col min="1137" max="1137" width="0.5703125" style="63" customWidth="1"/>
    <col min="1138" max="1138" width="12.7109375" style="63" customWidth="1"/>
    <col min="1139" max="1139" width="0.5703125" style="63" customWidth="1"/>
    <col min="1140" max="1140" width="16.140625" style="63" customWidth="1"/>
    <col min="1141" max="1141" width="0.5703125" style="63" customWidth="1"/>
    <col min="1142" max="1142" width="16.140625" style="63" customWidth="1"/>
    <col min="1143" max="1143" width="0.5703125" style="63" customWidth="1"/>
    <col min="1144" max="1144" width="11" style="63" customWidth="1"/>
    <col min="1145" max="1145" width="0.5703125" style="63" customWidth="1"/>
    <col min="1146" max="1146" width="11.42578125" style="63" customWidth="1"/>
    <col min="1147" max="1147" width="0.5703125" style="63" customWidth="1"/>
    <col min="1148" max="1148" width="11" style="63" customWidth="1"/>
    <col min="1149" max="1149" width="0.5703125" style="63" customWidth="1"/>
    <col min="1150" max="1150" width="11.5703125" style="63" customWidth="1"/>
    <col min="1151" max="1384" width="9.140625" style="63"/>
    <col min="1385" max="1385" width="26.28515625" style="63" customWidth="1"/>
    <col min="1386" max="1386" width="5" style="63" customWidth="1"/>
    <col min="1387" max="1387" width="0.5703125" style="63" customWidth="1"/>
    <col min="1388" max="1388" width="11" style="63" customWidth="1"/>
    <col min="1389" max="1389" width="0.5703125" style="63" customWidth="1"/>
    <col min="1390" max="1390" width="10.140625" style="63" customWidth="1"/>
    <col min="1391" max="1391" width="0.5703125" style="63" customWidth="1"/>
    <col min="1392" max="1392" width="11" style="63" customWidth="1"/>
    <col min="1393" max="1393" width="0.5703125" style="63" customWidth="1"/>
    <col min="1394" max="1394" width="12.7109375" style="63" customWidth="1"/>
    <col min="1395" max="1395" width="0.5703125" style="63" customWidth="1"/>
    <col min="1396" max="1396" width="16.140625" style="63" customWidth="1"/>
    <col min="1397" max="1397" width="0.5703125" style="63" customWidth="1"/>
    <col min="1398" max="1398" width="16.140625" style="63" customWidth="1"/>
    <col min="1399" max="1399" width="0.5703125" style="63" customWidth="1"/>
    <col min="1400" max="1400" width="11" style="63" customWidth="1"/>
    <col min="1401" max="1401" width="0.5703125" style="63" customWidth="1"/>
    <col min="1402" max="1402" width="11.42578125" style="63" customWidth="1"/>
    <col min="1403" max="1403" width="0.5703125" style="63" customWidth="1"/>
    <col min="1404" max="1404" width="11" style="63" customWidth="1"/>
    <col min="1405" max="1405" width="0.5703125" style="63" customWidth="1"/>
    <col min="1406" max="1406" width="11.5703125" style="63" customWidth="1"/>
    <col min="1407" max="1640" width="9.140625" style="63"/>
    <col min="1641" max="1641" width="26.28515625" style="63" customWidth="1"/>
    <col min="1642" max="1642" width="5" style="63" customWidth="1"/>
    <col min="1643" max="1643" width="0.5703125" style="63" customWidth="1"/>
    <col min="1644" max="1644" width="11" style="63" customWidth="1"/>
    <col min="1645" max="1645" width="0.5703125" style="63" customWidth="1"/>
    <col min="1646" max="1646" width="10.140625" style="63" customWidth="1"/>
    <col min="1647" max="1647" width="0.5703125" style="63" customWidth="1"/>
    <col min="1648" max="1648" width="11" style="63" customWidth="1"/>
    <col min="1649" max="1649" width="0.5703125" style="63" customWidth="1"/>
    <col min="1650" max="1650" width="12.7109375" style="63" customWidth="1"/>
    <col min="1651" max="1651" width="0.5703125" style="63" customWidth="1"/>
    <col min="1652" max="1652" width="16.140625" style="63" customWidth="1"/>
    <col min="1653" max="1653" width="0.5703125" style="63" customWidth="1"/>
    <col min="1654" max="1654" width="16.140625" style="63" customWidth="1"/>
    <col min="1655" max="1655" width="0.5703125" style="63" customWidth="1"/>
    <col min="1656" max="1656" width="11" style="63" customWidth="1"/>
    <col min="1657" max="1657" width="0.5703125" style="63" customWidth="1"/>
    <col min="1658" max="1658" width="11.42578125" style="63" customWidth="1"/>
    <col min="1659" max="1659" width="0.5703125" style="63" customWidth="1"/>
    <col min="1660" max="1660" width="11" style="63" customWidth="1"/>
    <col min="1661" max="1661" width="0.5703125" style="63" customWidth="1"/>
    <col min="1662" max="1662" width="11.5703125" style="63" customWidth="1"/>
    <col min="1663" max="1896" width="9.140625" style="63"/>
    <col min="1897" max="1897" width="26.28515625" style="63" customWidth="1"/>
    <col min="1898" max="1898" width="5" style="63" customWidth="1"/>
    <col min="1899" max="1899" width="0.5703125" style="63" customWidth="1"/>
    <col min="1900" max="1900" width="11" style="63" customWidth="1"/>
    <col min="1901" max="1901" width="0.5703125" style="63" customWidth="1"/>
    <col min="1902" max="1902" width="10.140625" style="63" customWidth="1"/>
    <col min="1903" max="1903" width="0.5703125" style="63" customWidth="1"/>
    <col min="1904" max="1904" width="11" style="63" customWidth="1"/>
    <col min="1905" max="1905" width="0.5703125" style="63" customWidth="1"/>
    <col min="1906" max="1906" width="12.7109375" style="63" customWidth="1"/>
    <col min="1907" max="1907" width="0.5703125" style="63" customWidth="1"/>
    <col min="1908" max="1908" width="16.140625" style="63" customWidth="1"/>
    <col min="1909" max="1909" width="0.5703125" style="63" customWidth="1"/>
    <col min="1910" max="1910" width="16.140625" style="63" customWidth="1"/>
    <col min="1911" max="1911" width="0.5703125" style="63" customWidth="1"/>
    <col min="1912" max="1912" width="11" style="63" customWidth="1"/>
    <col min="1913" max="1913" width="0.5703125" style="63" customWidth="1"/>
    <col min="1914" max="1914" width="11.42578125" style="63" customWidth="1"/>
    <col min="1915" max="1915" width="0.5703125" style="63" customWidth="1"/>
    <col min="1916" max="1916" width="11" style="63" customWidth="1"/>
    <col min="1917" max="1917" width="0.5703125" style="63" customWidth="1"/>
    <col min="1918" max="1918" width="11.5703125" style="63" customWidth="1"/>
    <col min="1919" max="2152" width="9.140625" style="63"/>
    <col min="2153" max="2153" width="26.28515625" style="63" customWidth="1"/>
    <col min="2154" max="2154" width="5" style="63" customWidth="1"/>
    <col min="2155" max="2155" width="0.5703125" style="63" customWidth="1"/>
    <col min="2156" max="2156" width="11" style="63" customWidth="1"/>
    <col min="2157" max="2157" width="0.5703125" style="63" customWidth="1"/>
    <col min="2158" max="2158" width="10.140625" style="63" customWidth="1"/>
    <col min="2159" max="2159" width="0.5703125" style="63" customWidth="1"/>
    <col min="2160" max="2160" width="11" style="63" customWidth="1"/>
    <col min="2161" max="2161" width="0.5703125" style="63" customWidth="1"/>
    <col min="2162" max="2162" width="12.7109375" style="63" customWidth="1"/>
    <col min="2163" max="2163" width="0.5703125" style="63" customWidth="1"/>
    <col min="2164" max="2164" width="16.140625" style="63" customWidth="1"/>
    <col min="2165" max="2165" width="0.5703125" style="63" customWidth="1"/>
    <col min="2166" max="2166" width="16.140625" style="63" customWidth="1"/>
    <col min="2167" max="2167" width="0.5703125" style="63" customWidth="1"/>
    <col min="2168" max="2168" width="11" style="63" customWidth="1"/>
    <col min="2169" max="2169" width="0.5703125" style="63" customWidth="1"/>
    <col min="2170" max="2170" width="11.42578125" style="63" customWidth="1"/>
    <col min="2171" max="2171" width="0.5703125" style="63" customWidth="1"/>
    <col min="2172" max="2172" width="11" style="63" customWidth="1"/>
    <col min="2173" max="2173" width="0.5703125" style="63" customWidth="1"/>
    <col min="2174" max="2174" width="11.5703125" style="63" customWidth="1"/>
    <col min="2175" max="2408" width="9.140625" style="63"/>
    <col min="2409" max="2409" width="26.28515625" style="63" customWidth="1"/>
    <col min="2410" max="2410" width="5" style="63" customWidth="1"/>
    <col min="2411" max="2411" width="0.5703125" style="63" customWidth="1"/>
    <col min="2412" max="2412" width="11" style="63" customWidth="1"/>
    <col min="2413" max="2413" width="0.5703125" style="63" customWidth="1"/>
    <col min="2414" max="2414" width="10.140625" style="63" customWidth="1"/>
    <col min="2415" max="2415" width="0.5703125" style="63" customWidth="1"/>
    <col min="2416" max="2416" width="11" style="63" customWidth="1"/>
    <col min="2417" max="2417" width="0.5703125" style="63" customWidth="1"/>
    <col min="2418" max="2418" width="12.7109375" style="63" customWidth="1"/>
    <col min="2419" max="2419" width="0.5703125" style="63" customWidth="1"/>
    <col min="2420" max="2420" width="16.140625" style="63" customWidth="1"/>
    <col min="2421" max="2421" width="0.5703125" style="63" customWidth="1"/>
    <col min="2422" max="2422" width="16.140625" style="63" customWidth="1"/>
    <col min="2423" max="2423" width="0.5703125" style="63" customWidth="1"/>
    <col min="2424" max="2424" width="11" style="63" customWidth="1"/>
    <col min="2425" max="2425" width="0.5703125" style="63" customWidth="1"/>
    <col min="2426" max="2426" width="11.42578125" style="63" customWidth="1"/>
    <col min="2427" max="2427" width="0.5703125" style="63" customWidth="1"/>
    <col min="2428" max="2428" width="11" style="63" customWidth="1"/>
    <col min="2429" max="2429" width="0.5703125" style="63" customWidth="1"/>
    <col min="2430" max="2430" width="11.5703125" style="63" customWidth="1"/>
    <col min="2431" max="2664" width="9.140625" style="63"/>
    <col min="2665" max="2665" width="26.28515625" style="63" customWidth="1"/>
    <col min="2666" max="2666" width="5" style="63" customWidth="1"/>
    <col min="2667" max="2667" width="0.5703125" style="63" customWidth="1"/>
    <col min="2668" max="2668" width="11" style="63" customWidth="1"/>
    <col min="2669" max="2669" width="0.5703125" style="63" customWidth="1"/>
    <col min="2670" max="2670" width="10.140625" style="63" customWidth="1"/>
    <col min="2671" max="2671" width="0.5703125" style="63" customWidth="1"/>
    <col min="2672" max="2672" width="11" style="63" customWidth="1"/>
    <col min="2673" max="2673" width="0.5703125" style="63" customWidth="1"/>
    <col min="2674" max="2674" width="12.7109375" style="63" customWidth="1"/>
    <col min="2675" max="2675" width="0.5703125" style="63" customWidth="1"/>
    <col min="2676" max="2676" width="16.140625" style="63" customWidth="1"/>
    <col min="2677" max="2677" width="0.5703125" style="63" customWidth="1"/>
    <col min="2678" max="2678" width="16.140625" style="63" customWidth="1"/>
    <col min="2679" max="2679" width="0.5703125" style="63" customWidth="1"/>
    <col min="2680" max="2680" width="11" style="63" customWidth="1"/>
    <col min="2681" max="2681" width="0.5703125" style="63" customWidth="1"/>
    <col min="2682" max="2682" width="11.42578125" style="63" customWidth="1"/>
    <col min="2683" max="2683" width="0.5703125" style="63" customWidth="1"/>
    <col min="2684" max="2684" width="11" style="63" customWidth="1"/>
    <col min="2685" max="2685" width="0.5703125" style="63" customWidth="1"/>
    <col min="2686" max="2686" width="11.5703125" style="63" customWidth="1"/>
    <col min="2687" max="2920" width="9.140625" style="63"/>
    <col min="2921" max="2921" width="26.28515625" style="63" customWidth="1"/>
    <col min="2922" max="2922" width="5" style="63" customWidth="1"/>
    <col min="2923" max="2923" width="0.5703125" style="63" customWidth="1"/>
    <col min="2924" max="2924" width="11" style="63" customWidth="1"/>
    <col min="2925" max="2925" width="0.5703125" style="63" customWidth="1"/>
    <col min="2926" max="2926" width="10.140625" style="63" customWidth="1"/>
    <col min="2927" max="2927" width="0.5703125" style="63" customWidth="1"/>
    <col min="2928" max="2928" width="11" style="63" customWidth="1"/>
    <col min="2929" max="2929" width="0.5703125" style="63" customWidth="1"/>
    <col min="2930" max="2930" width="12.7109375" style="63" customWidth="1"/>
    <col min="2931" max="2931" width="0.5703125" style="63" customWidth="1"/>
    <col min="2932" max="2932" width="16.140625" style="63" customWidth="1"/>
    <col min="2933" max="2933" width="0.5703125" style="63" customWidth="1"/>
    <col min="2934" max="2934" width="16.140625" style="63" customWidth="1"/>
    <col min="2935" max="2935" width="0.5703125" style="63" customWidth="1"/>
    <col min="2936" max="2936" width="11" style="63" customWidth="1"/>
    <col min="2937" max="2937" width="0.5703125" style="63" customWidth="1"/>
    <col min="2938" max="2938" width="11.42578125" style="63" customWidth="1"/>
    <col min="2939" max="2939" width="0.5703125" style="63" customWidth="1"/>
    <col min="2940" max="2940" width="11" style="63" customWidth="1"/>
    <col min="2941" max="2941" width="0.5703125" style="63" customWidth="1"/>
    <col min="2942" max="2942" width="11.5703125" style="63" customWidth="1"/>
    <col min="2943" max="3176" width="9.140625" style="63"/>
    <col min="3177" max="3177" width="26.28515625" style="63" customWidth="1"/>
    <col min="3178" max="3178" width="5" style="63" customWidth="1"/>
    <col min="3179" max="3179" width="0.5703125" style="63" customWidth="1"/>
    <col min="3180" max="3180" width="11" style="63" customWidth="1"/>
    <col min="3181" max="3181" width="0.5703125" style="63" customWidth="1"/>
    <col min="3182" max="3182" width="10.140625" style="63" customWidth="1"/>
    <col min="3183" max="3183" width="0.5703125" style="63" customWidth="1"/>
    <col min="3184" max="3184" width="11" style="63" customWidth="1"/>
    <col min="3185" max="3185" width="0.5703125" style="63" customWidth="1"/>
    <col min="3186" max="3186" width="12.7109375" style="63" customWidth="1"/>
    <col min="3187" max="3187" width="0.5703125" style="63" customWidth="1"/>
    <col min="3188" max="3188" width="16.140625" style="63" customWidth="1"/>
    <col min="3189" max="3189" width="0.5703125" style="63" customWidth="1"/>
    <col min="3190" max="3190" width="16.140625" style="63" customWidth="1"/>
    <col min="3191" max="3191" width="0.5703125" style="63" customWidth="1"/>
    <col min="3192" max="3192" width="11" style="63" customWidth="1"/>
    <col min="3193" max="3193" width="0.5703125" style="63" customWidth="1"/>
    <col min="3194" max="3194" width="11.42578125" style="63" customWidth="1"/>
    <col min="3195" max="3195" width="0.5703125" style="63" customWidth="1"/>
    <col min="3196" max="3196" width="11" style="63" customWidth="1"/>
    <col min="3197" max="3197" width="0.5703125" style="63" customWidth="1"/>
    <col min="3198" max="3198" width="11.5703125" style="63" customWidth="1"/>
    <col min="3199" max="3432" width="9.140625" style="63"/>
    <col min="3433" max="3433" width="26.28515625" style="63" customWidth="1"/>
    <col min="3434" max="3434" width="5" style="63" customWidth="1"/>
    <col min="3435" max="3435" width="0.5703125" style="63" customWidth="1"/>
    <col min="3436" max="3436" width="11" style="63" customWidth="1"/>
    <col min="3437" max="3437" width="0.5703125" style="63" customWidth="1"/>
    <col min="3438" max="3438" width="10.140625" style="63" customWidth="1"/>
    <col min="3439" max="3439" width="0.5703125" style="63" customWidth="1"/>
    <col min="3440" max="3440" width="11" style="63" customWidth="1"/>
    <col min="3441" max="3441" width="0.5703125" style="63" customWidth="1"/>
    <col min="3442" max="3442" width="12.7109375" style="63" customWidth="1"/>
    <col min="3443" max="3443" width="0.5703125" style="63" customWidth="1"/>
    <col min="3444" max="3444" width="16.140625" style="63" customWidth="1"/>
    <col min="3445" max="3445" width="0.5703125" style="63" customWidth="1"/>
    <col min="3446" max="3446" width="16.140625" style="63" customWidth="1"/>
    <col min="3447" max="3447" width="0.5703125" style="63" customWidth="1"/>
    <col min="3448" max="3448" width="11" style="63" customWidth="1"/>
    <col min="3449" max="3449" width="0.5703125" style="63" customWidth="1"/>
    <col min="3450" max="3450" width="11.42578125" style="63" customWidth="1"/>
    <col min="3451" max="3451" width="0.5703125" style="63" customWidth="1"/>
    <col min="3452" max="3452" width="11" style="63" customWidth="1"/>
    <col min="3453" max="3453" width="0.5703125" style="63" customWidth="1"/>
    <col min="3454" max="3454" width="11.5703125" style="63" customWidth="1"/>
    <col min="3455" max="3688" width="9.140625" style="63"/>
    <col min="3689" max="3689" width="26.28515625" style="63" customWidth="1"/>
    <col min="3690" max="3690" width="5" style="63" customWidth="1"/>
    <col min="3691" max="3691" width="0.5703125" style="63" customWidth="1"/>
    <col min="3692" max="3692" width="11" style="63" customWidth="1"/>
    <col min="3693" max="3693" width="0.5703125" style="63" customWidth="1"/>
    <col min="3694" max="3694" width="10.140625" style="63" customWidth="1"/>
    <col min="3695" max="3695" width="0.5703125" style="63" customWidth="1"/>
    <col min="3696" max="3696" width="11" style="63" customWidth="1"/>
    <col min="3697" max="3697" width="0.5703125" style="63" customWidth="1"/>
    <col min="3698" max="3698" width="12.7109375" style="63" customWidth="1"/>
    <col min="3699" max="3699" width="0.5703125" style="63" customWidth="1"/>
    <col min="3700" max="3700" width="16.140625" style="63" customWidth="1"/>
    <col min="3701" max="3701" width="0.5703125" style="63" customWidth="1"/>
    <col min="3702" max="3702" width="16.140625" style="63" customWidth="1"/>
    <col min="3703" max="3703" width="0.5703125" style="63" customWidth="1"/>
    <col min="3704" max="3704" width="11" style="63" customWidth="1"/>
    <col min="3705" max="3705" width="0.5703125" style="63" customWidth="1"/>
    <col min="3706" max="3706" width="11.42578125" style="63" customWidth="1"/>
    <col min="3707" max="3707" width="0.5703125" style="63" customWidth="1"/>
    <col min="3708" max="3708" width="11" style="63" customWidth="1"/>
    <col min="3709" max="3709" width="0.5703125" style="63" customWidth="1"/>
    <col min="3710" max="3710" width="11.5703125" style="63" customWidth="1"/>
    <col min="3711" max="3944" width="9.140625" style="63"/>
    <col min="3945" max="3945" width="26.28515625" style="63" customWidth="1"/>
    <col min="3946" max="3946" width="5" style="63" customWidth="1"/>
    <col min="3947" max="3947" width="0.5703125" style="63" customWidth="1"/>
    <col min="3948" max="3948" width="11" style="63" customWidth="1"/>
    <col min="3949" max="3949" width="0.5703125" style="63" customWidth="1"/>
    <col min="3950" max="3950" width="10.140625" style="63" customWidth="1"/>
    <col min="3951" max="3951" width="0.5703125" style="63" customWidth="1"/>
    <col min="3952" max="3952" width="11" style="63" customWidth="1"/>
    <col min="3953" max="3953" width="0.5703125" style="63" customWidth="1"/>
    <col min="3954" max="3954" width="12.7109375" style="63" customWidth="1"/>
    <col min="3955" max="3955" width="0.5703125" style="63" customWidth="1"/>
    <col min="3956" max="3956" width="16.140625" style="63" customWidth="1"/>
    <col min="3957" max="3957" width="0.5703125" style="63" customWidth="1"/>
    <col min="3958" max="3958" width="16.140625" style="63" customWidth="1"/>
    <col min="3959" max="3959" width="0.5703125" style="63" customWidth="1"/>
    <col min="3960" max="3960" width="11" style="63" customWidth="1"/>
    <col min="3961" max="3961" width="0.5703125" style="63" customWidth="1"/>
    <col min="3962" max="3962" width="11.42578125" style="63" customWidth="1"/>
    <col min="3963" max="3963" width="0.5703125" style="63" customWidth="1"/>
    <col min="3964" max="3964" width="11" style="63" customWidth="1"/>
    <col min="3965" max="3965" width="0.5703125" style="63" customWidth="1"/>
    <col min="3966" max="3966" width="11.5703125" style="63" customWidth="1"/>
    <col min="3967" max="4200" width="9.140625" style="63"/>
    <col min="4201" max="4201" width="26.28515625" style="63" customWidth="1"/>
    <col min="4202" max="4202" width="5" style="63" customWidth="1"/>
    <col min="4203" max="4203" width="0.5703125" style="63" customWidth="1"/>
    <col min="4204" max="4204" width="11" style="63" customWidth="1"/>
    <col min="4205" max="4205" width="0.5703125" style="63" customWidth="1"/>
    <col min="4206" max="4206" width="10.140625" style="63" customWidth="1"/>
    <col min="4207" max="4207" width="0.5703125" style="63" customWidth="1"/>
    <col min="4208" max="4208" width="11" style="63" customWidth="1"/>
    <col min="4209" max="4209" width="0.5703125" style="63" customWidth="1"/>
    <col min="4210" max="4210" width="12.7109375" style="63" customWidth="1"/>
    <col min="4211" max="4211" width="0.5703125" style="63" customWidth="1"/>
    <col min="4212" max="4212" width="16.140625" style="63" customWidth="1"/>
    <col min="4213" max="4213" width="0.5703125" style="63" customWidth="1"/>
    <col min="4214" max="4214" width="16.140625" style="63" customWidth="1"/>
    <col min="4215" max="4215" width="0.5703125" style="63" customWidth="1"/>
    <col min="4216" max="4216" width="11" style="63" customWidth="1"/>
    <col min="4217" max="4217" width="0.5703125" style="63" customWidth="1"/>
    <col min="4218" max="4218" width="11.42578125" style="63" customWidth="1"/>
    <col min="4219" max="4219" width="0.5703125" style="63" customWidth="1"/>
    <col min="4220" max="4220" width="11" style="63" customWidth="1"/>
    <col min="4221" max="4221" width="0.5703125" style="63" customWidth="1"/>
    <col min="4222" max="4222" width="11.5703125" style="63" customWidth="1"/>
    <col min="4223" max="4456" width="9.140625" style="63"/>
    <col min="4457" max="4457" width="26.28515625" style="63" customWidth="1"/>
    <col min="4458" max="4458" width="5" style="63" customWidth="1"/>
    <col min="4459" max="4459" width="0.5703125" style="63" customWidth="1"/>
    <col min="4460" max="4460" width="11" style="63" customWidth="1"/>
    <col min="4461" max="4461" width="0.5703125" style="63" customWidth="1"/>
    <col min="4462" max="4462" width="10.140625" style="63" customWidth="1"/>
    <col min="4463" max="4463" width="0.5703125" style="63" customWidth="1"/>
    <col min="4464" max="4464" width="11" style="63" customWidth="1"/>
    <col min="4465" max="4465" width="0.5703125" style="63" customWidth="1"/>
    <col min="4466" max="4466" width="12.7109375" style="63" customWidth="1"/>
    <col min="4467" max="4467" width="0.5703125" style="63" customWidth="1"/>
    <col min="4468" max="4468" width="16.140625" style="63" customWidth="1"/>
    <col min="4469" max="4469" width="0.5703125" style="63" customWidth="1"/>
    <col min="4470" max="4470" width="16.140625" style="63" customWidth="1"/>
    <col min="4471" max="4471" width="0.5703125" style="63" customWidth="1"/>
    <col min="4472" max="4472" width="11" style="63" customWidth="1"/>
    <col min="4473" max="4473" width="0.5703125" style="63" customWidth="1"/>
    <col min="4474" max="4474" width="11.42578125" style="63" customWidth="1"/>
    <col min="4475" max="4475" width="0.5703125" style="63" customWidth="1"/>
    <col min="4476" max="4476" width="11" style="63" customWidth="1"/>
    <col min="4477" max="4477" width="0.5703125" style="63" customWidth="1"/>
    <col min="4478" max="4478" width="11.5703125" style="63" customWidth="1"/>
    <col min="4479" max="4712" width="9.140625" style="63"/>
    <col min="4713" max="4713" width="26.28515625" style="63" customWidth="1"/>
    <col min="4714" max="4714" width="5" style="63" customWidth="1"/>
    <col min="4715" max="4715" width="0.5703125" style="63" customWidth="1"/>
    <col min="4716" max="4716" width="11" style="63" customWidth="1"/>
    <col min="4717" max="4717" width="0.5703125" style="63" customWidth="1"/>
    <col min="4718" max="4718" width="10.140625" style="63" customWidth="1"/>
    <col min="4719" max="4719" width="0.5703125" style="63" customWidth="1"/>
    <col min="4720" max="4720" width="11" style="63" customWidth="1"/>
    <col min="4721" max="4721" width="0.5703125" style="63" customWidth="1"/>
    <col min="4722" max="4722" width="12.7109375" style="63" customWidth="1"/>
    <col min="4723" max="4723" width="0.5703125" style="63" customWidth="1"/>
    <col min="4724" max="4724" width="16.140625" style="63" customWidth="1"/>
    <col min="4725" max="4725" width="0.5703125" style="63" customWidth="1"/>
    <col min="4726" max="4726" width="16.140625" style="63" customWidth="1"/>
    <col min="4727" max="4727" width="0.5703125" style="63" customWidth="1"/>
    <col min="4728" max="4728" width="11" style="63" customWidth="1"/>
    <col min="4729" max="4729" width="0.5703125" style="63" customWidth="1"/>
    <col min="4730" max="4730" width="11.42578125" style="63" customWidth="1"/>
    <col min="4731" max="4731" width="0.5703125" style="63" customWidth="1"/>
    <col min="4732" max="4732" width="11" style="63" customWidth="1"/>
    <col min="4733" max="4733" width="0.5703125" style="63" customWidth="1"/>
    <col min="4734" max="4734" width="11.5703125" style="63" customWidth="1"/>
    <col min="4735" max="4968" width="9.140625" style="63"/>
    <col min="4969" max="4969" width="26.28515625" style="63" customWidth="1"/>
    <col min="4970" max="4970" width="5" style="63" customWidth="1"/>
    <col min="4971" max="4971" width="0.5703125" style="63" customWidth="1"/>
    <col min="4972" max="4972" width="11" style="63" customWidth="1"/>
    <col min="4973" max="4973" width="0.5703125" style="63" customWidth="1"/>
    <col min="4974" max="4974" width="10.140625" style="63" customWidth="1"/>
    <col min="4975" max="4975" width="0.5703125" style="63" customWidth="1"/>
    <col min="4976" max="4976" width="11" style="63" customWidth="1"/>
    <col min="4977" max="4977" width="0.5703125" style="63" customWidth="1"/>
    <col min="4978" max="4978" width="12.7109375" style="63" customWidth="1"/>
    <col min="4979" max="4979" width="0.5703125" style="63" customWidth="1"/>
    <col min="4980" max="4980" width="16.140625" style="63" customWidth="1"/>
    <col min="4981" max="4981" width="0.5703125" style="63" customWidth="1"/>
    <col min="4982" max="4982" width="16.140625" style="63" customWidth="1"/>
    <col min="4983" max="4983" width="0.5703125" style="63" customWidth="1"/>
    <col min="4984" max="4984" width="11" style="63" customWidth="1"/>
    <col min="4985" max="4985" width="0.5703125" style="63" customWidth="1"/>
    <col min="4986" max="4986" width="11.42578125" style="63" customWidth="1"/>
    <col min="4987" max="4987" width="0.5703125" style="63" customWidth="1"/>
    <col min="4988" max="4988" width="11" style="63" customWidth="1"/>
    <col min="4989" max="4989" width="0.5703125" style="63" customWidth="1"/>
    <col min="4990" max="4990" width="11.5703125" style="63" customWidth="1"/>
    <col min="4991" max="5224" width="9.140625" style="63"/>
    <col min="5225" max="5225" width="26.28515625" style="63" customWidth="1"/>
    <col min="5226" max="5226" width="5" style="63" customWidth="1"/>
    <col min="5227" max="5227" width="0.5703125" style="63" customWidth="1"/>
    <col min="5228" max="5228" width="11" style="63" customWidth="1"/>
    <col min="5229" max="5229" width="0.5703125" style="63" customWidth="1"/>
    <col min="5230" max="5230" width="10.140625" style="63" customWidth="1"/>
    <col min="5231" max="5231" width="0.5703125" style="63" customWidth="1"/>
    <col min="5232" max="5232" width="11" style="63" customWidth="1"/>
    <col min="5233" max="5233" width="0.5703125" style="63" customWidth="1"/>
    <col min="5234" max="5234" width="12.7109375" style="63" customWidth="1"/>
    <col min="5235" max="5235" width="0.5703125" style="63" customWidth="1"/>
    <col min="5236" max="5236" width="16.140625" style="63" customWidth="1"/>
    <col min="5237" max="5237" width="0.5703125" style="63" customWidth="1"/>
    <col min="5238" max="5238" width="16.140625" style="63" customWidth="1"/>
    <col min="5239" max="5239" width="0.5703125" style="63" customWidth="1"/>
    <col min="5240" max="5240" width="11" style="63" customWidth="1"/>
    <col min="5241" max="5241" width="0.5703125" style="63" customWidth="1"/>
    <col min="5242" max="5242" width="11.42578125" style="63" customWidth="1"/>
    <col min="5243" max="5243" width="0.5703125" style="63" customWidth="1"/>
    <col min="5244" max="5244" width="11" style="63" customWidth="1"/>
    <col min="5245" max="5245" width="0.5703125" style="63" customWidth="1"/>
    <col min="5246" max="5246" width="11.5703125" style="63" customWidth="1"/>
    <col min="5247" max="5480" width="9.140625" style="63"/>
    <col min="5481" max="5481" width="26.28515625" style="63" customWidth="1"/>
    <col min="5482" max="5482" width="5" style="63" customWidth="1"/>
    <col min="5483" max="5483" width="0.5703125" style="63" customWidth="1"/>
    <col min="5484" max="5484" width="11" style="63" customWidth="1"/>
    <col min="5485" max="5485" width="0.5703125" style="63" customWidth="1"/>
    <col min="5486" max="5486" width="10.140625" style="63" customWidth="1"/>
    <col min="5487" max="5487" width="0.5703125" style="63" customWidth="1"/>
    <col min="5488" max="5488" width="11" style="63" customWidth="1"/>
    <col min="5489" max="5489" width="0.5703125" style="63" customWidth="1"/>
    <col min="5490" max="5490" width="12.7109375" style="63" customWidth="1"/>
    <col min="5491" max="5491" width="0.5703125" style="63" customWidth="1"/>
    <col min="5492" max="5492" width="16.140625" style="63" customWidth="1"/>
    <col min="5493" max="5493" width="0.5703125" style="63" customWidth="1"/>
    <col min="5494" max="5494" width="16.140625" style="63" customWidth="1"/>
    <col min="5495" max="5495" width="0.5703125" style="63" customWidth="1"/>
    <col min="5496" max="5496" width="11" style="63" customWidth="1"/>
    <col min="5497" max="5497" width="0.5703125" style="63" customWidth="1"/>
    <col min="5498" max="5498" width="11.42578125" style="63" customWidth="1"/>
    <col min="5499" max="5499" width="0.5703125" style="63" customWidth="1"/>
    <col min="5500" max="5500" width="11" style="63" customWidth="1"/>
    <col min="5501" max="5501" width="0.5703125" style="63" customWidth="1"/>
    <col min="5502" max="5502" width="11.5703125" style="63" customWidth="1"/>
    <col min="5503" max="5736" width="9.140625" style="63"/>
    <col min="5737" max="5737" width="26.28515625" style="63" customWidth="1"/>
    <col min="5738" max="5738" width="5" style="63" customWidth="1"/>
    <col min="5739" max="5739" width="0.5703125" style="63" customWidth="1"/>
    <col min="5740" max="5740" width="11" style="63" customWidth="1"/>
    <col min="5741" max="5741" width="0.5703125" style="63" customWidth="1"/>
    <col min="5742" max="5742" width="10.140625" style="63" customWidth="1"/>
    <col min="5743" max="5743" width="0.5703125" style="63" customWidth="1"/>
    <col min="5744" max="5744" width="11" style="63" customWidth="1"/>
    <col min="5745" max="5745" width="0.5703125" style="63" customWidth="1"/>
    <col min="5746" max="5746" width="12.7109375" style="63" customWidth="1"/>
    <col min="5747" max="5747" width="0.5703125" style="63" customWidth="1"/>
    <col min="5748" max="5748" width="16.140625" style="63" customWidth="1"/>
    <col min="5749" max="5749" width="0.5703125" style="63" customWidth="1"/>
    <col min="5750" max="5750" width="16.140625" style="63" customWidth="1"/>
    <col min="5751" max="5751" width="0.5703125" style="63" customWidth="1"/>
    <col min="5752" max="5752" width="11" style="63" customWidth="1"/>
    <col min="5753" max="5753" width="0.5703125" style="63" customWidth="1"/>
    <col min="5754" max="5754" width="11.42578125" style="63" customWidth="1"/>
    <col min="5755" max="5755" width="0.5703125" style="63" customWidth="1"/>
    <col min="5756" max="5756" width="11" style="63" customWidth="1"/>
    <col min="5757" max="5757" width="0.5703125" style="63" customWidth="1"/>
    <col min="5758" max="5758" width="11.5703125" style="63" customWidth="1"/>
    <col min="5759" max="5992" width="9.140625" style="63"/>
    <col min="5993" max="5993" width="26.28515625" style="63" customWidth="1"/>
    <col min="5994" max="5994" width="5" style="63" customWidth="1"/>
    <col min="5995" max="5995" width="0.5703125" style="63" customWidth="1"/>
    <col min="5996" max="5996" width="11" style="63" customWidth="1"/>
    <col min="5997" max="5997" width="0.5703125" style="63" customWidth="1"/>
    <col min="5998" max="5998" width="10.140625" style="63" customWidth="1"/>
    <col min="5999" max="5999" width="0.5703125" style="63" customWidth="1"/>
    <col min="6000" max="6000" width="11" style="63" customWidth="1"/>
    <col min="6001" max="6001" width="0.5703125" style="63" customWidth="1"/>
    <col min="6002" max="6002" width="12.7109375" style="63" customWidth="1"/>
    <col min="6003" max="6003" width="0.5703125" style="63" customWidth="1"/>
    <col min="6004" max="6004" width="16.140625" style="63" customWidth="1"/>
    <col min="6005" max="6005" width="0.5703125" style="63" customWidth="1"/>
    <col min="6006" max="6006" width="16.140625" style="63" customWidth="1"/>
    <col min="6007" max="6007" width="0.5703125" style="63" customWidth="1"/>
    <col min="6008" max="6008" width="11" style="63" customWidth="1"/>
    <col min="6009" max="6009" width="0.5703125" style="63" customWidth="1"/>
    <col min="6010" max="6010" width="11.42578125" style="63" customWidth="1"/>
    <col min="6011" max="6011" width="0.5703125" style="63" customWidth="1"/>
    <col min="6012" max="6012" width="11" style="63" customWidth="1"/>
    <col min="6013" max="6013" width="0.5703125" style="63" customWidth="1"/>
    <col min="6014" max="6014" width="11.5703125" style="63" customWidth="1"/>
    <col min="6015" max="6248" width="9.140625" style="63"/>
    <col min="6249" max="6249" width="26.28515625" style="63" customWidth="1"/>
    <col min="6250" max="6250" width="5" style="63" customWidth="1"/>
    <col min="6251" max="6251" width="0.5703125" style="63" customWidth="1"/>
    <col min="6252" max="6252" width="11" style="63" customWidth="1"/>
    <col min="6253" max="6253" width="0.5703125" style="63" customWidth="1"/>
    <col min="6254" max="6254" width="10.140625" style="63" customWidth="1"/>
    <col min="6255" max="6255" width="0.5703125" style="63" customWidth="1"/>
    <col min="6256" max="6256" width="11" style="63" customWidth="1"/>
    <col min="6257" max="6257" width="0.5703125" style="63" customWidth="1"/>
    <col min="6258" max="6258" width="12.7109375" style="63" customWidth="1"/>
    <col min="6259" max="6259" width="0.5703125" style="63" customWidth="1"/>
    <col min="6260" max="6260" width="16.140625" style="63" customWidth="1"/>
    <col min="6261" max="6261" width="0.5703125" style="63" customWidth="1"/>
    <col min="6262" max="6262" width="16.140625" style="63" customWidth="1"/>
    <col min="6263" max="6263" width="0.5703125" style="63" customWidth="1"/>
    <col min="6264" max="6264" width="11" style="63" customWidth="1"/>
    <col min="6265" max="6265" width="0.5703125" style="63" customWidth="1"/>
    <col min="6266" max="6266" width="11.42578125" style="63" customWidth="1"/>
    <col min="6267" max="6267" width="0.5703125" style="63" customWidth="1"/>
    <col min="6268" max="6268" width="11" style="63" customWidth="1"/>
    <col min="6269" max="6269" width="0.5703125" style="63" customWidth="1"/>
    <col min="6270" max="6270" width="11.5703125" style="63" customWidth="1"/>
    <col min="6271" max="6504" width="9.140625" style="63"/>
    <col min="6505" max="6505" width="26.28515625" style="63" customWidth="1"/>
    <col min="6506" max="6506" width="5" style="63" customWidth="1"/>
    <col min="6507" max="6507" width="0.5703125" style="63" customWidth="1"/>
    <col min="6508" max="6508" width="11" style="63" customWidth="1"/>
    <col min="6509" max="6509" width="0.5703125" style="63" customWidth="1"/>
    <col min="6510" max="6510" width="10.140625" style="63" customWidth="1"/>
    <col min="6511" max="6511" width="0.5703125" style="63" customWidth="1"/>
    <col min="6512" max="6512" width="11" style="63" customWidth="1"/>
    <col min="6513" max="6513" width="0.5703125" style="63" customWidth="1"/>
    <col min="6514" max="6514" width="12.7109375" style="63" customWidth="1"/>
    <col min="6515" max="6515" width="0.5703125" style="63" customWidth="1"/>
    <col min="6516" max="6516" width="16.140625" style="63" customWidth="1"/>
    <col min="6517" max="6517" width="0.5703125" style="63" customWidth="1"/>
    <col min="6518" max="6518" width="16.140625" style="63" customWidth="1"/>
    <col min="6519" max="6519" width="0.5703125" style="63" customWidth="1"/>
    <col min="6520" max="6520" width="11" style="63" customWidth="1"/>
    <col min="6521" max="6521" width="0.5703125" style="63" customWidth="1"/>
    <col min="6522" max="6522" width="11.42578125" style="63" customWidth="1"/>
    <col min="6523" max="6523" width="0.5703125" style="63" customWidth="1"/>
    <col min="6524" max="6524" width="11" style="63" customWidth="1"/>
    <col min="6525" max="6525" width="0.5703125" style="63" customWidth="1"/>
    <col min="6526" max="6526" width="11.5703125" style="63" customWidth="1"/>
    <col min="6527" max="6760" width="9.140625" style="63"/>
    <col min="6761" max="6761" width="26.28515625" style="63" customWidth="1"/>
    <col min="6762" max="6762" width="5" style="63" customWidth="1"/>
    <col min="6763" max="6763" width="0.5703125" style="63" customWidth="1"/>
    <col min="6764" max="6764" width="11" style="63" customWidth="1"/>
    <col min="6765" max="6765" width="0.5703125" style="63" customWidth="1"/>
    <col min="6766" max="6766" width="10.140625" style="63" customWidth="1"/>
    <col min="6767" max="6767" width="0.5703125" style="63" customWidth="1"/>
    <col min="6768" max="6768" width="11" style="63" customWidth="1"/>
    <col min="6769" max="6769" width="0.5703125" style="63" customWidth="1"/>
    <col min="6770" max="6770" width="12.7109375" style="63" customWidth="1"/>
    <col min="6771" max="6771" width="0.5703125" style="63" customWidth="1"/>
    <col min="6772" max="6772" width="16.140625" style="63" customWidth="1"/>
    <col min="6773" max="6773" width="0.5703125" style="63" customWidth="1"/>
    <col min="6774" max="6774" width="16.140625" style="63" customWidth="1"/>
    <col min="6775" max="6775" width="0.5703125" style="63" customWidth="1"/>
    <col min="6776" max="6776" width="11" style="63" customWidth="1"/>
    <col min="6777" max="6777" width="0.5703125" style="63" customWidth="1"/>
    <col min="6778" max="6778" width="11.42578125" style="63" customWidth="1"/>
    <col min="6779" max="6779" width="0.5703125" style="63" customWidth="1"/>
    <col min="6780" max="6780" width="11" style="63" customWidth="1"/>
    <col min="6781" max="6781" width="0.5703125" style="63" customWidth="1"/>
    <col min="6782" max="6782" width="11.5703125" style="63" customWidth="1"/>
    <col min="6783" max="7016" width="9.140625" style="63"/>
    <col min="7017" max="7017" width="26.28515625" style="63" customWidth="1"/>
    <col min="7018" max="7018" width="5" style="63" customWidth="1"/>
    <col min="7019" max="7019" width="0.5703125" style="63" customWidth="1"/>
    <col min="7020" max="7020" width="11" style="63" customWidth="1"/>
    <col min="7021" max="7021" width="0.5703125" style="63" customWidth="1"/>
    <col min="7022" max="7022" width="10.140625" style="63" customWidth="1"/>
    <col min="7023" max="7023" width="0.5703125" style="63" customWidth="1"/>
    <col min="7024" max="7024" width="11" style="63" customWidth="1"/>
    <col min="7025" max="7025" width="0.5703125" style="63" customWidth="1"/>
    <col min="7026" max="7026" width="12.7109375" style="63" customWidth="1"/>
    <col min="7027" max="7027" width="0.5703125" style="63" customWidth="1"/>
    <col min="7028" max="7028" width="16.140625" style="63" customWidth="1"/>
    <col min="7029" max="7029" width="0.5703125" style="63" customWidth="1"/>
    <col min="7030" max="7030" width="16.140625" style="63" customWidth="1"/>
    <col min="7031" max="7031" width="0.5703125" style="63" customWidth="1"/>
    <col min="7032" max="7032" width="11" style="63" customWidth="1"/>
    <col min="7033" max="7033" width="0.5703125" style="63" customWidth="1"/>
    <col min="7034" max="7034" width="11.42578125" style="63" customWidth="1"/>
    <col min="7035" max="7035" width="0.5703125" style="63" customWidth="1"/>
    <col min="7036" max="7036" width="11" style="63" customWidth="1"/>
    <col min="7037" max="7037" width="0.5703125" style="63" customWidth="1"/>
    <col min="7038" max="7038" width="11.5703125" style="63" customWidth="1"/>
    <col min="7039" max="7272" width="9.140625" style="63"/>
    <col min="7273" max="7273" width="26.28515625" style="63" customWidth="1"/>
    <col min="7274" max="7274" width="5" style="63" customWidth="1"/>
    <col min="7275" max="7275" width="0.5703125" style="63" customWidth="1"/>
    <col min="7276" max="7276" width="11" style="63" customWidth="1"/>
    <col min="7277" max="7277" width="0.5703125" style="63" customWidth="1"/>
    <col min="7278" max="7278" width="10.140625" style="63" customWidth="1"/>
    <col min="7279" max="7279" width="0.5703125" style="63" customWidth="1"/>
    <col min="7280" max="7280" width="11" style="63" customWidth="1"/>
    <col min="7281" max="7281" width="0.5703125" style="63" customWidth="1"/>
    <col min="7282" max="7282" width="12.7109375" style="63" customWidth="1"/>
    <col min="7283" max="7283" width="0.5703125" style="63" customWidth="1"/>
    <col min="7284" max="7284" width="16.140625" style="63" customWidth="1"/>
    <col min="7285" max="7285" width="0.5703125" style="63" customWidth="1"/>
    <col min="7286" max="7286" width="16.140625" style="63" customWidth="1"/>
    <col min="7287" max="7287" width="0.5703125" style="63" customWidth="1"/>
    <col min="7288" max="7288" width="11" style="63" customWidth="1"/>
    <col min="7289" max="7289" width="0.5703125" style="63" customWidth="1"/>
    <col min="7290" max="7290" width="11.42578125" style="63" customWidth="1"/>
    <col min="7291" max="7291" width="0.5703125" style="63" customWidth="1"/>
    <col min="7292" max="7292" width="11" style="63" customWidth="1"/>
    <col min="7293" max="7293" width="0.5703125" style="63" customWidth="1"/>
    <col min="7294" max="7294" width="11.5703125" style="63" customWidth="1"/>
    <col min="7295" max="7528" width="9.140625" style="63"/>
    <col min="7529" max="7529" width="26.28515625" style="63" customWidth="1"/>
    <col min="7530" max="7530" width="5" style="63" customWidth="1"/>
    <col min="7531" max="7531" width="0.5703125" style="63" customWidth="1"/>
    <col min="7532" max="7532" width="11" style="63" customWidth="1"/>
    <col min="7533" max="7533" width="0.5703125" style="63" customWidth="1"/>
    <col min="7534" max="7534" width="10.140625" style="63" customWidth="1"/>
    <col min="7535" max="7535" width="0.5703125" style="63" customWidth="1"/>
    <col min="7536" max="7536" width="11" style="63" customWidth="1"/>
    <col min="7537" max="7537" width="0.5703125" style="63" customWidth="1"/>
    <col min="7538" max="7538" width="12.7109375" style="63" customWidth="1"/>
    <col min="7539" max="7539" width="0.5703125" style="63" customWidth="1"/>
    <col min="7540" max="7540" width="16.140625" style="63" customWidth="1"/>
    <col min="7541" max="7541" width="0.5703125" style="63" customWidth="1"/>
    <col min="7542" max="7542" width="16.140625" style="63" customWidth="1"/>
    <col min="7543" max="7543" width="0.5703125" style="63" customWidth="1"/>
    <col min="7544" max="7544" width="11" style="63" customWidth="1"/>
    <col min="7545" max="7545" width="0.5703125" style="63" customWidth="1"/>
    <col min="7546" max="7546" width="11.42578125" style="63" customWidth="1"/>
    <col min="7547" max="7547" width="0.5703125" style="63" customWidth="1"/>
    <col min="7548" max="7548" width="11" style="63" customWidth="1"/>
    <col min="7549" max="7549" width="0.5703125" style="63" customWidth="1"/>
    <col min="7550" max="7550" width="11.5703125" style="63" customWidth="1"/>
    <col min="7551" max="7784" width="9.140625" style="63"/>
    <col min="7785" max="7785" width="26.28515625" style="63" customWidth="1"/>
    <col min="7786" max="7786" width="5" style="63" customWidth="1"/>
    <col min="7787" max="7787" width="0.5703125" style="63" customWidth="1"/>
    <col min="7788" max="7788" width="11" style="63" customWidth="1"/>
    <col min="7789" max="7789" width="0.5703125" style="63" customWidth="1"/>
    <col min="7790" max="7790" width="10.140625" style="63" customWidth="1"/>
    <col min="7791" max="7791" width="0.5703125" style="63" customWidth="1"/>
    <col min="7792" max="7792" width="11" style="63" customWidth="1"/>
    <col min="7793" max="7793" width="0.5703125" style="63" customWidth="1"/>
    <col min="7794" max="7794" width="12.7109375" style="63" customWidth="1"/>
    <col min="7795" max="7795" width="0.5703125" style="63" customWidth="1"/>
    <col min="7796" max="7796" width="16.140625" style="63" customWidth="1"/>
    <col min="7797" max="7797" width="0.5703125" style="63" customWidth="1"/>
    <col min="7798" max="7798" width="16.140625" style="63" customWidth="1"/>
    <col min="7799" max="7799" width="0.5703125" style="63" customWidth="1"/>
    <col min="7800" max="7800" width="11" style="63" customWidth="1"/>
    <col min="7801" max="7801" width="0.5703125" style="63" customWidth="1"/>
    <col min="7802" max="7802" width="11.42578125" style="63" customWidth="1"/>
    <col min="7803" max="7803" width="0.5703125" style="63" customWidth="1"/>
    <col min="7804" max="7804" width="11" style="63" customWidth="1"/>
    <col min="7805" max="7805" width="0.5703125" style="63" customWidth="1"/>
    <col min="7806" max="7806" width="11.5703125" style="63" customWidth="1"/>
    <col min="7807" max="8040" width="9.140625" style="63"/>
    <col min="8041" max="8041" width="26.28515625" style="63" customWidth="1"/>
    <col min="8042" max="8042" width="5" style="63" customWidth="1"/>
    <col min="8043" max="8043" width="0.5703125" style="63" customWidth="1"/>
    <col min="8044" max="8044" width="11" style="63" customWidth="1"/>
    <col min="8045" max="8045" width="0.5703125" style="63" customWidth="1"/>
    <col min="8046" max="8046" width="10.140625" style="63" customWidth="1"/>
    <col min="8047" max="8047" width="0.5703125" style="63" customWidth="1"/>
    <col min="8048" max="8048" width="11" style="63" customWidth="1"/>
    <col min="8049" max="8049" width="0.5703125" style="63" customWidth="1"/>
    <col min="8050" max="8050" width="12.7109375" style="63" customWidth="1"/>
    <col min="8051" max="8051" width="0.5703125" style="63" customWidth="1"/>
    <col min="8052" max="8052" width="16.140625" style="63" customWidth="1"/>
    <col min="8053" max="8053" width="0.5703125" style="63" customWidth="1"/>
    <col min="8054" max="8054" width="16.140625" style="63" customWidth="1"/>
    <col min="8055" max="8055" width="0.5703125" style="63" customWidth="1"/>
    <col min="8056" max="8056" width="11" style="63" customWidth="1"/>
    <col min="8057" max="8057" width="0.5703125" style="63" customWidth="1"/>
    <col min="8058" max="8058" width="11.42578125" style="63" customWidth="1"/>
    <col min="8059" max="8059" width="0.5703125" style="63" customWidth="1"/>
    <col min="8060" max="8060" width="11" style="63" customWidth="1"/>
    <col min="8061" max="8061" width="0.5703125" style="63" customWidth="1"/>
    <col min="8062" max="8062" width="11.5703125" style="63" customWidth="1"/>
    <col min="8063" max="8296" width="9.140625" style="63"/>
    <col min="8297" max="8297" width="26.28515625" style="63" customWidth="1"/>
    <col min="8298" max="8298" width="5" style="63" customWidth="1"/>
    <col min="8299" max="8299" width="0.5703125" style="63" customWidth="1"/>
    <col min="8300" max="8300" width="11" style="63" customWidth="1"/>
    <col min="8301" max="8301" width="0.5703125" style="63" customWidth="1"/>
    <col min="8302" max="8302" width="10.140625" style="63" customWidth="1"/>
    <col min="8303" max="8303" width="0.5703125" style="63" customWidth="1"/>
    <col min="8304" max="8304" width="11" style="63" customWidth="1"/>
    <col min="8305" max="8305" width="0.5703125" style="63" customWidth="1"/>
    <col min="8306" max="8306" width="12.7109375" style="63" customWidth="1"/>
    <col min="8307" max="8307" width="0.5703125" style="63" customWidth="1"/>
    <col min="8308" max="8308" width="16.140625" style="63" customWidth="1"/>
    <col min="8309" max="8309" width="0.5703125" style="63" customWidth="1"/>
    <col min="8310" max="8310" width="16.140625" style="63" customWidth="1"/>
    <col min="8311" max="8311" width="0.5703125" style="63" customWidth="1"/>
    <col min="8312" max="8312" width="11" style="63" customWidth="1"/>
    <col min="8313" max="8313" width="0.5703125" style="63" customWidth="1"/>
    <col min="8314" max="8314" width="11.42578125" style="63" customWidth="1"/>
    <col min="8315" max="8315" width="0.5703125" style="63" customWidth="1"/>
    <col min="8316" max="8316" width="11" style="63" customWidth="1"/>
    <col min="8317" max="8317" width="0.5703125" style="63" customWidth="1"/>
    <col min="8318" max="8318" width="11.5703125" style="63" customWidth="1"/>
    <col min="8319" max="8552" width="9.140625" style="63"/>
    <col min="8553" max="8553" width="26.28515625" style="63" customWidth="1"/>
    <col min="8554" max="8554" width="5" style="63" customWidth="1"/>
    <col min="8555" max="8555" width="0.5703125" style="63" customWidth="1"/>
    <col min="8556" max="8556" width="11" style="63" customWidth="1"/>
    <col min="8557" max="8557" width="0.5703125" style="63" customWidth="1"/>
    <col min="8558" max="8558" width="10.140625" style="63" customWidth="1"/>
    <col min="8559" max="8559" width="0.5703125" style="63" customWidth="1"/>
    <col min="8560" max="8560" width="11" style="63" customWidth="1"/>
    <col min="8561" max="8561" width="0.5703125" style="63" customWidth="1"/>
    <col min="8562" max="8562" width="12.7109375" style="63" customWidth="1"/>
    <col min="8563" max="8563" width="0.5703125" style="63" customWidth="1"/>
    <col min="8564" max="8564" width="16.140625" style="63" customWidth="1"/>
    <col min="8565" max="8565" width="0.5703125" style="63" customWidth="1"/>
    <col min="8566" max="8566" width="16.140625" style="63" customWidth="1"/>
    <col min="8567" max="8567" width="0.5703125" style="63" customWidth="1"/>
    <col min="8568" max="8568" width="11" style="63" customWidth="1"/>
    <col min="8569" max="8569" width="0.5703125" style="63" customWidth="1"/>
    <col min="8570" max="8570" width="11.42578125" style="63" customWidth="1"/>
    <col min="8571" max="8571" width="0.5703125" style="63" customWidth="1"/>
    <col min="8572" max="8572" width="11" style="63" customWidth="1"/>
    <col min="8573" max="8573" width="0.5703125" style="63" customWidth="1"/>
    <col min="8574" max="8574" width="11.5703125" style="63" customWidth="1"/>
    <col min="8575" max="8808" width="9.140625" style="63"/>
    <col min="8809" max="8809" width="26.28515625" style="63" customWidth="1"/>
    <col min="8810" max="8810" width="5" style="63" customWidth="1"/>
    <col min="8811" max="8811" width="0.5703125" style="63" customWidth="1"/>
    <col min="8812" max="8812" width="11" style="63" customWidth="1"/>
    <col min="8813" max="8813" width="0.5703125" style="63" customWidth="1"/>
    <col min="8814" max="8814" width="10.140625" style="63" customWidth="1"/>
    <col min="8815" max="8815" width="0.5703125" style="63" customWidth="1"/>
    <col min="8816" max="8816" width="11" style="63" customWidth="1"/>
    <col min="8817" max="8817" width="0.5703125" style="63" customWidth="1"/>
    <col min="8818" max="8818" width="12.7109375" style="63" customWidth="1"/>
    <col min="8819" max="8819" width="0.5703125" style="63" customWidth="1"/>
    <col min="8820" max="8820" width="16.140625" style="63" customWidth="1"/>
    <col min="8821" max="8821" width="0.5703125" style="63" customWidth="1"/>
    <col min="8822" max="8822" width="16.140625" style="63" customWidth="1"/>
    <col min="8823" max="8823" width="0.5703125" style="63" customWidth="1"/>
    <col min="8824" max="8824" width="11" style="63" customWidth="1"/>
    <col min="8825" max="8825" width="0.5703125" style="63" customWidth="1"/>
    <col min="8826" max="8826" width="11.42578125" style="63" customWidth="1"/>
    <col min="8827" max="8827" width="0.5703125" style="63" customWidth="1"/>
    <col min="8828" max="8828" width="11" style="63" customWidth="1"/>
    <col min="8829" max="8829" width="0.5703125" style="63" customWidth="1"/>
    <col min="8830" max="8830" width="11.5703125" style="63" customWidth="1"/>
    <col min="8831" max="9064" width="9.140625" style="63"/>
    <col min="9065" max="9065" width="26.28515625" style="63" customWidth="1"/>
    <col min="9066" max="9066" width="5" style="63" customWidth="1"/>
    <col min="9067" max="9067" width="0.5703125" style="63" customWidth="1"/>
    <col min="9068" max="9068" width="11" style="63" customWidth="1"/>
    <col min="9069" max="9069" width="0.5703125" style="63" customWidth="1"/>
    <col min="9070" max="9070" width="10.140625" style="63" customWidth="1"/>
    <col min="9071" max="9071" width="0.5703125" style="63" customWidth="1"/>
    <col min="9072" max="9072" width="11" style="63" customWidth="1"/>
    <col min="9073" max="9073" width="0.5703125" style="63" customWidth="1"/>
    <col min="9074" max="9074" width="12.7109375" style="63" customWidth="1"/>
    <col min="9075" max="9075" width="0.5703125" style="63" customWidth="1"/>
    <col min="9076" max="9076" width="16.140625" style="63" customWidth="1"/>
    <col min="9077" max="9077" width="0.5703125" style="63" customWidth="1"/>
    <col min="9078" max="9078" width="16.140625" style="63" customWidth="1"/>
    <col min="9079" max="9079" width="0.5703125" style="63" customWidth="1"/>
    <col min="9080" max="9080" width="11" style="63" customWidth="1"/>
    <col min="9081" max="9081" width="0.5703125" style="63" customWidth="1"/>
    <col min="9082" max="9082" width="11.42578125" style="63" customWidth="1"/>
    <col min="9083" max="9083" width="0.5703125" style="63" customWidth="1"/>
    <col min="9084" max="9084" width="11" style="63" customWidth="1"/>
    <col min="9085" max="9085" width="0.5703125" style="63" customWidth="1"/>
    <col min="9086" max="9086" width="11.5703125" style="63" customWidth="1"/>
    <col min="9087" max="9320" width="9.140625" style="63"/>
    <col min="9321" max="9321" width="26.28515625" style="63" customWidth="1"/>
    <col min="9322" max="9322" width="5" style="63" customWidth="1"/>
    <col min="9323" max="9323" width="0.5703125" style="63" customWidth="1"/>
    <col min="9324" max="9324" width="11" style="63" customWidth="1"/>
    <col min="9325" max="9325" width="0.5703125" style="63" customWidth="1"/>
    <col min="9326" max="9326" width="10.140625" style="63" customWidth="1"/>
    <col min="9327" max="9327" width="0.5703125" style="63" customWidth="1"/>
    <col min="9328" max="9328" width="11" style="63" customWidth="1"/>
    <col min="9329" max="9329" width="0.5703125" style="63" customWidth="1"/>
    <col min="9330" max="9330" width="12.7109375" style="63" customWidth="1"/>
    <col min="9331" max="9331" width="0.5703125" style="63" customWidth="1"/>
    <col min="9332" max="9332" width="16.140625" style="63" customWidth="1"/>
    <col min="9333" max="9333" width="0.5703125" style="63" customWidth="1"/>
    <col min="9334" max="9334" width="16.140625" style="63" customWidth="1"/>
    <col min="9335" max="9335" width="0.5703125" style="63" customWidth="1"/>
    <col min="9336" max="9336" width="11" style="63" customWidth="1"/>
    <col min="9337" max="9337" width="0.5703125" style="63" customWidth="1"/>
    <col min="9338" max="9338" width="11.42578125" style="63" customWidth="1"/>
    <col min="9339" max="9339" width="0.5703125" style="63" customWidth="1"/>
    <col min="9340" max="9340" width="11" style="63" customWidth="1"/>
    <col min="9341" max="9341" width="0.5703125" style="63" customWidth="1"/>
    <col min="9342" max="9342" width="11.5703125" style="63" customWidth="1"/>
    <col min="9343" max="9576" width="9.140625" style="63"/>
    <col min="9577" max="9577" width="26.28515625" style="63" customWidth="1"/>
    <col min="9578" max="9578" width="5" style="63" customWidth="1"/>
    <col min="9579" max="9579" width="0.5703125" style="63" customWidth="1"/>
    <col min="9580" max="9580" width="11" style="63" customWidth="1"/>
    <col min="9581" max="9581" width="0.5703125" style="63" customWidth="1"/>
    <col min="9582" max="9582" width="10.140625" style="63" customWidth="1"/>
    <col min="9583" max="9583" width="0.5703125" style="63" customWidth="1"/>
    <col min="9584" max="9584" width="11" style="63" customWidth="1"/>
    <col min="9585" max="9585" width="0.5703125" style="63" customWidth="1"/>
    <col min="9586" max="9586" width="12.7109375" style="63" customWidth="1"/>
    <col min="9587" max="9587" width="0.5703125" style="63" customWidth="1"/>
    <col min="9588" max="9588" width="16.140625" style="63" customWidth="1"/>
    <col min="9589" max="9589" width="0.5703125" style="63" customWidth="1"/>
    <col min="9590" max="9590" width="16.140625" style="63" customWidth="1"/>
    <col min="9591" max="9591" width="0.5703125" style="63" customWidth="1"/>
    <col min="9592" max="9592" width="11" style="63" customWidth="1"/>
    <col min="9593" max="9593" width="0.5703125" style="63" customWidth="1"/>
    <col min="9594" max="9594" width="11.42578125" style="63" customWidth="1"/>
    <col min="9595" max="9595" width="0.5703125" style="63" customWidth="1"/>
    <col min="9596" max="9596" width="11" style="63" customWidth="1"/>
    <col min="9597" max="9597" width="0.5703125" style="63" customWidth="1"/>
    <col min="9598" max="9598" width="11.5703125" style="63" customWidth="1"/>
    <col min="9599" max="9832" width="9.140625" style="63"/>
    <col min="9833" max="9833" width="26.28515625" style="63" customWidth="1"/>
    <col min="9834" max="9834" width="5" style="63" customWidth="1"/>
    <col min="9835" max="9835" width="0.5703125" style="63" customWidth="1"/>
    <col min="9836" max="9836" width="11" style="63" customWidth="1"/>
    <col min="9837" max="9837" width="0.5703125" style="63" customWidth="1"/>
    <col min="9838" max="9838" width="10.140625" style="63" customWidth="1"/>
    <col min="9839" max="9839" width="0.5703125" style="63" customWidth="1"/>
    <col min="9840" max="9840" width="11" style="63" customWidth="1"/>
    <col min="9841" max="9841" width="0.5703125" style="63" customWidth="1"/>
    <col min="9842" max="9842" width="12.7109375" style="63" customWidth="1"/>
    <col min="9843" max="9843" width="0.5703125" style="63" customWidth="1"/>
    <col min="9844" max="9844" width="16.140625" style="63" customWidth="1"/>
    <col min="9845" max="9845" width="0.5703125" style="63" customWidth="1"/>
    <col min="9846" max="9846" width="16.140625" style="63" customWidth="1"/>
    <col min="9847" max="9847" width="0.5703125" style="63" customWidth="1"/>
    <col min="9848" max="9848" width="11" style="63" customWidth="1"/>
    <col min="9849" max="9849" width="0.5703125" style="63" customWidth="1"/>
    <col min="9850" max="9850" width="11.42578125" style="63" customWidth="1"/>
    <col min="9851" max="9851" width="0.5703125" style="63" customWidth="1"/>
    <col min="9852" max="9852" width="11" style="63" customWidth="1"/>
    <col min="9853" max="9853" width="0.5703125" style="63" customWidth="1"/>
    <col min="9854" max="9854" width="11.5703125" style="63" customWidth="1"/>
    <col min="9855" max="10088" width="9.140625" style="63"/>
    <col min="10089" max="10089" width="26.28515625" style="63" customWidth="1"/>
    <col min="10090" max="10090" width="5" style="63" customWidth="1"/>
    <col min="10091" max="10091" width="0.5703125" style="63" customWidth="1"/>
    <col min="10092" max="10092" width="11" style="63" customWidth="1"/>
    <col min="10093" max="10093" width="0.5703125" style="63" customWidth="1"/>
    <col min="10094" max="10094" width="10.140625" style="63" customWidth="1"/>
    <col min="10095" max="10095" width="0.5703125" style="63" customWidth="1"/>
    <col min="10096" max="10096" width="11" style="63" customWidth="1"/>
    <col min="10097" max="10097" width="0.5703125" style="63" customWidth="1"/>
    <col min="10098" max="10098" width="12.7109375" style="63" customWidth="1"/>
    <col min="10099" max="10099" width="0.5703125" style="63" customWidth="1"/>
    <col min="10100" max="10100" width="16.140625" style="63" customWidth="1"/>
    <col min="10101" max="10101" width="0.5703125" style="63" customWidth="1"/>
    <col min="10102" max="10102" width="16.140625" style="63" customWidth="1"/>
    <col min="10103" max="10103" width="0.5703125" style="63" customWidth="1"/>
    <col min="10104" max="10104" width="11" style="63" customWidth="1"/>
    <col min="10105" max="10105" width="0.5703125" style="63" customWidth="1"/>
    <col min="10106" max="10106" width="11.42578125" style="63" customWidth="1"/>
    <col min="10107" max="10107" width="0.5703125" style="63" customWidth="1"/>
    <col min="10108" max="10108" width="11" style="63" customWidth="1"/>
    <col min="10109" max="10109" width="0.5703125" style="63" customWidth="1"/>
    <col min="10110" max="10110" width="11.5703125" style="63" customWidth="1"/>
    <col min="10111" max="10344" width="9.140625" style="63"/>
    <col min="10345" max="10345" width="26.28515625" style="63" customWidth="1"/>
    <col min="10346" max="10346" width="5" style="63" customWidth="1"/>
    <col min="10347" max="10347" width="0.5703125" style="63" customWidth="1"/>
    <col min="10348" max="10348" width="11" style="63" customWidth="1"/>
    <col min="10349" max="10349" width="0.5703125" style="63" customWidth="1"/>
    <col min="10350" max="10350" width="10.140625" style="63" customWidth="1"/>
    <col min="10351" max="10351" width="0.5703125" style="63" customWidth="1"/>
    <col min="10352" max="10352" width="11" style="63" customWidth="1"/>
    <col min="10353" max="10353" width="0.5703125" style="63" customWidth="1"/>
    <col min="10354" max="10354" width="12.7109375" style="63" customWidth="1"/>
    <col min="10355" max="10355" width="0.5703125" style="63" customWidth="1"/>
    <col min="10356" max="10356" width="16.140625" style="63" customWidth="1"/>
    <col min="10357" max="10357" width="0.5703125" style="63" customWidth="1"/>
    <col min="10358" max="10358" width="16.140625" style="63" customWidth="1"/>
    <col min="10359" max="10359" width="0.5703125" style="63" customWidth="1"/>
    <col min="10360" max="10360" width="11" style="63" customWidth="1"/>
    <col min="10361" max="10361" width="0.5703125" style="63" customWidth="1"/>
    <col min="10362" max="10362" width="11.42578125" style="63" customWidth="1"/>
    <col min="10363" max="10363" width="0.5703125" style="63" customWidth="1"/>
    <col min="10364" max="10364" width="11" style="63" customWidth="1"/>
    <col min="10365" max="10365" width="0.5703125" style="63" customWidth="1"/>
    <col min="10366" max="10366" width="11.5703125" style="63" customWidth="1"/>
    <col min="10367" max="10600" width="9.140625" style="63"/>
    <col min="10601" max="10601" width="26.28515625" style="63" customWidth="1"/>
    <col min="10602" max="10602" width="5" style="63" customWidth="1"/>
    <col min="10603" max="10603" width="0.5703125" style="63" customWidth="1"/>
    <col min="10604" max="10604" width="11" style="63" customWidth="1"/>
    <col min="10605" max="10605" width="0.5703125" style="63" customWidth="1"/>
    <col min="10606" max="10606" width="10.140625" style="63" customWidth="1"/>
    <col min="10607" max="10607" width="0.5703125" style="63" customWidth="1"/>
    <col min="10608" max="10608" width="11" style="63" customWidth="1"/>
    <col min="10609" max="10609" width="0.5703125" style="63" customWidth="1"/>
    <col min="10610" max="10610" width="12.7109375" style="63" customWidth="1"/>
    <col min="10611" max="10611" width="0.5703125" style="63" customWidth="1"/>
    <col min="10612" max="10612" width="16.140625" style="63" customWidth="1"/>
    <col min="10613" max="10613" width="0.5703125" style="63" customWidth="1"/>
    <col min="10614" max="10614" width="16.140625" style="63" customWidth="1"/>
    <col min="10615" max="10615" width="0.5703125" style="63" customWidth="1"/>
    <col min="10616" max="10616" width="11" style="63" customWidth="1"/>
    <col min="10617" max="10617" width="0.5703125" style="63" customWidth="1"/>
    <col min="10618" max="10618" width="11.42578125" style="63" customWidth="1"/>
    <col min="10619" max="10619" width="0.5703125" style="63" customWidth="1"/>
    <col min="10620" max="10620" width="11" style="63" customWidth="1"/>
    <col min="10621" max="10621" width="0.5703125" style="63" customWidth="1"/>
    <col min="10622" max="10622" width="11.5703125" style="63" customWidth="1"/>
    <col min="10623" max="10856" width="9.140625" style="63"/>
    <col min="10857" max="10857" width="26.28515625" style="63" customWidth="1"/>
    <col min="10858" max="10858" width="5" style="63" customWidth="1"/>
    <col min="10859" max="10859" width="0.5703125" style="63" customWidth="1"/>
    <col min="10860" max="10860" width="11" style="63" customWidth="1"/>
    <col min="10861" max="10861" width="0.5703125" style="63" customWidth="1"/>
    <col min="10862" max="10862" width="10.140625" style="63" customWidth="1"/>
    <col min="10863" max="10863" width="0.5703125" style="63" customWidth="1"/>
    <col min="10864" max="10864" width="11" style="63" customWidth="1"/>
    <col min="10865" max="10865" width="0.5703125" style="63" customWidth="1"/>
    <col min="10866" max="10866" width="12.7109375" style="63" customWidth="1"/>
    <col min="10867" max="10867" width="0.5703125" style="63" customWidth="1"/>
    <col min="10868" max="10868" width="16.140625" style="63" customWidth="1"/>
    <col min="10869" max="10869" width="0.5703125" style="63" customWidth="1"/>
    <col min="10870" max="10870" width="16.140625" style="63" customWidth="1"/>
    <col min="10871" max="10871" width="0.5703125" style="63" customWidth="1"/>
    <col min="10872" max="10872" width="11" style="63" customWidth="1"/>
    <col min="10873" max="10873" width="0.5703125" style="63" customWidth="1"/>
    <col min="10874" max="10874" width="11.42578125" style="63" customWidth="1"/>
    <col min="10875" max="10875" width="0.5703125" style="63" customWidth="1"/>
    <col min="10876" max="10876" width="11" style="63" customWidth="1"/>
    <col min="10877" max="10877" width="0.5703125" style="63" customWidth="1"/>
    <col min="10878" max="10878" width="11.5703125" style="63" customWidth="1"/>
    <col min="10879" max="11112" width="9.140625" style="63"/>
    <col min="11113" max="11113" width="26.28515625" style="63" customWidth="1"/>
    <col min="11114" max="11114" width="5" style="63" customWidth="1"/>
    <col min="11115" max="11115" width="0.5703125" style="63" customWidth="1"/>
    <col min="11116" max="11116" width="11" style="63" customWidth="1"/>
    <col min="11117" max="11117" width="0.5703125" style="63" customWidth="1"/>
    <col min="11118" max="11118" width="10.140625" style="63" customWidth="1"/>
    <col min="11119" max="11119" width="0.5703125" style="63" customWidth="1"/>
    <col min="11120" max="11120" width="11" style="63" customWidth="1"/>
    <col min="11121" max="11121" width="0.5703125" style="63" customWidth="1"/>
    <col min="11122" max="11122" width="12.7109375" style="63" customWidth="1"/>
    <col min="11123" max="11123" width="0.5703125" style="63" customWidth="1"/>
    <col min="11124" max="11124" width="16.140625" style="63" customWidth="1"/>
    <col min="11125" max="11125" width="0.5703125" style="63" customWidth="1"/>
    <col min="11126" max="11126" width="16.140625" style="63" customWidth="1"/>
    <col min="11127" max="11127" width="0.5703125" style="63" customWidth="1"/>
    <col min="11128" max="11128" width="11" style="63" customWidth="1"/>
    <col min="11129" max="11129" width="0.5703125" style="63" customWidth="1"/>
    <col min="11130" max="11130" width="11.42578125" style="63" customWidth="1"/>
    <col min="11131" max="11131" width="0.5703125" style="63" customWidth="1"/>
    <col min="11132" max="11132" width="11" style="63" customWidth="1"/>
    <col min="11133" max="11133" width="0.5703125" style="63" customWidth="1"/>
    <col min="11134" max="11134" width="11.5703125" style="63" customWidth="1"/>
    <col min="11135" max="11368" width="9.140625" style="63"/>
    <col min="11369" max="11369" width="26.28515625" style="63" customWidth="1"/>
    <col min="11370" max="11370" width="5" style="63" customWidth="1"/>
    <col min="11371" max="11371" width="0.5703125" style="63" customWidth="1"/>
    <col min="11372" max="11372" width="11" style="63" customWidth="1"/>
    <col min="11373" max="11373" width="0.5703125" style="63" customWidth="1"/>
    <col min="11374" max="11374" width="10.140625" style="63" customWidth="1"/>
    <col min="11375" max="11375" width="0.5703125" style="63" customWidth="1"/>
    <col min="11376" max="11376" width="11" style="63" customWidth="1"/>
    <col min="11377" max="11377" width="0.5703125" style="63" customWidth="1"/>
    <col min="11378" max="11378" width="12.7109375" style="63" customWidth="1"/>
    <col min="11379" max="11379" width="0.5703125" style="63" customWidth="1"/>
    <col min="11380" max="11380" width="16.140625" style="63" customWidth="1"/>
    <col min="11381" max="11381" width="0.5703125" style="63" customWidth="1"/>
    <col min="11382" max="11382" width="16.140625" style="63" customWidth="1"/>
    <col min="11383" max="11383" width="0.5703125" style="63" customWidth="1"/>
    <col min="11384" max="11384" width="11" style="63" customWidth="1"/>
    <col min="11385" max="11385" width="0.5703125" style="63" customWidth="1"/>
    <col min="11386" max="11386" width="11.42578125" style="63" customWidth="1"/>
    <col min="11387" max="11387" width="0.5703125" style="63" customWidth="1"/>
    <col min="11388" max="11388" width="11" style="63" customWidth="1"/>
    <col min="11389" max="11389" width="0.5703125" style="63" customWidth="1"/>
    <col min="11390" max="11390" width="11.5703125" style="63" customWidth="1"/>
    <col min="11391" max="11624" width="9.140625" style="63"/>
    <col min="11625" max="11625" width="26.28515625" style="63" customWidth="1"/>
    <col min="11626" max="11626" width="5" style="63" customWidth="1"/>
    <col min="11627" max="11627" width="0.5703125" style="63" customWidth="1"/>
    <col min="11628" max="11628" width="11" style="63" customWidth="1"/>
    <col min="11629" max="11629" width="0.5703125" style="63" customWidth="1"/>
    <col min="11630" max="11630" width="10.140625" style="63" customWidth="1"/>
    <col min="11631" max="11631" width="0.5703125" style="63" customWidth="1"/>
    <col min="11632" max="11632" width="11" style="63" customWidth="1"/>
    <col min="11633" max="11633" width="0.5703125" style="63" customWidth="1"/>
    <col min="11634" max="11634" width="12.7109375" style="63" customWidth="1"/>
    <col min="11635" max="11635" width="0.5703125" style="63" customWidth="1"/>
    <col min="11636" max="11636" width="16.140625" style="63" customWidth="1"/>
    <col min="11637" max="11637" width="0.5703125" style="63" customWidth="1"/>
    <col min="11638" max="11638" width="16.140625" style="63" customWidth="1"/>
    <col min="11639" max="11639" width="0.5703125" style="63" customWidth="1"/>
    <col min="11640" max="11640" width="11" style="63" customWidth="1"/>
    <col min="11641" max="11641" width="0.5703125" style="63" customWidth="1"/>
    <col min="11642" max="11642" width="11.42578125" style="63" customWidth="1"/>
    <col min="11643" max="11643" width="0.5703125" style="63" customWidth="1"/>
    <col min="11644" max="11644" width="11" style="63" customWidth="1"/>
    <col min="11645" max="11645" width="0.5703125" style="63" customWidth="1"/>
    <col min="11646" max="11646" width="11.5703125" style="63" customWidth="1"/>
    <col min="11647" max="11880" width="9.140625" style="63"/>
    <col min="11881" max="11881" width="26.28515625" style="63" customWidth="1"/>
    <col min="11882" max="11882" width="5" style="63" customWidth="1"/>
    <col min="11883" max="11883" width="0.5703125" style="63" customWidth="1"/>
    <col min="11884" max="11884" width="11" style="63" customWidth="1"/>
    <col min="11885" max="11885" width="0.5703125" style="63" customWidth="1"/>
    <col min="11886" max="11886" width="10.140625" style="63" customWidth="1"/>
    <col min="11887" max="11887" width="0.5703125" style="63" customWidth="1"/>
    <col min="11888" max="11888" width="11" style="63" customWidth="1"/>
    <col min="11889" max="11889" width="0.5703125" style="63" customWidth="1"/>
    <col min="11890" max="11890" width="12.7109375" style="63" customWidth="1"/>
    <col min="11891" max="11891" width="0.5703125" style="63" customWidth="1"/>
    <col min="11892" max="11892" width="16.140625" style="63" customWidth="1"/>
    <col min="11893" max="11893" width="0.5703125" style="63" customWidth="1"/>
    <col min="11894" max="11894" width="16.140625" style="63" customWidth="1"/>
    <col min="11895" max="11895" width="0.5703125" style="63" customWidth="1"/>
    <col min="11896" max="11896" width="11" style="63" customWidth="1"/>
    <col min="11897" max="11897" width="0.5703125" style="63" customWidth="1"/>
    <col min="11898" max="11898" width="11.42578125" style="63" customWidth="1"/>
    <col min="11899" max="11899" width="0.5703125" style="63" customWidth="1"/>
    <col min="11900" max="11900" width="11" style="63" customWidth="1"/>
    <col min="11901" max="11901" width="0.5703125" style="63" customWidth="1"/>
    <col min="11902" max="11902" width="11.5703125" style="63" customWidth="1"/>
    <col min="11903" max="12136" width="9.140625" style="63"/>
    <col min="12137" max="12137" width="26.28515625" style="63" customWidth="1"/>
    <col min="12138" max="12138" width="5" style="63" customWidth="1"/>
    <col min="12139" max="12139" width="0.5703125" style="63" customWidth="1"/>
    <col min="12140" max="12140" width="11" style="63" customWidth="1"/>
    <col min="12141" max="12141" width="0.5703125" style="63" customWidth="1"/>
    <col min="12142" max="12142" width="10.140625" style="63" customWidth="1"/>
    <col min="12143" max="12143" width="0.5703125" style="63" customWidth="1"/>
    <col min="12144" max="12144" width="11" style="63" customWidth="1"/>
    <col min="12145" max="12145" width="0.5703125" style="63" customWidth="1"/>
    <col min="12146" max="12146" width="12.7109375" style="63" customWidth="1"/>
    <col min="12147" max="12147" width="0.5703125" style="63" customWidth="1"/>
    <col min="12148" max="12148" width="16.140625" style="63" customWidth="1"/>
    <col min="12149" max="12149" width="0.5703125" style="63" customWidth="1"/>
    <col min="12150" max="12150" width="16.140625" style="63" customWidth="1"/>
    <col min="12151" max="12151" width="0.5703125" style="63" customWidth="1"/>
    <col min="12152" max="12152" width="11" style="63" customWidth="1"/>
    <col min="12153" max="12153" width="0.5703125" style="63" customWidth="1"/>
    <col min="12154" max="12154" width="11.42578125" style="63" customWidth="1"/>
    <col min="12155" max="12155" width="0.5703125" style="63" customWidth="1"/>
    <col min="12156" max="12156" width="11" style="63" customWidth="1"/>
    <col min="12157" max="12157" width="0.5703125" style="63" customWidth="1"/>
    <col min="12158" max="12158" width="11.5703125" style="63" customWidth="1"/>
    <col min="12159" max="12392" width="9.140625" style="63"/>
    <col min="12393" max="12393" width="26.28515625" style="63" customWidth="1"/>
    <col min="12394" max="12394" width="5" style="63" customWidth="1"/>
    <col min="12395" max="12395" width="0.5703125" style="63" customWidth="1"/>
    <col min="12396" max="12396" width="11" style="63" customWidth="1"/>
    <col min="12397" max="12397" width="0.5703125" style="63" customWidth="1"/>
    <col min="12398" max="12398" width="10.140625" style="63" customWidth="1"/>
    <col min="12399" max="12399" width="0.5703125" style="63" customWidth="1"/>
    <col min="12400" max="12400" width="11" style="63" customWidth="1"/>
    <col min="12401" max="12401" width="0.5703125" style="63" customWidth="1"/>
    <col min="12402" max="12402" width="12.7109375" style="63" customWidth="1"/>
    <col min="12403" max="12403" width="0.5703125" style="63" customWidth="1"/>
    <col min="12404" max="12404" width="16.140625" style="63" customWidth="1"/>
    <col min="12405" max="12405" width="0.5703125" style="63" customWidth="1"/>
    <col min="12406" max="12406" width="16.140625" style="63" customWidth="1"/>
    <col min="12407" max="12407" width="0.5703125" style="63" customWidth="1"/>
    <col min="12408" max="12408" width="11" style="63" customWidth="1"/>
    <col min="12409" max="12409" width="0.5703125" style="63" customWidth="1"/>
    <col min="12410" max="12410" width="11.42578125" style="63" customWidth="1"/>
    <col min="12411" max="12411" width="0.5703125" style="63" customWidth="1"/>
    <col min="12412" max="12412" width="11" style="63" customWidth="1"/>
    <col min="12413" max="12413" width="0.5703125" style="63" customWidth="1"/>
    <col min="12414" max="12414" width="11.5703125" style="63" customWidth="1"/>
    <col min="12415" max="12648" width="9.140625" style="63"/>
    <col min="12649" max="12649" width="26.28515625" style="63" customWidth="1"/>
    <col min="12650" max="12650" width="5" style="63" customWidth="1"/>
    <col min="12651" max="12651" width="0.5703125" style="63" customWidth="1"/>
    <col min="12652" max="12652" width="11" style="63" customWidth="1"/>
    <col min="12653" max="12653" width="0.5703125" style="63" customWidth="1"/>
    <col min="12654" max="12654" width="10.140625" style="63" customWidth="1"/>
    <col min="12655" max="12655" width="0.5703125" style="63" customWidth="1"/>
    <col min="12656" max="12656" width="11" style="63" customWidth="1"/>
    <col min="12657" max="12657" width="0.5703125" style="63" customWidth="1"/>
    <col min="12658" max="12658" width="12.7109375" style="63" customWidth="1"/>
    <col min="12659" max="12659" width="0.5703125" style="63" customWidth="1"/>
    <col min="12660" max="12660" width="16.140625" style="63" customWidth="1"/>
    <col min="12661" max="12661" width="0.5703125" style="63" customWidth="1"/>
    <col min="12662" max="12662" width="16.140625" style="63" customWidth="1"/>
    <col min="12663" max="12663" width="0.5703125" style="63" customWidth="1"/>
    <col min="12664" max="12664" width="11" style="63" customWidth="1"/>
    <col min="12665" max="12665" width="0.5703125" style="63" customWidth="1"/>
    <col min="12666" max="12666" width="11.42578125" style="63" customWidth="1"/>
    <col min="12667" max="12667" width="0.5703125" style="63" customWidth="1"/>
    <col min="12668" max="12668" width="11" style="63" customWidth="1"/>
    <col min="12669" max="12669" width="0.5703125" style="63" customWidth="1"/>
    <col min="12670" max="12670" width="11.5703125" style="63" customWidth="1"/>
    <col min="12671" max="12904" width="9.140625" style="63"/>
    <col min="12905" max="12905" width="26.28515625" style="63" customWidth="1"/>
    <col min="12906" max="12906" width="5" style="63" customWidth="1"/>
    <col min="12907" max="12907" width="0.5703125" style="63" customWidth="1"/>
    <col min="12908" max="12908" width="11" style="63" customWidth="1"/>
    <col min="12909" max="12909" width="0.5703125" style="63" customWidth="1"/>
    <col min="12910" max="12910" width="10.140625" style="63" customWidth="1"/>
    <col min="12911" max="12911" width="0.5703125" style="63" customWidth="1"/>
    <col min="12912" max="12912" width="11" style="63" customWidth="1"/>
    <col min="12913" max="12913" width="0.5703125" style="63" customWidth="1"/>
    <col min="12914" max="12914" width="12.7109375" style="63" customWidth="1"/>
    <col min="12915" max="12915" width="0.5703125" style="63" customWidth="1"/>
    <col min="12916" max="12916" width="16.140625" style="63" customWidth="1"/>
    <col min="12917" max="12917" width="0.5703125" style="63" customWidth="1"/>
    <col min="12918" max="12918" width="16.140625" style="63" customWidth="1"/>
    <col min="12919" max="12919" width="0.5703125" style="63" customWidth="1"/>
    <col min="12920" max="12920" width="11" style="63" customWidth="1"/>
    <col min="12921" max="12921" width="0.5703125" style="63" customWidth="1"/>
    <col min="12922" max="12922" width="11.42578125" style="63" customWidth="1"/>
    <col min="12923" max="12923" width="0.5703125" style="63" customWidth="1"/>
    <col min="12924" max="12924" width="11" style="63" customWidth="1"/>
    <col min="12925" max="12925" width="0.5703125" style="63" customWidth="1"/>
    <col min="12926" max="12926" width="11.5703125" style="63" customWidth="1"/>
    <col min="12927" max="13160" width="9.140625" style="63"/>
    <col min="13161" max="13161" width="26.28515625" style="63" customWidth="1"/>
    <col min="13162" max="13162" width="5" style="63" customWidth="1"/>
    <col min="13163" max="13163" width="0.5703125" style="63" customWidth="1"/>
    <col min="13164" max="13164" width="11" style="63" customWidth="1"/>
    <col min="13165" max="13165" width="0.5703125" style="63" customWidth="1"/>
    <col min="13166" max="13166" width="10.140625" style="63" customWidth="1"/>
    <col min="13167" max="13167" width="0.5703125" style="63" customWidth="1"/>
    <col min="13168" max="13168" width="11" style="63" customWidth="1"/>
    <col min="13169" max="13169" width="0.5703125" style="63" customWidth="1"/>
    <col min="13170" max="13170" width="12.7109375" style="63" customWidth="1"/>
    <col min="13171" max="13171" width="0.5703125" style="63" customWidth="1"/>
    <col min="13172" max="13172" width="16.140625" style="63" customWidth="1"/>
    <col min="13173" max="13173" width="0.5703125" style="63" customWidth="1"/>
    <col min="13174" max="13174" width="16.140625" style="63" customWidth="1"/>
    <col min="13175" max="13175" width="0.5703125" style="63" customWidth="1"/>
    <col min="13176" max="13176" width="11" style="63" customWidth="1"/>
    <col min="13177" max="13177" width="0.5703125" style="63" customWidth="1"/>
    <col min="13178" max="13178" width="11.42578125" style="63" customWidth="1"/>
    <col min="13179" max="13179" width="0.5703125" style="63" customWidth="1"/>
    <col min="13180" max="13180" width="11" style="63" customWidth="1"/>
    <col min="13181" max="13181" width="0.5703125" style="63" customWidth="1"/>
    <col min="13182" max="13182" width="11.5703125" style="63" customWidth="1"/>
    <col min="13183" max="13416" width="9.140625" style="63"/>
    <col min="13417" max="13417" width="26.28515625" style="63" customWidth="1"/>
    <col min="13418" max="13418" width="5" style="63" customWidth="1"/>
    <col min="13419" max="13419" width="0.5703125" style="63" customWidth="1"/>
    <col min="13420" max="13420" width="11" style="63" customWidth="1"/>
    <col min="13421" max="13421" width="0.5703125" style="63" customWidth="1"/>
    <col min="13422" max="13422" width="10.140625" style="63" customWidth="1"/>
    <col min="13423" max="13423" width="0.5703125" style="63" customWidth="1"/>
    <col min="13424" max="13424" width="11" style="63" customWidth="1"/>
    <col min="13425" max="13425" width="0.5703125" style="63" customWidth="1"/>
    <col min="13426" max="13426" width="12.7109375" style="63" customWidth="1"/>
    <col min="13427" max="13427" width="0.5703125" style="63" customWidth="1"/>
    <col min="13428" max="13428" width="16.140625" style="63" customWidth="1"/>
    <col min="13429" max="13429" width="0.5703125" style="63" customWidth="1"/>
    <col min="13430" max="13430" width="16.140625" style="63" customWidth="1"/>
    <col min="13431" max="13431" width="0.5703125" style="63" customWidth="1"/>
    <col min="13432" max="13432" width="11" style="63" customWidth="1"/>
    <col min="13433" max="13433" width="0.5703125" style="63" customWidth="1"/>
    <col min="13434" max="13434" width="11.42578125" style="63" customWidth="1"/>
    <col min="13435" max="13435" width="0.5703125" style="63" customWidth="1"/>
    <col min="13436" max="13436" width="11" style="63" customWidth="1"/>
    <col min="13437" max="13437" width="0.5703125" style="63" customWidth="1"/>
    <col min="13438" max="13438" width="11.5703125" style="63" customWidth="1"/>
    <col min="13439" max="13672" width="9.140625" style="63"/>
    <col min="13673" max="13673" width="26.28515625" style="63" customWidth="1"/>
    <col min="13674" max="13674" width="5" style="63" customWidth="1"/>
    <col min="13675" max="13675" width="0.5703125" style="63" customWidth="1"/>
    <col min="13676" max="13676" width="11" style="63" customWidth="1"/>
    <col min="13677" max="13677" width="0.5703125" style="63" customWidth="1"/>
    <col min="13678" max="13678" width="10.140625" style="63" customWidth="1"/>
    <col min="13679" max="13679" width="0.5703125" style="63" customWidth="1"/>
    <col min="13680" max="13680" width="11" style="63" customWidth="1"/>
    <col min="13681" max="13681" width="0.5703125" style="63" customWidth="1"/>
    <col min="13682" max="13682" width="12.7109375" style="63" customWidth="1"/>
    <col min="13683" max="13683" width="0.5703125" style="63" customWidth="1"/>
    <col min="13684" max="13684" width="16.140625" style="63" customWidth="1"/>
    <col min="13685" max="13685" width="0.5703125" style="63" customWidth="1"/>
    <col min="13686" max="13686" width="16.140625" style="63" customWidth="1"/>
    <col min="13687" max="13687" width="0.5703125" style="63" customWidth="1"/>
    <col min="13688" max="13688" width="11" style="63" customWidth="1"/>
    <col min="13689" max="13689" width="0.5703125" style="63" customWidth="1"/>
    <col min="13690" max="13690" width="11.42578125" style="63" customWidth="1"/>
    <col min="13691" max="13691" width="0.5703125" style="63" customWidth="1"/>
    <col min="13692" max="13692" width="11" style="63" customWidth="1"/>
    <col min="13693" max="13693" width="0.5703125" style="63" customWidth="1"/>
    <col min="13694" max="13694" width="11.5703125" style="63" customWidth="1"/>
    <col min="13695" max="13928" width="9.140625" style="63"/>
    <col min="13929" max="13929" width="26.28515625" style="63" customWidth="1"/>
    <col min="13930" max="13930" width="5" style="63" customWidth="1"/>
    <col min="13931" max="13931" width="0.5703125" style="63" customWidth="1"/>
    <col min="13932" max="13932" width="11" style="63" customWidth="1"/>
    <col min="13933" max="13933" width="0.5703125" style="63" customWidth="1"/>
    <col min="13934" max="13934" width="10.140625" style="63" customWidth="1"/>
    <col min="13935" max="13935" width="0.5703125" style="63" customWidth="1"/>
    <col min="13936" max="13936" width="11" style="63" customWidth="1"/>
    <col min="13937" max="13937" width="0.5703125" style="63" customWidth="1"/>
    <col min="13938" max="13938" width="12.7109375" style="63" customWidth="1"/>
    <col min="13939" max="13939" width="0.5703125" style="63" customWidth="1"/>
    <col min="13940" max="13940" width="16.140625" style="63" customWidth="1"/>
    <col min="13941" max="13941" width="0.5703125" style="63" customWidth="1"/>
    <col min="13942" max="13942" width="16.140625" style="63" customWidth="1"/>
    <col min="13943" max="13943" width="0.5703125" style="63" customWidth="1"/>
    <col min="13944" max="13944" width="11" style="63" customWidth="1"/>
    <col min="13945" max="13945" width="0.5703125" style="63" customWidth="1"/>
    <col min="13946" max="13946" width="11.42578125" style="63" customWidth="1"/>
    <col min="13947" max="13947" width="0.5703125" style="63" customWidth="1"/>
    <col min="13948" max="13948" width="11" style="63" customWidth="1"/>
    <col min="13949" max="13949" width="0.5703125" style="63" customWidth="1"/>
    <col min="13950" max="13950" width="11.5703125" style="63" customWidth="1"/>
    <col min="13951" max="14184" width="9.140625" style="63"/>
    <col min="14185" max="14185" width="26.28515625" style="63" customWidth="1"/>
    <col min="14186" max="14186" width="5" style="63" customWidth="1"/>
    <col min="14187" max="14187" width="0.5703125" style="63" customWidth="1"/>
    <col min="14188" max="14188" width="11" style="63" customWidth="1"/>
    <col min="14189" max="14189" width="0.5703125" style="63" customWidth="1"/>
    <col min="14190" max="14190" width="10.140625" style="63" customWidth="1"/>
    <col min="14191" max="14191" width="0.5703125" style="63" customWidth="1"/>
    <col min="14192" max="14192" width="11" style="63" customWidth="1"/>
    <col min="14193" max="14193" width="0.5703125" style="63" customWidth="1"/>
    <col min="14194" max="14194" width="12.7109375" style="63" customWidth="1"/>
    <col min="14195" max="14195" width="0.5703125" style="63" customWidth="1"/>
    <col min="14196" max="14196" width="16.140625" style="63" customWidth="1"/>
    <col min="14197" max="14197" width="0.5703125" style="63" customWidth="1"/>
    <col min="14198" max="14198" width="16.140625" style="63" customWidth="1"/>
    <col min="14199" max="14199" width="0.5703125" style="63" customWidth="1"/>
    <col min="14200" max="14200" width="11" style="63" customWidth="1"/>
    <col min="14201" max="14201" width="0.5703125" style="63" customWidth="1"/>
    <col min="14202" max="14202" width="11.42578125" style="63" customWidth="1"/>
    <col min="14203" max="14203" width="0.5703125" style="63" customWidth="1"/>
    <col min="14204" max="14204" width="11" style="63" customWidth="1"/>
    <col min="14205" max="14205" width="0.5703125" style="63" customWidth="1"/>
    <col min="14206" max="14206" width="11.5703125" style="63" customWidth="1"/>
    <col min="14207" max="14440" width="9.140625" style="63"/>
    <col min="14441" max="14441" width="26.28515625" style="63" customWidth="1"/>
    <col min="14442" max="14442" width="5" style="63" customWidth="1"/>
    <col min="14443" max="14443" width="0.5703125" style="63" customWidth="1"/>
    <col min="14444" max="14444" width="11" style="63" customWidth="1"/>
    <col min="14445" max="14445" width="0.5703125" style="63" customWidth="1"/>
    <col min="14446" max="14446" width="10.140625" style="63" customWidth="1"/>
    <col min="14447" max="14447" width="0.5703125" style="63" customWidth="1"/>
    <col min="14448" max="14448" width="11" style="63" customWidth="1"/>
    <col min="14449" max="14449" width="0.5703125" style="63" customWidth="1"/>
    <col min="14450" max="14450" width="12.7109375" style="63" customWidth="1"/>
    <col min="14451" max="14451" width="0.5703125" style="63" customWidth="1"/>
    <col min="14452" max="14452" width="16.140625" style="63" customWidth="1"/>
    <col min="14453" max="14453" width="0.5703125" style="63" customWidth="1"/>
    <col min="14454" max="14454" width="16.140625" style="63" customWidth="1"/>
    <col min="14455" max="14455" width="0.5703125" style="63" customWidth="1"/>
    <col min="14456" max="14456" width="11" style="63" customWidth="1"/>
    <col min="14457" max="14457" width="0.5703125" style="63" customWidth="1"/>
    <col min="14458" max="14458" width="11.42578125" style="63" customWidth="1"/>
    <col min="14459" max="14459" width="0.5703125" style="63" customWidth="1"/>
    <col min="14460" max="14460" width="11" style="63" customWidth="1"/>
    <col min="14461" max="14461" width="0.5703125" style="63" customWidth="1"/>
    <col min="14462" max="14462" width="11.5703125" style="63" customWidth="1"/>
    <col min="14463" max="14696" width="9.140625" style="63"/>
    <col min="14697" max="14697" width="26.28515625" style="63" customWidth="1"/>
    <col min="14698" max="14698" width="5" style="63" customWidth="1"/>
    <col min="14699" max="14699" width="0.5703125" style="63" customWidth="1"/>
    <col min="14700" max="14700" width="11" style="63" customWidth="1"/>
    <col min="14701" max="14701" width="0.5703125" style="63" customWidth="1"/>
    <col min="14702" max="14702" width="10.140625" style="63" customWidth="1"/>
    <col min="14703" max="14703" width="0.5703125" style="63" customWidth="1"/>
    <col min="14704" max="14704" width="11" style="63" customWidth="1"/>
    <col min="14705" max="14705" width="0.5703125" style="63" customWidth="1"/>
    <col min="14706" max="14706" width="12.7109375" style="63" customWidth="1"/>
    <col min="14707" max="14707" width="0.5703125" style="63" customWidth="1"/>
    <col min="14708" max="14708" width="16.140625" style="63" customWidth="1"/>
    <col min="14709" max="14709" width="0.5703125" style="63" customWidth="1"/>
    <col min="14710" max="14710" width="16.140625" style="63" customWidth="1"/>
    <col min="14711" max="14711" width="0.5703125" style="63" customWidth="1"/>
    <col min="14712" max="14712" width="11" style="63" customWidth="1"/>
    <col min="14713" max="14713" width="0.5703125" style="63" customWidth="1"/>
    <col min="14714" max="14714" width="11.42578125" style="63" customWidth="1"/>
    <col min="14715" max="14715" width="0.5703125" style="63" customWidth="1"/>
    <col min="14716" max="14716" width="11" style="63" customWidth="1"/>
    <col min="14717" max="14717" width="0.5703125" style="63" customWidth="1"/>
    <col min="14718" max="14718" width="11.5703125" style="63" customWidth="1"/>
    <col min="14719" max="14952" width="9.140625" style="63"/>
    <col min="14953" max="14953" width="26.28515625" style="63" customWidth="1"/>
    <col min="14954" max="14954" width="5" style="63" customWidth="1"/>
    <col min="14955" max="14955" width="0.5703125" style="63" customWidth="1"/>
    <col min="14956" max="14956" width="11" style="63" customWidth="1"/>
    <col min="14957" max="14957" width="0.5703125" style="63" customWidth="1"/>
    <col min="14958" max="14958" width="10.140625" style="63" customWidth="1"/>
    <col min="14959" max="14959" width="0.5703125" style="63" customWidth="1"/>
    <col min="14960" max="14960" width="11" style="63" customWidth="1"/>
    <col min="14961" max="14961" width="0.5703125" style="63" customWidth="1"/>
    <col min="14962" max="14962" width="12.7109375" style="63" customWidth="1"/>
    <col min="14963" max="14963" width="0.5703125" style="63" customWidth="1"/>
    <col min="14964" max="14964" width="16.140625" style="63" customWidth="1"/>
    <col min="14965" max="14965" width="0.5703125" style="63" customWidth="1"/>
    <col min="14966" max="14966" width="16.140625" style="63" customWidth="1"/>
    <col min="14967" max="14967" width="0.5703125" style="63" customWidth="1"/>
    <col min="14968" max="14968" width="11" style="63" customWidth="1"/>
    <col min="14969" max="14969" width="0.5703125" style="63" customWidth="1"/>
    <col min="14970" max="14970" width="11.42578125" style="63" customWidth="1"/>
    <col min="14971" max="14971" width="0.5703125" style="63" customWidth="1"/>
    <col min="14972" max="14972" width="11" style="63" customWidth="1"/>
    <col min="14973" max="14973" width="0.5703125" style="63" customWidth="1"/>
    <col min="14974" max="14974" width="11.5703125" style="63" customWidth="1"/>
    <col min="14975" max="15208" width="9.140625" style="63"/>
    <col min="15209" max="15209" width="26.28515625" style="63" customWidth="1"/>
    <col min="15210" max="15210" width="5" style="63" customWidth="1"/>
    <col min="15211" max="15211" width="0.5703125" style="63" customWidth="1"/>
    <col min="15212" max="15212" width="11" style="63" customWidth="1"/>
    <col min="15213" max="15213" width="0.5703125" style="63" customWidth="1"/>
    <col min="15214" max="15214" width="10.140625" style="63" customWidth="1"/>
    <col min="15215" max="15215" width="0.5703125" style="63" customWidth="1"/>
    <col min="15216" max="15216" width="11" style="63" customWidth="1"/>
    <col min="15217" max="15217" width="0.5703125" style="63" customWidth="1"/>
    <col min="15218" max="15218" width="12.7109375" style="63" customWidth="1"/>
    <col min="15219" max="15219" width="0.5703125" style="63" customWidth="1"/>
    <col min="15220" max="15220" width="16.140625" style="63" customWidth="1"/>
    <col min="15221" max="15221" width="0.5703125" style="63" customWidth="1"/>
    <col min="15222" max="15222" width="16.140625" style="63" customWidth="1"/>
    <col min="15223" max="15223" width="0.5703125" style="63" customWidth="1"/>
    <col min="15224" max="15224" width="11" style="63" customWidth="1"/>
    <col min="15225" max="15225" width="0.5703125" style="63" customWidth="1"/>
    <col min="15226" max="15226" width="11.42578125" style="63" customWidth="1"/>
    <col min="15227" max="15227" width="0.5703125" style="63" customWidth="1"/>
    <col min="15228" max="15228" width="11" style="63" customWidth="1"/>
    <col min="15229" max="15229" width="0.5703125" style="63" customWidth="1"/>
    <col min="15230" max="15230" width="11.5703125" style="63" customWidth="1"/>
    <col min="15231" max="15464" width="9.140625" style="63"/>
    <col min="15465" max="15465" width="26.28515625" style="63" customWidth="1"/>
    <col min="15466" max="15466" width="5" style="63" customWidth="1"/>
    <col min="15467" max="15467" width="0.5703125" style="63" customWidth="1"/>
    <col min="15468" max="15468" width="11" style="63" customWidth="1"/>
    <col min="15469" max="15469" width="0.5703125" style="63" customWidth="1"/>
    <col min="15470" max="15470" width="10.140625" style="63" customWidth="1"/>
    <col min="15471" max="15471" width="0.5703125" style="63" customWidth="1"/>
    <col min="15472" max="15472" width="11" style="63" customWidth="1"/>
    <col min="15473" max="15473" width="0.5703125" style="63" customWidth="1"/>
    <col min="15474" max="15474" width="12.7109375" style="63" customWidth="1"/>
    <col min="15475" max="15475" width="0.5703125" style="63" customWidth="1"/>
    <col min="15476" max="15476" width="16.140625" style="63" customWidth="1"/>
    <col min="15477" max="15477" width="0.5703125" style="63" customWidth="1"/>
    <col min="15478" max="15478" width="16.140625" style="63" customWidth="1"/>
    <col min="15479" max="15479" width="0.5703125" style="63" customWidth="1"/>
    <col min="15480" max="15480" width="11" style="63" customWidth="1"/>
    <col min="15481" max="15481" width="0.5703125" style="63" customWidth="1"/>
    <col min="15482" max="15482" width="11.42578125" style="63" customWidth="1"/>
    <col min="15483" max="15483" width="0.5703125" style="63" customWidth="1"/>
    <col min="15484" max="15484" width="11" style="63" customWidth="1"/>
    <col min="15485" max="15485" width="0.5703125" style="63" customWidth="1"/>
    <col min="15486" max="15486" width="11.5703125" style="63" customWidth="1"/>
    <col min="15487" max="15720" width="9.140625" style="63"/>
    <col min="15721" max="15721" width="26.28515625" style="63" customWidth="1"/>
    <col min="15722" max="15722" width="5" style="63" customWidth="1"/>
    <col min="15723" max="15723" width="0.5703125" style="63" customWidth="1"/>
    <col min="15724" max="15724" width="11" style="63" customWidth="1"/>
    <col min="15725" max="15725" width="0.5703125" style="63" customWidth="1"/>
    <col min="15726" max="15726" width="10.140625" style="63" customWidth="1"/>
    <col min="15727" max="15727" width="0.5703125" style="63" customWidth="1"/>
    <col min="15728" max="15728" width="11" style="63" customWidth="1"/>
    <col min="15729" max="15729" width="0.5703125" style="63" customWidth="1"/>
    <col min="15730" max="15730" width="12.7109375" style="63" customWidth="1"/>
    <col min="15731" max="15731" width="0.5703125" style="63" customWidth="1"/>
    <col min="15732" max="15732" width="16.140625" style="63" customWidth="1"/>
    <col min="15733" max="15733" width="0.5703125" style="63" customWidth="1"/>
    <col min="15734" max="15734" width="16.140625" style="63" customWidth="1"/>
    <col min="15735" max="15735" width="0.5703125" style="63" customWidth="1"/>
    <col min="15736" max="15736" width="11" style="63" customWidth="1"/>
    <col min="15737" max="15737" width="0.5703125" style="63" customWidth="1"/>
    <col min="15738" max="15738" width="11.42578125" style="63" customWidth="1"/>
    <col min="15739" max="15739" width="0.5703125" style="63" customWidth="1"/>
    <col min="15740" max="15740" width="11" style="63" customWidth="1"/>
    <col min="15741" max="15741" width="0.5703125" style="63" customWidth="1"/>
    <col min="15742" max="15742" width="11.5703125" style="63" customWidth="1"/>
    <col min="15743" max="15976" width="9.140625" style="63"/>
    <col min="15977" max="15977" width="26.28515625" style="63" customWidth="1"/>
    <col min="15978" max="15978" width="5" style="63" customWidth="1"/>
    <col min="15979" max="15979" width="0.5703125" style="63" customWidth="1"/>
    <col min="15980" max="15980" width="11" style="63" customWidth="1"/>
    <col min="15981" max="15981" width="0.5703125" style="63" customWidth="1"/>
    <col min="15982" max="15982" width="10.140625" style="63" customWidth="1"/>
    <col min="15983" max="15983" width="0.5703125" style="63" customWidth="1"/>
    <col min="15984" max="15984" width="11" style="63" customWidth="1"/>
    <col min="15985" max="15985" width="0.5703125" style="63" customWidth="1"/>
    <col min="15986" max="15986" width="12.7109375" style="63" customWidth="1"/>
    <col min="15987" max="15987" width="0.5703125" style="63" customWidth="1"/>
    <col min="15988" max="15988" width="16.140625" style="63" customWidth="1"/>
    <col min="15989" max="15989" width="0.5703125" style="63" customWidth="1"/>
    <col min="15990" max="15990" width="16.140625" style="63" customWidth="1"/>
    <col min="15991" max="15991" width="0.5703125" style="63" customWidth="1"/>
    <col min="15992" max="15992" width="11" style="63" customWidth="1"/>
    <col min="15993" max="15993" width="0.5703125" style="63" customWidth="1"/>
    <col min="15994" max="15994" width="11.42578125" style="63" customWidth="1"/>
    <col min="15995" max="15995" width="0.5703125" style="63" customWidth="1"/>
    <col min="15996" max="15996" width="11" style="63" customWidth="1"/>
    <col min="15997" max="15997" width="0.5703125" style="63" customWidth="1"/>
    <col min="15998" max="15998" width="11.5703125" style="63" customWidth="1"/>
    <col min="15999" max="16384" width="9.140625" style="63"/>
  </cols>
  <sheetData>
    <row r="1" spans="1:24" s="23" customFormat="1" ht="16.7" customHeight="1">
      <c r="A1" s="161" t="s">
        <v>0</v>
      </c>
      <c r="B1" s="104"/>
      <c r="C1" s="137"/>
      <c r="D1" s="138"/>
      <c r="E1" s="137"/>
      <c r="F1" s="138"/>
      <c r="G1" s="137"/>
      <c r="H1" s="138"/>
      <c r="I1" s="137"/>
      <c r="J1" s="138"/>
      <c r="K1" s="137"/>
      <c r="L1" s="138"/>
      <c r="M1" s="137"/>
      <c r="N1" s="137"/>
      <c r="O1" s="137"/>
      <c r="P1" s="138"/>
      <c r="Q1" s="138"/>
      <c r="R1" s="138"/>
      <c r="S1" s="138"/>
      <c r="T1" s="138"/>
      <c r="U1" s="137"/>
      <c r="V1" s="138"/>
    </row>
    <row r="2" spans="1:24" s="140" customFormat="1" ht="16.7" customHeight="1">
      <c r="A2" s="161" t="s">
        <v>96</v>
      </c>
      <c r="B2" s="139"/>
      <c r="C2" s="46"/>
      <c r="D2" s="47"/>
      <c r="E2" s="46"/>
      <c r="F2" s="47"/>
      <c r="G2" s="46"/>
      <c r="H2" s="47"/>
      <c r="I2" s="46"/>
      <c r="J2" s="47"/>
      <c r="K2" s="46"/>
      <c r="L2" s="47"/>
      <c r="M2" s="46"/>
      <c r="N2" s="46"/>
      <c r="O2" s="46"/>
      <c r="P2" s="47"/>
      <c r="Q2" s="47"/>
      <c r="R2" s="47"/>
      <c r="S2" s="47"/>
      <c r="T2" s="47"/>
      <c r="U2" s="46"/>
      <c r="V2" s="47"/>
    </row>
    <row r="3" spans="1:24" s="140" customFormat="1" ht="16.7" customHeight="1">
      <c r="A3" s="162" t="str">
        <f>'PL_8-9'!A3:H3</f>
        <v>For the year ended 30 September 2020</v>
      </c>
      <c r="B3" s="141"/>
      <c r="C3" s="142"/>
      <c r="D3" s="52"/>
      <c r="E3" s="142"/>
      <c r="F3" s="52"/>
      <c r="G3" s="142"/>
      <c r="H3" s="52"/>
      <c r="I3" s="142"/>
      <c r="J3" s="52"/>
      <c r="K3" s="142"/>
      <c r="L3" s="52"/>
      <c r="M3" s="142"/>
      <c r="N3" s="142"/>
      <c r="O3" s="142"/>
      <c r="P3" s="52"/>
      <c r="Q3" s="52"/>
      <c r="R3" s="52"/>
      <c r="S3" s="52"/>
      <c r="T3" s="52"/>
      <c r="U3" s="142"/>
      <c r="V3" s="52"/>
      <c r="W3" s="142"/>
      <c r="X3" s="52"/>
    </row>
    <row r="4" spans="1:24" s="140" customFormat="1" ht="16.7" customHeight="1">
      <c r="A4" s="36"/>
      <c r="B4" s="139"/>
      <c r="C4" s="46"/>
      <c r="D4" s="47"/>
      <c r="E4" s="46"/>
      <c r="F4" s="47"/>
      <c r="G4" s="46"/>
      <c r="H4" s="47"/>
      <c r="I4" s="46"/>
      <c r="J4" s="47"/>
      <c r="K4" s="46"/>
      <c r="L4" s="47"/>
      <c r="M4" s="46"/>
      <c r="N4" s="46"/>
      <c r="O4" s="46"/>
      <c r="P4" s="47"/>
      <c r="Q4" s="47"/>
      <c r="R4" s="47"/>
      <c r="S4" s="47"/>
      <c r="T4" s="47"/>
      <c r="U4" s="46"/>
      <c r="V4" s="47"/>
      <c r="W4" s="46"/>
      <c r="X4" s="47"/>
    </row>
    <row r="5" spans="1:24" ht="16.7" customHeight="1">
      <c r="A5" s="43"/>
      <c r="B5" s="43"/>
      <c r="C5" s="73"/>
      <c r="D5" s="143"/>
      <c r="E5" s="73"/>
      <c r="F5" s="143"/>
      <c r="G5" s="73"/>
      <c r="H5" s="143"/>
      <c r="I5" s="73"/>
      <c r="J5" s="143"/>
      <c r="K5" s="73"/>
      <c r="L5" s="143"/>
      <c r="M5" s="73"/>
      <c r="N5" s="73"/>
      <c r="O5" s="73"/>
      <c r="P5" s="143"/>
      <c r="R5" s="143"/>
      <c r="T5" s="143"/>
      <c r="U5" s="73"/>
      <c r="V5" s="143"/>
      <c r="W5" s="73"/>
      <c r="X5" s="143"/>
    </row>
    <row r="6" spans="1:24" ht="16.7" customHeight="1">
      <c r="A6" s="43"/>
      <c r="B6" s="43"/>
      <c r="C6" s="43"/>
      <c r="D6" s="237" t="s">
        <v>97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</row>
    <row r="7" spans="1:24" ht="16.7" customHeight="1">
      <c r="A7" s="43"/>
      <c r="B7" s="43"/>
      <c r="C7" s="43"/>
      <c r="D7" s="238" t="s">
        <v>98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44"/>
      <c r="V7" s="44"/>
      <c r="W7" s="44"/>
      <c r="X7" s="44"/>
    </row>
    <row r="8" spans="1:24" ht="16.7" customHeight="1">
      <c r="A8" s="43"/>
      <c r="B8" s="43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238" t="s">
        <v>50</v>
      </c>
      <c r="O8" s="238"/>
      <c r="P8" s="238"/>
      <c r="Q8" s="238"/>
      <c r="R8" s="238"/>
      <c r="S8" s="45"/>
      <c r="T8" s="45"/>
      <c r="U8" s="46"/>
      <c r="V8" s="47"/>
      <c r="W8" s="46"/>
      <c r="X8" s="47"/>
    </row>
    <row r="9" spans="1:24" ht="16.7" customHeight="1">
      <c r="A9" s="43"/>
      <c r="B9" s="43"/>
      <c r="C9" s="45"/>
      <c r="D9" s="237" t="s">
        <v>194</v>
      </c>
      <c r="E9" s="237"/>
      <c r="F9" s="237"/>
      <c r="G9" s="237"/>
      <c r="H9" s="237"/>
      <c r="I9" s="45"/>
      <c r="J9" s="237" t="s">
        <v>47</v>
      </c>
      <c r="K9" s="237"/>
      <c r="L9" s="237"/>
      <c r="M9" s="45"/>
      <c r="N9" s="237" t="s">
        <v>74</v>
      </c>
      <c r="O9" s="237"/>
      <c r="P9" s="237"/>
      <c r="Q9" s="45"/>
      <c r="R9" s="45"/>
      <c r="S9" s="45"/>
      <c r="U9" s="46"/>
      <c r="V9" s="47"/>
      <c r="W9" s="46"/>
      <c r="X9" s="47"/>
    </row>
    <row r="10" spans="1:24" ht="16.7" customHeight="1">
      <c r="A10" s="43"/>
      <c r="B10" s="49"/>
      <c r="C10" s="46"/>
      <c r="D10" s="47" t="s">
        <v>99</v>
      </c>
      <c r="E10" s="46"/>
      <c r="F10" s="47"/>
      <c r="G10" s="46"/>
      <c r="H10" s="47"/>
      <c r="I10" s="46"/>
      <c r="J10" s="47" t="s">
        <v>100</v>
      </c>
      <c r="K10" s="46"/>
      <c r="L10" s="47" t="s">
        <v>101</v>
      </c>
      <c r="M10" s="46"/>
      <c r="N10" s="50" t="s">
        <v>102</v>
      </c>
      <c r="O10" s="46"/>
      <c r="P10" s="46" t="s">
        <v>103</v>
      </c>
      <c r="Q10" s="47"/>
      <c r="R10" s="50" t="s">
        <v>104</v>
      </c>
      <c r="S10" s="46"/>
      <c r="T10" s="46" t="s">
        <v>105</v>
      </c>
      <c r="U10" s="46"/>
      <c r="V10" s="47" t="s">
        <v>106</v>
      </c>
      <c r="W10" s="46"/>
      <c r="X10" s="47"/>
    </row>
    <row r="11" spans="1:24" ht="16.7" customHeight="1">
      <c r="A11" s="43"/>
      <c r="B11" s="49"/>
      <c r="C11" s="46"/>
      <c r="D11" s="47" t="s">
        <v>107</v>
      </c>
      <c r="E11" s="46"/>
      <c r="F11" s="47" t="s">
        <v>108</v>
      </c>
      <c r="G11" s="46"/>
      <c r="H11" s="51" t="s">
        <v>180</v>
      </c>
      <c r="I11" s="46"/>
      <c r="J11" s="51" t="s">
        <v>109</v>
      </c>
      <c r="K11" s="46"/>
      <c r="L11" s="47" t="s">
        <v>110</v>
      </c>
      <c r="M11" s="46"/>
      <c r="N11" s="46" t="s">
        <v>111</v>
      </c>
      <c r="O11" s="46"/>
      <c r="P11" s="50" t="s">
        <v>112</v>
      </c>
      <c r="Q11" s="47"/>
      <c r="R11" s="47" t="s">
        <v>113</v>
      </c>
      <c r="S11" s="47"/>
      <c r="T11" s="50" t="s">
        <v>114</v>
      </c>
      <c r="U11" s="46"/>
      <c r="V11" s="47" t="s">
        <v>115</v>
      </c>
      <c r="W11" s="46"/>
      <c r="X11" s="47" t="s">
        <v>105</v>
      </c>
    </row>
    <row r="12" spans="1:24" ht="16.7" customHeight="1">
      <c r="A12" s="43"/>
      <c r="B12" s="49"/>
      <c r="C12" s="46"/>
      <c r="D12" s="47" t="s">
        <v>116</v>
      </c>
      <c r="E12" s="46"/>
      <c r="F12" s="47" t="s">
        <v>117</v>
      </c>
      <c r="G12" s="46"/>
      <c r="H12" s="47" t="s">
        <v>181</v>
      </c>
      <c r="I12" s="46"/>
      <c r="J12" s="47" t="s">
        <v>118</v>
      </c>
      <c r="K12" s="46"/>
      <c r="L12" s="47" t="s">
        <v>119</v>
      </c>
      <c r="M12" s="46"/>
      <c r="N12" s="46" t="s">
        <v>120</v>
      </c>
      <c r="O12" s="46"/>
      <c r="P12" s="46" t="s">
        <v>121</v>
      </c>
      <c r="Q12" s="47"/>
      <c r="R12" s="47" t="s">
        <v>122</v>
      </c>
      <c r="S12" s="47"/>
      <c r="T12" s="47" t="s">
        <v>52</v>
      </c>
      <c r="U12" s="46"/>
      <c r="V12" s="47" t="s">
        <v>123</v>
      </c>
      <c r="W12" s="46"/>
      <c r="X12" s="47" t="s">
        <v>124</v>
      </c>
    </row>
    <row r="13" spans="1:24" ht="16.7" customHeight="1">
      <c r="A13" s="43"/>
      <c r="B13" s="175" t="s">
        <v>6</v>
      </c>
      <c r="C13" s="46"/>
      <c r="D13" s="52" t="s">
        <v>7</v>
      </c>
      <c r="E13" s="46"/>
      <c r="F13" s="52" t="s">
        <v>7</v>
      </c>
      <c r="G13" s="46"/>
      <c r="H13" s="52" t="s">
        <v>7</v>
      </c>
      <c r="I13" s="46"/>
      <c r="J13" s="52" t="s">
        <v>7</v>
      </c>
      <c r="K13" s="53"/>
      <c r="L13" s="52" t="s">
        <v>7</v>
      </c>
      <c r="M13" s="53"/>
      <c r="N13" s="52" t="s">
        <v>7</v>
      </c>
      <c r="O13" s="53"/>
      <c r="P13" s="52" t="s">
        <v>7</v>
      </c>
      <c r="Q13" s="47"/>
      <c r="R13" s="52" t="s">
        <v>7</v>
      </c>
      <c r="S13" s="47"/>
      <c r="T13" s="52" t="s">
        <v>7</v>
      </c>
      <c r="U13" s="53"/>
      <c r="V13" s="52" t="s">
        <v>7</v>
      </c>
      <c r="W13" s="53"/>
      <c r="X13" s="52" t="s">
        <v>7</v>
      </c>
    </row>
    <row r="14" spans="1:24" ht="8.1" customHeight="1">
      <c r="A14" s="43"/>
      <c r="B14" s="49"/>
      <c r="C14" s="46"/>
      <c r="D14" s="47"/>
      <c r="E14" s="46"/>
      <c r="F14" s="47"/>
      <c r="G14" s="46"/>
      <c r="H14" s="47"/>
      <c r="I14" s="46"/>
      <c r="J14" s="47"/>
      <c r="K14" s="53"/>
      <c r="L14" s="47"/>
      <c r="M14" s="53"/>
      <c r="N14" s="53"/>
      <c r="O14" s="53"/>
      <c r="P14" s="47"/>
      <c r="Q14" s="47"/>
      <c r="R14" s="47"/>
      <c r="S14" s="47"/>
      <c r="T14" s="47"/>
      <c r="U14" s="53"/>
      <c r="V14" s="47"/>
      <c r="W14" s="53"/>
      <c r="X14" s="47"/>
    </row>
    <row r="15" spans="1:24" ht="16.7" customHeight="1">
      <c r="A15" s="54" t="s">
        <v>125</v>
      </c>
      <c r="B15" s="55"/>
      <c r="C15" s="5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4" ht="16.7" customHeight="1">
      <c r="A16" s="54" t="s">
        <v>126</v>
      </c>
      <c r="B16" s="55"/>
      <c r="C16" s="56"/>
      <c r="D16" s="57">
        <v>200000000</v>
      </c>
      <c r="E16" s="57"/>
      <c r="F16" s="57">
        <v>298000000</v>
      </c>
      <c r="G16" s="57"/>
      <c r="H16" s="144">
        <v>0</v>
      </c>
      <c r="I16" s="57"/>
      <c r="J16" s="57">
        <v>20000000</v>
      </c>
      <c r="K16" s="57"/>
      <c r="L16" s="57">
        <v>3088640862</v>
      </c>
      <c r="M16" s="57"/>
      <c r="N16" s="57">
        <v>-131116</v>
      </c>
      <c r="O16" s="57"/>
      <c r="P16" s="57">
        <v>-10215995</v>
      </c>
      <c r="Q16" s="57"/>
      <c r="R16" s="57">
        <f>SUM(N16:P16)</f>
        <v>-10347111</v>
      </c>
      <c r="S16" s="57"/>
      <c r="T16" s="57">
        <f>SUM(D16:L16,R16)</f>
        <v>3596293751</v>
      </c>
      <c r="U16" s="57"/>
      <c r="V16" s="57">
        <v>4992</v>
      </c>
      <c r="W16" s="57"/>
      <c r="X16" s="57">
        <f>SUM(V16,T16)</f>
        <v>3596298743</v>
      </c>
    </row>
    <row r="17" spans="1:24" s="55" customFormat="1" ht="16.7" customHeight="1">
      <c r="A17" s="55" t="s">
        <v>89</v>
      </c>
      <c r="B17" s="58"/>
      <c r="C17" s="56"/>
    </row>
    <row r="18" spans="1:24" s="55" customFormat="1" ht="16.7" customHeight="1">
      <c r="A18" s="55" t="s">
        <v>127</v>
      </c>
      <c r="B18" s="58"/>
      <c r="C18" s="56"/>
      <c r="D18" s="144">
        <v>0</v>
      </c>
      <c r="E18" s="144"/>
      <c r="F18" s="144">
        <v>0</v>
      </c>
      <c r="G18" s="144"/>
      <c r="H18" s="144">
        <v>0</v>
      </c>
      <c r="I18" s="144"/>
      <c r="J18" s="144">
        <v>0</v>
      </c>
      <c r="K18" s="144"/>
      <c r="L18" s="144">
        <f>'PL_8-9'!H85</f>
        <v>166541961</v>
      </c>
      <c r="M18" s="144"/>
      <c r="N18" s="144">
        <v>1593767</v>
      </c>
      <c r="O18" s="144"/>
      <c r="P18" s="144">
        <v>-4054709</v>
      </c>
      <c r="Q18" s="144"/>
      <c r="R18" s="57">
        <f t="shared" ref="R18:R19" si="0">SUM(N18:P18)</f>
        <v>-2460942</v>
      </c>
      <c r="S18" s="144"/>
      <c r="T18" s="57">
        <f>SUM(D18:L18,R18)</f>
        <v>164081019</v>
      </c>
      <c r="U18" s="144"/>
      <c r="V18" s="144">
        <v>478</v>
      </c>
      <c r="W18" s="57"/>
      <c r="X18" s="57">
        <f>SUM(V18,T18)</f>
        <v>164081497</v>
      </c>
    </row>
    <row r="19" spans="1:24" s="55" customFormat="1" ht="16.7" customHeight="1">
      <c r="A19" s="55" t="s">
        <v>128</v>
      </c>
      <c r="B19" s="58">
        <v>28</v>
      </c>
      <c r="C19" s="56"/>
      <c r="D19" s="145">
        <v>0</v>
      </c>
      <c r="E19" s="144"/>
      <c r="F19" s="145">
        <v>0</v>
      </c>
      <c r="G19" s="144"/>
      <c r="H19" s="145">
        <v>0</v>
      </c>
      <c r="I19" s="144"/>
      <c r="J19" s="145">
        <v>0</v>
      </c>
      <c r="K19" s="144"/>
      <c r="L19" s="145">
        <v>-179300000</v>
      </c>
      <c r="M19" s="144"/>
      <c r="N19" s="145">
        <v>0</v>
      </c>
      <c r="O19" s="144"/>
      <c r="P19" s="145">
        <v>0</v>
      </c>
      <c r="Q19" s="144"/>
      <c r="R19" s="145">
        <f t="shared" si="0"/>
        <v>0</v>
      </c>
      <c r="S19" s="144"/>
      <c r="T19" s="145">
        <f>SUM(D19:L19,R19)</f>
        <v>-179300000</v>
      </c>
      <c r="U19" s="144"/>
      <c r="V19" s="145">
        <v>-226</v>
      </c>
      <c r="W19" s="57"/>
      <c r="X19" s="59">
        <f>SUM(V19,T19)</f>
        <v>-179300226</v>
      </c>
    </row>
    <row r="20" spans="1:24" s="55" customFormat="1" ht="8.1" customHeight="1">
      <c r="B20" s="58"/>
      <c r="C20" s="56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 ht="16.7" customHeight="1">
      <c r="A21" s="61" t="s">
        <v>129</v>
      </c>
      <c r="B21" s="55"/>
      <c r="C21" s="56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</row>
    <row r="22" spans="1:24" ht="16.7" customHeight="1" thickBot="1">
      <c r="A22" s="61" t="s">
        <v>130</v>
      </c>
      <c r="B22" s="55"/>
      <c r="C22" s="56"/>
      <c r="D22" s="62">
        <f>SUM(D16:D21)</f>
        <v>200000000</v>
      </c>
      <c r="E22" s="60"/>
      <c r="F22" s="62">
        <f>SUM(F16:F21)</f>
        <v>298000000</v>
      </c>
      <c r="G22" s="60"/>
      <c r="H22" s="62">
        <f>SUM(H16:H21)</f>
        <v>0</v>
      </c>
      <c r="I22" s="60"/>
      <c r="J22" s="62">
        <f>SUM(J16:J21)</f>
        <v>20000000</v>
      </c>
      <c r="K22" s="60"/>
      <c r="L22" s="62">
        <f>SUM(L16:L21)</f>
        <v>3075882823</v>
      </c>
      <c r="M22" s="60"/>
      <c r="N22" s="62">
        <f>SUM(N16:N21)</f>
        <v>1462651</v>
      </c>
      <c r="O22" s="60"/>
      <c r="P22" s="62">
        <f>SUM(P16:P21)</f>
        <v>-14270704</v>
      </c>
      <c r="Q22" s="60"/>
      <c r="R22" s="62">
        <f>SUM(R16:R21)</f>
        <v>-12808053</v>
      </c>
      <c r="S22" s="60"/>
      <c r="T22" s="62">
        <f>SUM(T16:T21)</f>
        <v>3581074770</v>
      </c>
      <c r="U22" s="60"/>
      <c r="V22" s="62">
        <f>SUM(V16:V21)</f>
        <v>5244</v>
      </c>
      <c r="W22" s="60"/>
      <c r="X22" s="62">
        <f>SUM(X16:X19)</f>
        <v>3581080014</v>
      </c>
    </row>
    <row r="23" spans="1:24" ht="16.7" customHeight="1" thickTop="1">
      <c r="D23" s="65"/>
      <c r="E23" s="66"/>
      <c r="F23" s="65"/>
      <c r="G23" s="66"/>
      <c r="H23" s="65"/>
      <c r="I23" s="66"/>
      <c r="J23" s="65"/>
      <c r="K23" s="66"/>
      <c r="L23" s="65"/>
      <c r="M23" s="66"/>
      <c r="N23" s="66"/>
      <c r="O23" s="66"/>
      <c r="P23" s="65"/>
      <c r="Q23" s="67"/>
      <c r="R23" s="65"/>
      <c r="S23" s="67"/>
      <c r="T23" s="65"/>
      <c r="U23" s="66"/>
      <c r="V23" s="65"/>
      <c r="W23" s="68"/>
      <c r="X23" s="68"/>
    </row>
    <row r="24" spans="1:24" ht="16.7" customHeight="1">
      <c r="D24" s="65"/>
      <c r="E24" s="66"/>
      <c r="F24" s="65"/>
      <c r="G24" s="66"/>
      <c r="H24" s="65"/>
      <c r="I24" s="66"/>
      <c r="J24" s="65"/>
      <c r="K24" s="66"/>
      <c r="L24" s="65"/>
      <c r="M24" s="66"/>
      <c r="N24" s="66"/>
      <c r="O24" s="66"/>
      <c r="P24" s="65"/>
      <c r="Q24" s="67"/>
      <c r="R24" s="65"/>
      <c r="S24" s="67"/>
      <c r="T24" s="65"/>
      <c r="U24" s="66"/>
      <c r="V24" s="65"/>
      <c r="W24" s="68"/>
      <c r="X24" s="68"/>
    </row>
    <row r="25" spans="1:24" ht="16.7" customHeight="1">
      <c r="A25" s="54" t="s">
        <v>125</v>
      </c>
      <c r="B25" s="55"/>
      <c r="C25" s="56"/>
      <c r="D25" s="193"/>
      <c r="E25" s="63"/>
      <c r="F25" s="193"/>
      <c r="G25" s="63"/>
      <c r="H25" s="193"/>
      <c r="I25" s="63"/>
      <c r="J25" s="193"/>
      <c r="K25" s="63"/>
      <c r="L25" s="193"/>
      <c r="M25" s="63"/>
      <c r="N25" s="193"/>
      <c r="O25" s="63"/>
      <c r="P25" s="193"/>
      <c r="Q25" s="63"/>
      <c r="R25" s="193"/>
      <c r="S25" s="63"/>
      <c r="T25" s="193"/>
      <c r="U25" s="63"/>
      <c r="V25" s="193"/>
      <c r="X25" s="193"/>
    </row>
    <row r="26" spans="1:24" ht="16.7" customHeight="1">
      <c r="A26" s="54" t="s">
        <v>172</v>
      </c>
      <c r="B26" s="55"/>
      <c r="C26" s="56"/>
      <c r="D26" s="194">
        <v>200000000</v>
      </c>
      <c r="E26" s="57"/>
      <c r="F26" s="194">
        <v>298000000</v>
      </c>
      <c r="G26" s="57"/>
      <c r="H26" s="196">
        <v>0</v>
      </c>
      <c r="I26" s="57"/>
      <c r="J26" s="194">
        <v>20000000</v>
      </c>
      <c r="K26" s="57"/>
      <c r="L26" s="194">
        <v>3075882823</v>
      </c>
      <c r="M26" s="57"/>
      <c r="N26" s="194">
        <v>1462651</v>
      </c>
      <c r="O26" s="57"/>
      <c r="P26" s="194">
        <v>-14270704</v>
      </c>
      <c r="Q26" s="57"/>
      <c r="R26" s="194">
        <v>-12808053</v>
      </c>
      <c r="S26" s="57"/>
      <c r="T26" s="194">
        <f>SUM(D26:L26,R26)</f>
        <v>3581074770</v>
      </c>
      <c r="U26" s="57"/>
      <c r="V26" s="194">
        <v>5244</v>
      </c>
      <c r="W26" s="57"/>
      <c r="X26" s="194">
        <f>SUM(V26,T26)</f>
        <v>3581080014</v>
      </c>
    </row>
    <row r="27" spans="1:24" s="55" customFormat="1" ht="16.7" customHeight="1">
      <c r="A27" s="55" t="s">
        <v>89</v>
      </c>
      <c r="B27" s="58"/>
      <c r="C27" s="56"/>
      <c r="D27" s="195"/>
      <c r="F27" s="195"/>
      <c r="H27" s="195"/>
      <c r="J27" s="195"/>
      <c r="L27" s="195"/>
      <c r="N27" s="195"/>
      <c r="P27" s="195"/>
      <c r="R27" s="195"/>
      <c r="T27" s="195"/>
      <c r="V27" s="195"/>
      <c r="X27" s="195"/>
    </row>
    <row r="28" spans="1:24" s="55" customFormat="1" ht="16.7" customHeight="1">
      <c r="A28" s="55" t="s">
        <v>127</v>
      </c>
      <c r="B28" s="58"/>
      <c r="C28" s="56"/>
      <c r="D28" s="196">
        <v>0</v>
      </c>
      <c r="E28" s="144"/>
      <c r="F28" s="196">
        <v>0</v>
      </c>
      <c r="G28" s="144"/>
      <c r="H28" s="196">
        <v>0</v>
      </c>
      <c r="I28" s="144"/>
      <c r="J28" s="196">
        <v>0</v>
      </c>
      <c r="K28" s="144"/>
      <c r="L28" s="196">
        <f>'PL_8-9'!F85</f>
        <v>219062878</v>
      </c>
      <c r="M28" s="144"/>
      <c r="N28" s="196">
        <v>-3586216</v>
      </c>
      <c r="O28" s="144"/>
      <c r="P28" s="196">
        <v>-50351358</v>
      </c>
      <c r="Q28" s="144"/>
      <c r="R28" s="196">
        <f>SUM(N28:P28)</f>
        <v>-53937574</v>
      </c>
      <c r="S28" s="144"/>
      <c r="T28" s="194">
        <f>SUM(D28:L28,R28)</f>
        <v>165125304</v>
      </c>
      <c r="U28" s="144"/>
      <c r="V28" s="196">
        <v>-157</v>
      </c>
      <c r="W28" s="57"/>
      <c r="X28" s="194">
        <f>SUM(V28,T28)</f>
        <v>165125147</v>
      </c>
    </row>
    <row r="29" spans="1:24" s="55" customFormat="1" ht="16.7" customHeight="1">
      <c r="A29" s="55" t="s">
        <v>128</v>
      </c>
      <c r="B29" s="58">
        <v>28</v>
      </c>
      <c r="C29" s="56"/>
      <c r="D29" s="196">
        <v>0</v>
      </c>
      <c r="E29" s="144"/>
      <c r="F29" s="196">
        <v>0</v>
      </c>
      <c r="G29" s="144"/>
      <c r="H29" s="196">
        <v>0</v>
      </c>
      <c r="I29" s="144"/>
      <c r="J29" s="196">
        <v>0</v>
      </c>
      <c r="K29" s="144"/>
      <c r="L29" s="196">
        <v>-83195346</v>
      </c>
      <c r="M29" s="144"/>
      <c r="N29" s="196">
        <v>0</v>
      </c>
      <c r="O29" s="144"/>
      <c r="P29" s="196">
        <v>0</v>
      </c>
      <c r="Q29" s="144"/>
      <c r="R29" s="196">
        <v>0</v>
      </c>
      <c r="S29" s="144"/>
      <c r="T29" s="194">
        <f t="shared" ref="T29:T30" si="1">SUM(D29:L29,R29)</f>
        <v>-83195346</v>
      </c>
      <c r="U29" s="144"/>
      <c r="V29" s="196">
        <v>-310</v>
      </c>
      <c r="W29" s="57"/>
      <c r="X29" s="194">
        <f>SUM(V29,T29)</f>
        <v>-83195656</v>
      </c>
    </row>
    <row r="30" spans="1:24" s="55" customFormat="1" ht="16.7" customHeight="1">
      <c r="A30" s="55" t="s">
        <v>179</v>
      </c>
      <c r="B30" s="58">
        <v>22</v>
      </c>
      <c r="C30" s="56"/>
      <c r="D30" s="197">
        <v>0</v>
      </c>
      <c r="E30" s="144"/>
      <c r="F30" s="197">
        <v>0</v>
      </c>
      <c r="G30" s="144"/>
      <c r="H30" s="197">
        <v>-114011638</v>
      </c>
      <c r="I30" s="144"/>
      <c r="J30" s="197">
        <v>0</v>
      </c>
      <c r="K30" s="144"/>
      <c r="L30" s="197">
        <v>0</v>
      </c>
      <c r="M30" s="144"/>
      <c r="N30" s="197">
        <v>0</v>
      </c>
      <c r="O30" s="144"/>
      <c r="P30" s="197">
        <v>0</v>
      </c>
      <c r="Q30" s="144"/>
      <c r="R30" s="197">
        <v>0</v>
      </c>
      <c r="S30" s="144"/>
      <c r="T30" s="197">
        <f t="shared" si="1"/>
        <v>-114011638</v>
      </c>
      <c r="U30" s="144"/>
      <c r="V30" s="197">
        <v>0</v>
      </c>
      <c r="W30" s="57"/>
      <c r="X30" s="200">
        <f>SUM(V30,T30)</f>
        <v>-114011638</v>
      </c>
    </row>
    <row r="31" spans="1:24" s="55" customFormat="1" ht="8.1" customHeight="1">
      <c r="B31" s="58"/>
      <c r="C31" s="56"/>
      <c r="D31" s="198"/>
      <c r="E31" s="60"/>
      <c r="F31" s="198"/>
      <c r="G31" s="60"/>
      <c r="H31" s="198"/>
      <c r="I31" s="60"/>
      <c r="J31" s="198"/>
      <c r="K31" s="60"/>
      <c r="L31" s="198"/>
      <c r="M31" s="60"/>
      <c r="N31" s="198"/>
      <c r="O31" s="60"/>
      <c r="P31" s="198"/>
      <c r="Q31" s="60"/>
      <c r="R31" s="198"/>
      <c r="S31" s="60"/>
      <c r="T31" s="198"/>
      <c r="U31" s="60"/>
      <c r="V31" s="198"/>
      <c r="W31" s="60"/>
      <c r="X31" s="198"/>
    </row>
    <row r="32" spans="1:24" ht="16.7" customHeight="1">
      <c r="A32" s="61" t="s">
        <v>129</v>
      </c>
      <c r="B32" s="55"/>
      <c r="C32" s="56"/>
      <c r="D32" s="193"/>
      <c r="E32" s="63"/>
      <c r="F32" s="193"/>
      <c r="G32" s="63"/>
      <c r="H32" s="193"/>
      <c r="I32" s="63"/>
      <c r="J32" s="193"/>
      <c r="K32" s="63"/>
      <c r="L32" s="193"/>
      <c r="M32" s="63"/>
      <c r="N32" s="193"/>
      <c r="O32" s="63"/>
      <c r="P32" s="193"/>
      <c r="Q32" s="63"/>
      <c r="R32" s="193"/>
      <c r="S32" s="63"/>
      <c r="T32" s="193"/>
      <c r="U32" s="63"/>
      <c r="V32" s="193"/>
      <c r="X32" s="193"/>
    </row>
    <row r="33" spans="1:24" ht="16.7" customHeight="1" thickBot="1">
      <c r="A33" s="61" t="s">
        <v>173</v>
      </c>
      <c r="C33" s="146"/>
      <c r="D33" s="199">
        <f>SUM(D26:D31)</f>
        <v>200000000</v>
      </c>
      <c r="E33" s="60"/>
      <c r="F33" s="199">
        <f>SUM(F26:F31)</f>
        <v>298000000</v>
      </c>
      <c r="G33" s="60"/>
      <c r="H33" s="199">
        <f>SUM(H26:H31)</f>
        <v>-114011638</v>
      </c>
      <c r="I33" s="60"/>
      <c r="J33" s="199">
        <f>SUM(J26:J31)</f>
        <v>20000000</v>
      </c>
      <c r="K33" s="60"/>
      <c r="L33" s="199">
        <f>SUM(L26:L31)</f>
        <v>3211750355</v>
      </c>
      <c r="M33" s="60"/>
      <c r="N33" s="199">
        <f>SUM(N26:N31)</f>
        <v>-2123565</v>
      </c>
      <c r="O33" s="60"/>
      <c r="P33" s="199">
        <f>SUM(P26:P31)</f>
        <v>-64622062</v>
      </c>
      <c r="Q33" s="60"/>
      <c r="R33" s="199">
        <f>SUM(R26:R31)</f>
        <v>-66745627</v>
      </c>
      <c r="S33" s="60"/>
      <c r="T33" s="199">
        <f>SUM(T26:T31)</f>
        <v>3548993090</v>
      </c>
      <c r="U33" s="60"/>
      <c r="V33" s="199">
        <f>SUM(V26:V31)</f>
        <v>4777</v>
      </c>
      <c r="W33" s="60"/>
      <c r="X33" s="199">
        <f>SUM(X26:X31)</f>
        <v>3548997867</v>
      </c>
    </row>
    <row r="34" spans="1:24" ht="16.7" customHeight="1" thickTop="1">
      <c r="A34" s="61"/>
      <c r="C34" s="146"/>
      <c r="D34" s="69"/>
      <c r="E34" s="60"/>
      <c r="F34" s="69"/>
      <c r="G34" s="60"/>
      <c r="H34" s="69"/>
      <c r="I34" s="60"/>
      <c r="J34" s="69"/>
      <c r="K34" s="60"/>
      <c r="L34" s="69"/>
      <c r="M34" s="60"/>
      <c r="N34" s="69"/>
      <c r="O34" s="60"/>
      <c r="P34" s="69"/>
      <c r="Q34" s="60"/>
      <c r="R34" s="69"/>
      <c r="S34" s="60"/>
      <c r="T34" s="69"/>
      <c r="U34" s="60"/>
      <c r="V34" s="69"/>
      <c r="W34" s="60"/>
      <c r="X34" s="69"/>
    </row>
    <row r="35" spans="1:24" ht="16.7" customHeight="1">
      <c r="A35" s="61"/>
      <c r="C35" s="146"/>
      <c r="D35" s="69"/>
      <c r="E35" s="60"/>
      <c r="F35" s="69"/>
      <c r="G35" s="60"/>
      <c r="H35" s="69"/>
      <c r="I35" s="60"/>
      <c r="J35" s="69"/>
      <c r="K35" s="60"/>
      <c r="L35" s="69"/>
      <c r="M35" s="60"/>
      <c r="N35" s="69"/>
      <c r="O35" s="60"/>
      <c r="P35" s="69"/>
      <c r="Q35" s="60"/>
      <c r="R35" s="69"/>
      <c r="S35" s="60"/>
      <c r="T35" s="69"/>
      <c r="U35" s="60"/>
      <c r="V35" s="69"/>
      <c r="W35" s="60"/>
      <c r="X35" s="69"/>
    </row>
    <row r="36" spans="1:24" ht="16.7" customHeight="1">
      <c r="A36" s="61"/>
      <c r="C36" s="146"/>
      <c r="D36" s="69"/>
      <c r="E36" s="60"/>
      <c r="F36" s="69"/>
      <c r="G36" s="60"/>
      <c r="H36" s="69"/>
      <c r="I36" s="60"/>
      <c r="J36" s="69"/>
      <c r="K36" s="60"/>
      <c r="L36" s="69"/>
      <c r="M36" s="60"/>
      <c r="N36" s="69"/>
      <c r="O36" s="60"/>
      <c r="P36" s="69"/>
      <c r="Q36" s="60"/>
      <c r="R36" s="69"/>
      <c r="S36" s="60"/>
      <c r="T36" s="69"/>
      <c r="U36" s="60"/>
      <c r="V36" s="69"/>
      <c r="W36" s="60"/>
      <c r="X36" s="69"/>
    </row>
    <row r="37" spans="1:24" ht="16.7" customHeight="1">
      <c r="A37" s="61"/>
      <c r="C37" s="146"/>
      <c r="D37" s="69"/>
      <c r="E37" s="60"/>
      <c r="F37" s="69"/>
      <c r="G37" s="60"/>
      <c r="H37" s="69"/>
      <c r="I37" s="60"/>
      <c r="J37" s="69"/>
      <c r="K37" s="60"/>
      <c r="L37" s="69"/>
      <c r="M37" s="60"/>
      <c r="N37" s="69"/>
      <c r="O37" s="60"/>
      <c r="P37" s="69"/>
      <c r="Q37" s="60"/>
      <c r="R37" s="69"/>
      <c r="S37" s="60"/>
      <c r="T37" s="69"/>
      <c r="U37" s="60"/>
      <c r="V37" s="69"/>
      <c r="W37" s="60"/>
      <c r="X37" s="69"/>
    </row>
    <row r="38" spans="1:24" ht="16.7" customHeight="1">
      <c r="A38" s="61"/>
      <c r="C38" s="146"/>
      <c r="D38" s="69"/>
      <c r="E38" s="60"/>
      <c r="F38" s="69"/>
      <c r="G38" s="60"/>
      <c r="H38" s="69"/>
      <c r="I38" s="60"/>
      <c r="J38" s="69"/>
      <c r="K38" s="60"/>
      <c r="L38" s="69"/>
      <c r="M38" s="60"/>
      <c r="N38" s="69"/>
      <c r="O38" s="60"/>
      <c r="P38" s="69"/>
      <c r="Q38" s="60"/>
      <c r="R38" s="69"/>
      <c r="S38" s="60"/>
      <c r="T38" s="69"/>
      <c r="U38" s="60"/>
      <c r="V38" s="69"/>
      <c r="W38" s="60"/>
      <c r="X38" s="69"/>
    </row>
    <row r="39" spans="1:24" ht="16.7" customHeight="1">
      <c r="A39" s="61"/>
      <c r="C39" s="146"/>
      <c r="D39" s="69"/>
      <c r="E39" s="60"/>
      <c r="F39" s="69"/>
      <c r="G39" s="60"/>
      <c r="H39" s="69"/>
      <c r="I39" s="60"/>
      <c r="J39" s="69"/>
      <c r="K39" s="60"/>
      <c r="L39" s="69"/>
      <c r="M39" s="60"/>
      <c r="N39" s="69"/>
      <c r="O39" s="60"/>
      <c r="P39" s="69"/>
      <c r="Q39" s="60"/>
      <c r="R39" s="69"/>
      <c r="S39" s="60"/>
      <c r="T39" s="69"/>
      <c r="U39" s="60"/>
      <c r="V39" s="69"/>
      <c r="W39" s="60"/>
      <c r="X39" s="69"/>
    </row>
    <row r="40" spans="1:24" ht="21.95" customHeight="1">
      <c r="A40" s="172" t="s">
        <v>27</v>
      </c>
      <c r="B40" s="147"/>
      <c r="C40" s="148"/>
      <c r="D40" s="149"/>
      <c r="E40" s="148"/>
      <c r="F40" s="149"/>
      <c r="G40" s="148"/>
      <c r="H40" s="149"/>
      <c r="I40" s="148"/>
      <c r="J40" s="149"/>
      <c r="K40" s="148"/>
      <c r="L40" s="149"/>
      <c r="M40" s="148"/>
      <c r="N40" s="148"/>
      <c r="O40" s="148"/>
      <c r="P40" s="149"/>
      <c r="Q40" s="149"/>
      <c r="R40" s="149"/>
      <c r="S40" s="149"/>
      <c r="T40" s="149"/>
      <c r="U40" s="148"/>
      <c r="V40" s="149"/>
      <c r="W40" s="147"/>
      <c r="X40" s="147"/>
    </row>
  </sheetData>
  <mergeCells count="6">
    <mergeCell ref="D6:X6"/>
    <mergeCell ref="D7:T7"/>
    <mergeCell ref="N8:R8"/>
    <mergeCell ref="J9:L9"/>
    <mergeCell ref="N9:P9"/>
    <mergeCell ref="D9:H9"/>
  </mergeCells>
  <pageMargins left="0.5" right="0.5" top="0.5" bottom="0.6" header="0.49" footer="0.4"/>
  <pageSetup paperSize="9" scale="83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CC"/>
  </sheetPr>
  <dimension ref="A1:T36"/>
  <sheetViews>
    <sheetView zoomScaleNormal="100" zoomScaleSheetLayoutView="100" workbookViewId="0">
      <selection activeCell="A10" sqref="A10"/>
    </sheetView>
  </sheetViews>
  <sheetFormatPr defaultRowHeight="15.95" customHeight="1"/>
  <cols>
    <col min="1" max="1" width="22.5703125" style="63" customWidth="1"/>
    <col min="2" max="2" width="5.28515625" style="63" customWidth="1"/>
    <col min="3" max="3" width="0.85546875" style="64" customWidth="1"/>
    <col min="4" max="4" width="9.7109375" style="48" customWidth="1"/>
    <col min="5" max="5" width="0.85546875" style="64" customWidth="1"/>
    <col min="6" max="6" width="9.7109375" style="48" customWidth="1"/>
    <col min="7" max="7" width="0.85546875" style="64" customWidth="1"/>
    <col min="8" max="8" width="11" style="48" customWidth="1"/>
    <col min="9" max="9" width="0.85546875" style="64" customWidth="1"/>
    <col min="10" max="10" width="10.28515625" style="48" customWidth="1"/>
    <col min="11" max="11" width="0.85546875" style="64" customWidth="1"/>
    <col min="12" max="12" width="12.28515625" style="48" customWidth="1"/>
    <col min="13" max="13" width="0.85546875" style="48" customWidth="1"/>
    <col min="14" max="14" width="14" style="48" customWidth="1"/>
    <col min="15" max="15" width="0.85546875" style="48" customWidth="1"/>
    <col min="16" max="16" width="14" style="48" customWidth="1"/>
    <col min="17" max="17" width="0.85546875" style="48" customWidth="1"/>
    <col min="18" max="18" width="9.85546875" style="48" customWidth="1"/>
    <col min="19" max="19" width="0.85546875" style="48" customWidth="1"/>
    <col min="20" max="20" width="11.140625" style="48" customWidth="1"/>
    <col min="21" max="50" width="9.140625" style="63"/>
    <col min="51" max="51" width="26" style="63" customWidth="1"/>
    <col min="52" max="52" width="5.28515625" style="63" customWidth="1"/>
    <col min="53" max="53" width="0.85546875" style="63" customWidth="1"/>
    <col min="54" max="54" width="11.5703125" style="63" customWidth="1"/>
    <col min="55" max="55" width="0.85546875" style="63" customWidth="1"/>
    <col min="56" max="56" width="11.42578125" style="63" customWidth="1"/>
    <col min="57" max="57" width="0.85546875" style="63" customWidth="1"/>
    <col min="58" max="58" width="11.7109375" style="63" bestFit="1" customWidth="1"/>
    <col min="59" max="59" width="1.140625" style="63" customWidth="1"/>
    <col min="60" max="60" width="13.7109375" style="63" bestFit="1" customWidth="1"/>
    <col min="61" max="61" width="0.85546875" style="63" customWidth="1"/>
    <col min="62" max="62" width="15.85546875" style="63" customWidth="1"/>
    <col min="63" max="63" width="0.85546875" style="63" customWidth="1"/>
    <col min="64" max="64" width="16.7109375" style="63" customWidth="1"/>
    <col min="65" max="65" width="0.85546875" style="63" customWidth="1"/>
    <col min="66" max="66" width="11.140625" style="63" customWidth="1"/>
    <col min="67" max="67" width="0.85546875" style="63" customWidth="1"/>
    <col min="68" max="68" width="11.85546875" style="63" customWidth="1"/>
    <col min="69" max="306" width="9.140625" style="63"/>
    <col min="307" max="307" width="26" style="63" customWidth="1"/>
    <col min="308" max="308" width="5.28515625" style="63" customWidth="1"/>
    <col min="309" max="309" width="0.85546875" style="63" customWidth="1"/>
    <col min="310" max="310" width="11.5703125" style="63" customWidth="1"/>
    <col min="311" max="311" width="0.85546875" style="63" customWidth="1"/>
    <col min="312" max="312" width="11.42578125" style="63" customWidth="1"/>
    <col min="313" max="313" width="0.85546875" style="63" customWidth="1"/>
    <col min="314" max="314" width="11.7109375" style="63" bestFit="1" customWidth="1"/>
    <col min="315" max="315" width="1.140625" style="63" customWidth="1"/>
    <col min="316" max="316" width="13.7109375" style="63" bestFit="1" customWidth="1"/>
    <col min="317" max="317" width="0.85546875" style="63" customWidth="1"/>
    <col min="318" max="318" width="15.85546875" style="63" customWidth="1"/>
    <col min="319" max="319" width="0.85546875" style="63" customWidth="1"/>
    <col min="320" max="320" width="16.7109375" style="63" customWidth="1"/>
    <col min="321" max="321" width="0.85546875" style="63" customWidth="1"/>
    <col min="322" max="322" width="11.140625" style="63" customWidth="1"/>
    <col min="323" max="323" width="0.85546875" style="63" customWidth="1"/>
    <col min="324" max="324" width="11.85546875" style="63" customWidth="1"/>
    <col min="325" max="562" width="9.140625" style="63"/>
    <col min="563" max="563" width="26" style="63" customWidth="1"/>
    <col min="564" max="564" width="5.28515625" style="63" customWidth="1"/>
    <col min="565" max="565" width="0.85546875" style="63" customWidth="1"/>
    <col min="566" max="566" width="11.5703125" style="63" customWidth="1"/>
    <col min="567" max="567" width="0.85546875" style="63" customWidth="1"/>
    <col min="568" max="568" width="11.42578125" style="63" customWidth="1"/>
    <col min="569" max="569" width="0.85546875" style="63" customWidth="1"/>
    <col min="570" max="570" width="11.7109375" style="63" bestFit="1" customWidth="1"/>
    <col min="571" max="571" width="1.140625" style="63" customWidth="1"/>
    <col min="572" max="572" width="13.7109375" style="63" bestFit="1" customWidth="1"/>
    <col min="573" max="573" width="0.85546875" style="63" customWidth="1"/>
    <col min="574" max="574" width="15.85546875" style="63" customWidth="1"/>
    <col min="575" max="575" width="0.85546875" style="63" customWidth="1"/>
    <col min="576" max="576" width="16.7109375" style="63" customWidth="1"/>
    <col min="577" max="577" width="0.85546875" style="63" customWidth="1"/>
    <col min="578" max="578" width="11.140625" style="63" customWidth="1"/>
    <col min="579" max="579" width="0.85546875" style="63" customWidth="1"/>
    <col min="580" max="580" width="11.85546875" style="63" customWidth="1"/>
    <col min="581" max="818" width="9.140625" style="63"/>
    <col min="819" max="819" width="26" style="63" customWidth="1"/>
    <col min="820" max="820" width="5.28515625" style="63" customWidth="1"/>
    <col min="821" max="821" width="0.85546875" style="63" customWidth="1"/>
    <col min="822" max="822" width="11.5703125" style="63" customWidth="1"/>
    <col min="823" max="823" width="0.85546875" style="63" customWidth="1"/>
    <col min="824" max="824" width="11.42578125" style="63" customWidth="1"/>
    <col min="825" max="825" width="0.85546875" style="63" customWidth="1"/>
    <col min="826" max="826" width="11.7109375" style="63" bestFit="1" customWidth="1"/>
    <col min="827" max="827" width="1.140625" style="63" customWidth="1"/>
    <col min="828" max="828" width="13.7109375" style="63" bestFit="1" customWidth="1"/>
    <col min="829" max="829" width="0.85546875" style="63" customWidth="1"/>
    <col min="830" max="830" width="15.85546875" style="63" customWidth="1"/>
    <col min="831" max="831" width="0.85546875" style="63" customWidth="1"/>
    <col min="832" max="832" width="16.7109375" style="63" customWidth="1"/>
    <col min="833" max="833" width="0.85546875" style="63" customWidth="1"/>
    <col min="834" max="834" width="11.140625" style="63" customWidth="1"/>
    <col min="835" max="835" width="0.85546875" style="63" customWidth="1"/>
    <col min="836" max="836" width="11.85546875" style="63" customWidth="1"/>
    <col min="837" max="1074" width="9.140625" style="63"/>
    <col min="1075" max="1075" width="26" style="63" customWidth="1"/>
    <col min="1076" max="1076" width="5.28515625" style="63" customWidth="1"/>
    <col min="1077" max="1077" width="0.85546875" style="63" customWidth="1"/>
    <col min="1078" max="1078" width="11.5703125" style="63" customWidth="1"/>
    <col min="1079" max="1079" width="0.85546875" style="63" customWidth="1"/>
    <col min="1080" max="1080" width="11.42578125" style="63" customWidth="1"/>
    <col min="1081" max="1081" width="0.85546875" style="63" customWidth="1"/>
    <col min="1082" max="1082" width="11.7109375" style="63" bestFit="1" customWidth="1"/>
    <col min="1083" max="1083" width="1.140625" style="63" customWidth="1"/>
    <col min="1084" max="1084" width="13.7109375" style="63" bestFit="1" customWidth="1"/>
    <col min="1085" max="1085" width="0.85546875" style="63" customWidth="1"/>
    <col min="1086" max="1086" width="15.85546875" style="63" customWidth="1"/>
    <col min="1087" max="1087" width="0.85546875" style="63" customWidth="1"/>
    <col min="1088" max="1088" width="16.7109375" style="63" customWidth="1"/>
    <col min="1089" max="1089" width="0.85546875" style="63" customWidth="1"/>
    <col min="1090" max="1090" width="11.140625" style="63" customWidth="1"/>
    <col min="1091" max="1091" width="0.85546875" style="63" customWidth="1"/>
    <col min="1092" max="1092" width="11.85546875" style="63" customWidth="1"/>
    <col min="1093" max="1330" width="9.140625" style="63"/>
    <col min="1331" max="1331" width="26" style="63" customWidth="1"/>
    <col min="1332" max="1332" width="5.28515625" style="63" customWidth="1"/>
    <col min="1333" max="1333" width="0.85546875" style="63" customWidth="1"/>
    <col min="1334" max="1334" width="11.5703125" style="63" customWidth="1"/>
    <col min="1335" max="1335" width="0.85546875" style="63" customWidth="1"/>
    <col min="1336" max="1336" width="11.42578125" style="63" customWidth="1"/>
    <col min="1337" max="1337" width="0.85546875" style="63" customWidth="1"/>
    <col min="1338" max="1338" width="11.7109375" style="63" bestFit="1" customWidth="1"/>
    <col min="1339" max="1339" width="1.140625" style="63" customWidth="1"/>
    <col min="1340" max="1340" width="13.7109375" style="63" bestFit="1" customWidth="1"/>
    <col min="1341" max="1341" width="0.85546875" style="63" customWidth="1"/>
    <col min="1342" max="1342" width="15.85546875" style="63" customWidth="1"/>
    <col min="1343" max="1343" width="0.85546875" style="63" customWidth="1"/>
    <col min="1344" max="1344" width="16.7109375" style="63" customWidth="1"/>
    <col min="1345" max="1345" width="0.85546875" style="63" customWidth="1"/>
    <col min="1346" max="1346" width="11.140625" style="63" customWidth="1"/>
    <col min="1347" max="1347" width="0.85546875" style="63" customWidth="1"/>
    <col min="1348" max="1348" width="11.85546875" style="63" customWidth="1"/>
    <col min="1349" max="1586" width="9.140625" style="63"/>
    <col min="1587" max="1587" width="26" style="63" customWidth="1"/>
    <col min="1588" max="1588" width="5.28515625" style="63" customWidth="1"/>
    <col min="1589" max="1589" width="0.85546875" style="63" customWidth="1"/>
    <col min="1590" max="1590" width="11.5703125" style="63" customWidth="1"/>
    <col min="1591" max="1591" width="0.85546875" style="63" customWidth="1"/>
    <col min="1592" max="1592" width="11.42578125" style="63" customWidth="1"/>
    <col min="1593" max="1593" width="0.85546875" style="63" customWidth="1"/>
    <col min="1594" max="1594" width="11.7109375" style="63" bestFit="1" customWidth="1"/>
    <col min="1595" max="1595" width="1.140625" style="63" customWidth="1"/>
    <col min="1596" max="1596" width="13.7109375" style="63" bestFit="1" customWidth="1"/>
    <col min="1597" max="1597" width="0.85546875" style="63" customWidth="1"/>
    <col min="1598" max="1598" width="15.85546875" style="63" customWidth="1"/>
    <col min="1599" max="1599" width="0.85546875" style="63" customWidth="1"/>
    <col min="1600" max="1600" width="16.7109375" style="63" customWidth="1"/>
    <col min="1601" max="1601" width="0.85546875" style="63" customWidth="1"/>
    <col min="1602" max="1602" width="11.140625" style="63" customWidth="1"/>
    <col min="1603" max="1603" width="0.85546875" style="63" customWidth="1"/>
    <col min="1604" max="1604" width="11.85546875" style="63" customWidth="1"/>
    <col min="1605" max="1842" width="9.140625" style="63"/>
    <col min="1843" max="1843" width="26" style="63" customWidth="1"/>
    <col min="1844" max="1844" width="5.28515625" style="63" customWidth="1"/>
    <col min="1845" max="1845" width="0.85546875" style="63" customWidth="1"/>
    <col min="1846" max="1846" width="11.5703125" style="63" customWidth="1"/>
    <col min="1847" max="1847" width="0.85546875" style="63" customWidth="1"/>
    <col min="1848" max="1848" width="11.42578125" style="63" customWidth="1"/>
    <col min="1849" max="1849" width="0.85546875" style="63" customWidth="1"/>
    <col min="1850" max="1850" width="11.7109375" style="63" bestFit="1" customWidth="1"/>
    <col min="1851" max="1851" width="1.140625" style="63" customWidth="1"/>
    <col min="1852" max="1852" width="13.7109375" style="63" bestFit="1" customWidth="1"/>
    <col min="1853" max="1853" width="0.85546875" style="63" customWidth="1"/>
    <col min="1854" max="1854" width="15.85546875" style="63" customWidth="1"/>
    <col min="1855" max="1855" width="0.85546875" style="63" customWidth="1"/>
    <col min="1856" max="1856" width="16.7109375" style="63" customWidth="1"/>
    <col min="1857" max="1857" width="0.85546875" style="63" customWidth="1"/>
    <col min="1858" max="1858" width="11.140625" style="63" customWidth="1"/>
    <col min="1859" max="1859" width="0.85546875" style="63" customWidth="1"/>
    <col min="1860" max="1860" width="11.85546875" style="63" customWidth="1"/>
    <col min="1861" max="2098" width="9.140625" style="63"/>
    <col min="2099" max="2099" width="26" style="63" customWidth="1"/>
    <col min="2100" max="2100" width="5.28515625" style="63" customWidth="1"/>
    <col min="2101" max="2101" width="0.85546875" style="63" customWidth="1"/>
    <col min="2102" max="2102" width="11.5703125" style="63" customWidth="1"/>
    <col min="2103" max="2103" width="0.85546875" style="63" customWidth="1"/>
    <col min="2104" max="2104" width="11.42578125" style="63" customWidth="1"/>
    <col min="2105" max="2105" width="0.85546875" style="63" customWidth="1"/>
    <col min="2106" max="2106" width="11.7109375" style="63" bestFit="1" customWidth="1"/>
    <col min="2107" max="2107" width="1.140625" style="63" customWidth="1"/>
    <col min="2108" max="2108" width="13.7109375" style="63" bestFit="1" customWidth="1"/>
    <col min="2109" max="2109" width="0.85546875" style="63" customWidth="1"/>
    <col min="2110" max="2110" width="15.85546875" style="63" customWidth="1"/>
    <col min="2111" max="2111" width="0.85546875" style="63" customWidth="1"/>
    <col min="2112" max="2112" width="16.7109375" style="63" customWidth="1"/>
    <col min="2113" max="2113" width="0.85546875" style="63" customWidth="1"/>
    <col min="2114" max="2114" width="11.140625" style="63" customWidth="1"/>
    <col min="2115" max="2115" width="0.85546875" style="63" customWidth="1"/>
    <col min="2116" max="2116" width="11.85546875" style="63" customWidth="1"/>
    <col min="2117" max="2354" width="9.140625" style="63"/>
    <col min="2355" max="2355" width="26" style="63" customWidth="1"/>
    <col min="2356" max="2356" width="5.28515625" style="63" customWidth="1"/>
    <col min="2357" max="2357" width="0.85546875" style="63" customWidth="1"/>
    <col min="2358" max="2358" width="11.5703125" style="63" customWidth="1"/>
    <col min="2359" max="2359" width="0.85546875" style="63" customWidth="1"/>
    <col min="2360" max="2360" width="11.42578125" style="63" customWidth="1"/>
    <col min="2361" max="2361" width="0.85546875" style="63" customWidth="1"/>
    <col min="2362" max="2362" width="11.7109375" style="63" bestFit="1" customWidth="1"/>
    <col min="2363" max="2363" width="1.140625" style="63" customWidth="1"/>
    <col min="2364" max="2364" width="13.7109375" style="63" bestFit="1" customWidth="1"/>
    <col min="2365" max="2365" width="0.85546875" style="63" customWidth="1"/>
    <col min="2366" max="2366" width="15.85546875" style="63" customWidth="1"/>
    <col min="2367" max="2367" width="0.85546875" style="63" customWidth="1"/>
    <col min="2368" max="2368" width="16.7109375" style="63" customWidth="1"/>
    <col min="2369" max="2369" width="0.85546875" style="63" customWidth="1"/>
    <col min="2370" max="2370" width="11.140625" style="63" customWidth="1"/>
    <col min="2371" max="2371" width="0.85546875" style="63" customWidth="1"/>
    <col min="2372" max="2372" width="11.85546875" style="63" customWidth="1"/>
    <col min="2373" max="2610" width="9.140625" style="63"/>
    <col min="2611" max="2611" width="26" style="63" customWidth="1"/>
    <col min="2612" max="2612" width="5.28515625" style="63" customWidth="1"/>
    <col min="2613" max="2613" width="0.85546875" style="63" customWidth="1"/>
    <col min="2614" max="2614" width="11.5703125" style="63" customWidth="1"/>
    <col min="2615" max="2615" width="0.85546875" style="63" customWidth="1"/>
    <col min="2616" max="2616" width="11.42578125" style="63" customWidth="1"/>
    <col min="2617" max="2617" width="0.85546875" style="63" customWidth="1"/>
    <col min="2618" max="2618" width="11.7109375" style="63" bestFit="1" customWidth="1"/>
    <col min="2619" max="2619" width="1.140625" style="63" customWidth="1"/>
    <col min="2620" max="2620" width="13.7109375" style="63" bestFit="1" customWidth="1"/>
    <col min="2621" max="2621" width="0.85546875" style="63" customWidth="1"/>
    <col min="2622" max="2622" width="15.85546875" style="63" customWidth="1"/>
    <col min="2623" max="2623" width="0.85546875" style="63" customWidth="1"/>
    <col min="2624" max="2624" width="16.7109375" style="63" customWidth="1"/>
    <col min="2625" max="2625" width="0.85546875" style="63" customWidth="1"/>
    <col min="2626" max="2626" width="11.140625" style="63" customWidth="1"/>
    <col min="2627" max="2627" width="0.85546875" style="63" customWidth="1"/>
    <col min="2628" max="2628" width="11.85546875" style="63" customWidth="1"/>
    <col min="2629" max="2866" width="9.140625" style="63"/>
    <col min="2867" max="2867" width="26" style="63" customWidth="1"/>
    <col min="2868" max="2868" width="5.28515625" style="63" customWidth="1"/>
    <col min="2869" max="2869" width="0.85546875" style="63" customWidth="1"/>
    <col min="2870" max="2870" width="11.5703125" style="63" customWidth="1"/>
    <col min="2871" max="2871" width="0.85546875" style="63" customWidth="1"/>
    <col min="2872" max="2872" width="11.42578125" style="63" customWidth="1"/>
    <col min="2873" max="2873" width="0.85546875" style="63" customWidth="1"/>
    <col min="2874" max="2874" width="11.7109375" style="63" bestFit="1" customWidth="1"/>
    <col min="2875" max="2875" width="1.140625" style="63" customWidth="1"/>
    <col min="2876" max="2876" width="13.7109375" style="63" bestFit="1" customWidth="1"/>
    <col min="2877" max="2877" width="0.85546875" style="63" customWidth="1"/>
    <col min="2878" max="2878" width="15.85546875" style="63" customWidth="1"/>
    <col min="2879" max="2879" width="0.85546875" style="63" customWidth="1"/>
    <col min="2880" max="2880" width="16.7109375" style="63" customWidth="1"/>
    <col min="2881" max="2881" width="0.85546875" style="63" customWidth="1"/>
    <col min="2882" max="2882" width="11.140625" style="63" customWidth="1"/>
    <col min="2883" max="2883" width="0.85546875" style="63" customWidth="1"/>
    <col min="2884" max="2884" width="11.85546875" style="63" customWidth="1"/>
    <col min="2885" max="3122" width="9.140625" style="63"/>
    <col min="3123" max="3123" width="26" style="63" customWidth="1"/>
    <col min="3124" max="3124" width="5.28515625" style="63" customWidth="1"/>
    <col min="3125" max="3125" width="0.85546875" style="63" customWidth="1"/>
    <col min="3126" max="3126" width="11.5703125" style="63" customWidth="1"/>
    <col min="3127" max="3127" width="0.85546875" style="63" customWidth="1"/>
    <col min="3128" max="3128" width="11.42578125" style="63" customWidth="1"/>
    <col min="3129" max="3129" width="0.85546875" style="63" customWidth="1"/>
    <col min="3130" max="3130" width="11.7109375" style="63" bestFit="1" customWidth="1"/>
    <col min="3131" max="3131" width="1.140625" style="63" customWidth="1"/>
    <col min="3132" max="3132" width="13.7109375" style="63" bestFit="1" customWidth="1"/>
    <col min="3133" max="3133" width="0.85546875" style="63" customWidth="1"/>
    <col min="3134" max="3134" width="15.85546875" style="63" customWidth="1"/>
    <col min="3135" max="3135" width="0.85546875" style="63" customWidth="1"/>
    <col min="3136" max="3136" width="16.7109375" style="63" customWidth="1"/>
    <col min="3137" max="3137" width="0.85546875" style="63" customWidth="1"/>
    <col min="3138" max="3138" width="11.140625" style="63" customWidth="1"/>
    <col min="3139" max="3139" width="0.85546875" style="63" customWidth="1"/>
    <col min="3140" max="3140" width="11.85546875" style="63" customWidth="1"/>
    <col min="3141" max="3378" width="9.140625" style="63"/>
    <col min="3379" max="3379" width="26" style="63" customWidth="1"/>
    <col min="3380" max="3380" width="5.28515625" style="63" customWidth="1"/>
    <col min="3381" max="3381" width="0.85546875" style="63" customWidth="1"/>
    <col min="3382" max="3382" width="11.5703125" style="63" customWidth="1"/>
    <col min="3383" max="3383" width="0.85546875" style="63" customWidth="1"/>
    <col min="3384" max="3384" width="11.42578125" style="63" customWidth="1"/>
    <col min="3385" max="3385" width="0.85546875" style="63" customWidth="1"/>
    <col min="3386" max="3386" width="11.7109375" style="63" bestFit="1" customWidth="1"/>
    <col min="3387" max="3387" width="1.140625" style="63" customWidth="1"/>
    <col min="3388" max="3388" width="13.7109375" style="63" bestFit="1" customWidth="1"/>
    <col min="3389" max="3389" width="0.85546875" style="63" customWidth="1"/>
    <col min="3390" max="3390" width="15.85546875" style="63" customWidth="1"/>
    <col min="3391" max="3391" width="0.85546875" style="63" customWidth="1"/>
    <col min="3392" max="3392" width="16.7109375" style="63" customWidth="1"/>
    <col min="3393" max="3393" width="0.85546875" style="63" customWidth="1"/>
    <col min="3394" max="3394" width="11.140625" style="63" customWidth="1"/>
    <col min="3395" max="3395" width="0.85546875" style="63" customWidth="1"/>
    <col min="3396" max="3396" width="11.85546875" style="63" customWidth="1"/>
    <col min="3397" max="3634" width="9.140625" style="63"/>
    <col min="3635" max="3635" width="26" style="63" customWidth="1"/>
    <col min="3636" max="3636" width="5.28515625" style="63" customWidth="1"/>
    <col min="3637" max="3637" width="0.85546875" style="63" customWidth="1"/>
    <col min="3638" max="3638" width="11.5703125" style="63" customWidth="1"/>
    <col min="3639" max="3639" width="0.85546875" style="63" customWidth="1"/>
    <col min="3640" max="3640" width="11.42578125" style="63" customWidth="1"/>
    <col min="3641" max="3641" width="0.85546875" style="63" customWidth="1"/>
    <col min="3642" max="3642" width="11.7109375" style="63" bestFit="1" customWidth="1"/>
    <col min="3643" max="3643" width="1.140625" style="63" customWidth="1"/>
    <col min="3644" max="3644" width="13.7109375" style="63" bestFit="1" customWidth="1"/>
    <col min="3645" max="3645" width="0.85546875" style="63" customWidth="1"/>
    <col min="3646" max="3646" width="15.85546875" style="63" customWidth="1"/>
    <col min="3647" max="3647" width="0.85546875" style="63" customWidth="1"/>
    <col min="3648" max="3648" width="16.7109375" style="63" customWidth="1"/>
    <col min="3649" max="3649" width="0.85546875" style="63" customWidth="1"/>
    <col min="3650" max="3650" width="11.140625" style="63" customWidth="1"/>
    <col min="3651" max="3651" width="0.85546875" style="63" customWidth="1"/>
    <col min="3652" max="3652" width="11.85546875" style="63" customWidth="1"/>
    <col min="3653" max="3890" width="9.140625" style="63"/>
    <col min="3891" max="3891" width="26" style="63" customWidth="1"/>
    <col min="3892" max="3892" width="5.28515625" style="63" customWidth="1"/>
    <col min="3893" max="3893" width="0.85546875" style="63" customWidth="1"/>
    <col min="3894" max="3894" width="11.5703125" style="63" customWidth="1"/>
    <col min="3895" max="3895" width="0.85546875" style="63" customWidth="1"/>
    <col min="3896" max="3896" width="11.42578125" style="63" customWidth="1"/>
    <col min="3897" max="3897" width="0.85546875" style="63" customWidth="1"/>
    <col min="3898" max="3898" width="11.7109375" style="63" bestFit="1" customWidth="1"/>
    <col min="3899" max="3899" width="1.140625" style="63" customWidth="1"/>
    <col min="3900" max="3900" width="13.7109375" style="63" bestFit="1" customWidth="1"/>
    <col min="3901" max="3901" width="0.85546875" style="63" customWidth="1"/>
    <col min="3902" max="3902" width="15.85546875" style="63" customWidth="1"/>
    <col min="3903" max="3903" width="0.85546875" style="63" customWidth="1"/>
    <col min="3904" max="3904" width="16.7109375" style="63" customWidth="1"/>
    <col min="3905" max="3905" width="0.85546875" style="63" customWidth="1"/>
    <col min="3906" max="3906" width="11.140625" style="63" customWidth="1"/>
    <col min="3907" max="3907" width="0.85546875" style="63" customWidth="1"/>
    <col min="3908" max="3908" width="11.85546875" style="63" customWidth="1"/>
    <col min="3909" max="4146" width="9.140625" style="63"/>
    <col min="4147" max="4147" width="26" style="63" customWidth="1"/>
    <col min="4148" max="4148" width="5.28515625" style="63" customWidth="1"/>
    <col min="4149" max="4149" width="0.85546875" style="63" customWidth="1"/>
    <col min="4150" max="4150" width="11.5703125" style="63" customWidth="1"/>
    <col min="4151" max="4151" width="0.85546875" style="63" customWidth="1"/>
    <col min="4152" max="4152" width="11.42578125" style="63" customWidth="1"/>
    <col min="4153" max="4153" width="0.85546875" style="63" customWidth="1"/>
    <col min="4154" max="4154" width="11.7109375" style="63" bestFit="1" customWidth="1"/>
    <col min="4155" max="4155" width="1.140625" style="63" customWidth="1"/>
    <col min="4156" max="4156" width="13.7109375" style="63" bestFit="1" customWidth="1"/>
    <col min="4157" max="4157" width="0.85546875" style="63" customWidth="1"/>
    <col min="4158" max="4158" width="15.85546875" style="63" customWidth="1"/>
    <col min="4159" max="4159" width="0.85546875" style="63" customWidth="1"/>
    <col min="4160" max="4160" width="16.7109375" style="63" customWidth="1"/>
    <col min="4161" max="4161" width="0.85546875" style="63" customWidth="1"/>
    <col min="4162" max="4162" width="11.140625" style="63" customWidth="1"/>
    <col min="4163" max="4163" width="0.85546875" style="63" customWidth="1"/>
    <col min="4164" max="4164" width="11.85546875" style="63" customWidth="1"/>
    <col min="4165" max="4402" width="9.140625" style="63"/>
    <col min="4403" max="4403" width="26" style="63" customWidth="1"/>
    <col min="4404" max="4404" width="5.28515625" style="63" customWidth="1"/>
    <col min="4405" max="4405" width="0.85546875" style="63" customWidth="1"/>
    <col min="4406" max="4406" width="11.5703125" style="63" customWidth="1"/>
    <col min="4407" max="4407" width="0.85546875" style="63" customWidth="1"/>
    <col min="4408" max="4408" width="11.42578125" style="63" customWidth="1"/>
    <col min="4409" max="4409" width="0.85546875" style="63" customWidth="1"/>
    <col min="4410" max="4410" width="11.7109375" style="63" bestFit="1" customWidth="1"/>
    <col min="4411" max="4411" width="1.140625" style="63" customWidth="1"/>
    <col min="4412" max="4412" width="13.7109375" style="63" bestFit="1" customWidth="1"/>
    <col min="4413" max="4413" width="0.85546875" style="63" customWidth="1"/>
    <col min="4414" max="4414" width="15.85546875" style="63" customWidth="1"/>
    <col min="4415" max="4415" width="0.85546875" style="63" customWidth="1"/>
    <col min="4416" max="4416" width="16.7109375" style="63" customWidth="1"/>
    <col min="4417" max="4417" width="0.85546875" style="63" customWidth="1"/>
    <col min="4418" max="4418" width="11.140625" style="63" customWidth="1"/>
    <col min="4419" max="4419" width="0.85546875" style="63" customWidth="1"/>
    <col min="4420" max="4420" width="11.85546875" style="63" customWidth="1"/>
    <col min="4421" max="4658" width="9.140625" style="63"/>
    <col min="4659" max="4659" width="26" style="63" customWidth="1"/>
    <col min="4660" max="4660" width="5.28515625" style="63" customWidth="1"/>
    <col min="4661" max="4661" width="0.85546875" style="63" customWidth="1"/>
    <col min="4662" max="4662" width="11.5703125" style="63" customWidth="1"/>
    <col min="4663" max="4663" width="0.85546875" style="63" customWidth="1"/>
    <col min="4664" max="4664" width="11.42578125" style="63" customWidth="1"/>
    <col min="4665" max="4665" width="0.85546875" style="63" customWidth="1"/>
    <col min="4666" max="4666" width="11.7109375" style="63" bestFit="1" customWidth="1"/>
    <col min="4667" max="4667" width="1.140625" style="63" customWidth="1"/>
    <col min="4668" max="4668" width="13.7109375" style="63" bestFit="1" customWidth="1"/>
    <col min="4669" max="4669" width="0.85546875" style="63" customWidth="1"/>
    <col min="4670" max="4670" width="15.85546875" style="63" customWidth="1"/>
    <col min="4671" max="4671" width="0.85546875" style="63" customWidth="1"/>
    <col min="4672" max="4672" width="16.7109375" style="63" customWidth="1"/>
    <col min="4673" max="4673" width="0.85546875" style="63" customWidth="1"/>
    <col min="4674" max="4674" width="11.140625" style="63" customWidth="1"/>
    <col min="4675" max="4675" width="0.85546875" style="63" customWidth="1"/>
    <col min="4676" max="4676" width="11.85546875" style="63" customWidth="1"/>
    <col min="4677" max="4914" width="9.140625" style="63"/>
    <col min="4915" max="4915" width="26" style="63" customWidth="1"/>
    <col min="4916" max="4916" width="5.28515625" style="63" customWidth="1"/>
    <col min="4917" max="4917" width="0.85546875" style="63" customWidth="1"/>
    <col min="4918" max="4918" width="11.5703125" style="63" customWidth="1"/>
    <col min="4919" max="4919" width="0.85546875" style="63" customWidth="1"/>
    <col min="4920" max="4920" width="11.42578125" style="63" customWidth="1"/>
    <col min="4921" max="4921" width="0.85546875" style="63" customWidth="1"/>
    <col min="4922" max="4922" width="11.7109375" style="63" bestFit="1" customWidth="1"/>
    <col min="4923" max="4923" width="1.140625" style="63" customWidth="1"/>
    <col min="4924" max="4924" width="13.7109375" style="63" bestFit="1" customWidth="1"/>
    <col min="4925" max="4925" width="0.85546875" style="63" customWidth="1"/>
    <col min="4926" max="4926" width="15.85546875" style="63" customWidth="1"/>
    <col min="4927" max="4927" width="0.85546875" style="63" customWidth="1"/>
    <col min="4928" max="4928" width="16.7109375" style="63" customWidth="1"/>
    <col min="4929" max="4929" width="0.85546875" style="63" customWidth="1"/>
    <col min="4930" max="4930" width="11.140625" style="63" customWidth="1"/>
    <col min="4931" max="4931" width="0.85546875" style="63" customWidth="1"/>
    <col min="4932" max="4932" width="11.85546875" style="63" customWidth="1"/>
    <col min="4933" max="5170" width="9.140625" style="63"/>
    <col min="5171" max="5171" width="26" style="63" customWidth="1"/>
    <col min="5172" max="5172" width="5.28515625" style="63" customWidth="1"/>
    <col min="5173" max="5173" width="0.85546875" style="63" customWidth="1"/>
    <col min="5174" max="5174" width="11.5703125" style="63" customWidth="1"/>
    <col min="5175" max="5175" width="0.85546875" style="63" customWidth="1"/>
    <col min="5176" max="5176" width="11.42578125" style="63" customWidth="1"/>
    <col min="5177" max="5177" width="0.85546875" style="63" customWidth="1"/>
    <col min="5178" max="5178" width="11.7109375" style="63" bestFit="1" customWidth="1"/>
    <col min="5179" max="5179" width="1.140625" style="63" customWidth="1"/>
    <col min="5180" max="5180" width="13.7109375" style="63" bestFit="1" customWidth="1"/>
    <col min="5181" max="5181" width="0.85546875" style="63" customWidth="1"/>
    <col min="5182" max="5182" width="15.85546875" style="63" customWidth="1"/>
    <col min="5183" max="5183" width="0.85546875" style="63" customWidth="1"/>
    <col min="5184" max="5184" width="16.7109375" style="63" customWidth="1"/>
    <col min="5185" max="5185" width="0.85546875" style="63" customWidth="1"/>
    <col min="5186" max="5186" width="11.140625" style="63" customWidth="1"/>
    <col min="5187" max="5187" width="0.85546875" style="63" customWidth="1"/>
    <col min="5188" max="5188" width="11.85546875" style="63" customWidth="1"/>
    <col min="5189" max="5426" width="9.140625" style="63"/>
    <col min="5427" max="5427" width="26" style="63" customWidth="1"/>
    <col min="5428" max="5428" width="5.28515625" style="63" customWidth="1"/>
    <col min="5429" max="5429" width="0.85546875" style="63" customWidth="1"/>
    <col min="5430" max="5430" width="11.5703125" style="63" customWidth="1"/>
    <col min="5431" max="5431" width="0.85546875" style="63" customWidth="1"/>
    <col min="5432" max="5432" width="11.42578125" style="63" customWidth="1"/>
    <col min="5433" max="5433" width="0.85546875" style="63" customWidth="1"/>
    <col min="5434" max="5434" width="11.7109375" style="63" bestFit="1" customWidth="1"/>
    <col min="5435" max="5435" width="1.140625" style="63" customWidth="1"/>
    <col min="5436" max="5436" width="13.7109375" style="63" bestFit="1" customWidth="1"/>
    <col min="5437" max="5437" width="0.85546875" style="63" customWidth="1"/>
    <col min="5438" max="5438" width="15.85546875" style="63" customWidth="1"/>
    <col min="5439" max="5439" width="0.85546875" style="63" customWidth="1"/>
    <col min="5440" max="5440" width="16.7109375" style="63" customWidth="1"/>
    <col min="5441" max="5441" width="0.85546875" style="63" customWidth="1"/>
    <col min="5442" max="5442" width="11.140625" style="63" customWidth="1"/>
    <col min="5443" max="5443" width="0.85546875" style="63" customWidth="1"/>
    <col min="5444" max="5444" width="11.85546875" style="63" customWidth="1"/>
    <col min="5445" max="5682" width="9.140625" style="63"/>
    <col min="5683" max="5683" width="26" style="63" customWidth="1"/>
    <col min="5684" max="5684" width="5.28515625" style="63" customWidth="1"/>
    <col min="5685" max="5685" width="0.85546875" style="63" customWidth="1"/>
    <col min="5686" max="5686" width="11.5703125" style="63" customWidth="1"/>
    <col min="5687" max="5687" width="0.85546875" style="63" customWidth="1"/>
    <col min="5688" max="5688" width="11.42578125" style="63" customWidth="1"/>
    <col min="5689" max="5689" width="0.85546875" style="63" customWidth="1"/>
    <col min="5690" max="5690" width="11.7109375" style="63" bestFit="1" customWidth="1"/>
    <col min="5691" max="5691" width="1.140625" style="63" customWidth="1"/>
    <col min="5692" max="5692" width="13.7109375" style="63" bestFit="1" customWidth="1"/>
    <col min="5693" max="5693" width="0.85546875" style="63" customWidth="1"/>
    <col min="5694" max="5694" width="15.85546875" style="63" customWidth="1"/>
    <col min="5695" max="5695" width="0.85546875" style="63" customWidth="1"/>
    <col min="5696" max="5696" width="16.7109375" style="63" customWidth="1"/>
    <col min="5697" max="5697" width="0.85546875" style="63" customWidth="1"/>
    <col min="5698" max="5698" width="11.140625" style="63" customWidth="1"/>
    <col min="5699" max="5699" width="0.85546875" style="63" customWidth="1"/>
    <col min="5700" max="5700" width="11.85546875" style="63" customWidth="1"/>
    <col min="5701" max="5938" width="9.140625" style="63"/>
    <col min="5939" max="5939" width="26" style="63" customWidth="1"/>
    <col min="5940" max="5940" width="5.28515625" style="63" customWidth="1"/>
    <col min="5941" max="5941" width="0.85546875" style="63" customWidth="1"/>
    <col min="5942" max="5942" width="11.5703125" style="63" customWidth="1"/>
    <col min="5943" max="5943" width="0.85546875" style="63" customWidth="1"/>
    <col min="5944" max="5944" width="11.42578125" style="63" customWidth="1"/>
    <col min="5945" max="5945" width="0.85546875" style="63" customWidth="1"/>
    <col min="5946" max="5946" width="11.7109375" style="63" bestFit="1" customWidth="1"/>
    <col min="5947" max="5947" width="1.140625" style="63" customWidth="1"/>
    <col min="5948" max="5948" width="13.7109375" style="63" bestFit="1" customWidth="1"/>
    <col min="5949" max="5949" width="0.85546875" style="63" customWidth="1"/>
    <col min="5950" max="5950" width="15.85546875" style="63" customWidth="1"/>
    <col min="5951" max="5951" width="0.85546875" style="63" customWidth="1"/>
    <col min="5952" max="5952" width="16.7109375" style="63" customWidth="1"/>
    <col min="5953" max="5953" width="0.85546875" style="63" customWidth="1"/>
    <col min="5954" max="5954" width="11.140625" style="63" customWidth="1"/>
    <col min="5955" max="5955" width="0.85546875" style="63" customWidth="1"/>
    <col min="5956" max="5956" width="11.85546875" style="63" customWidth="1"/>
    <col min="5957" max="6194" width="9.140625" style="63"/>
    <col min="6195" max="6195" width="26" style="63" customWidth="1"/>
    <col min="6196" max="6196" width="5.28515625" style="63" customWidth="1"/>
    <col min="6197" max="6197" width="0.85546875" style="63" customWidth="1"/>
    <col min="6198" max="6198" width="11.5703125" style="63" customWidth="1"/>
    <col min="6199" max="6199" width="0.85546875" style="63" customWidth="1"/>
    <col min="6200" max="6200" width="11.42578125" style="63" customWidth="1"/>
    <col min="6201" max="6201" width="0.85546875" style="63" customWidth="1"/>
    <col min="6202" max="6202" width="11.7109375" style="63" bestFit="1" customWidth="1"/>
    <col min="6203" max="6203" width="1.140625" style="63" customWidth="1"/>
    <col min="6204" max="6204" width="13.7109375" style="63" bestFit="1" customWidth="1"/>
    <col min="6205" max="6205" width="0.85546875" style="63" customWidth="1"/>
    <col min="6206" max="6206" width="15.85546875" style="63" customWidth="1"/>
    <col min="6207" max="6207" width="0.85546875" style="63" customWidth="1"/>
    <col min="6208" max="6208" width="16.7109375" style="63" customWidth="1"/>
    <col min="6209" max="6209" width="0.85546875" style="63" customWidth="1"/>
    <col min="6210" max="6210" width="11.140625" style="63" customWidth="1"/>
    <col min="6211" max="6211" width="0.85546875" style="63" customWidth="1"/>
    <col min="6212" max="6212" width="11.85546875" style="63" customWidth="1"/>
    <col min="6213" max="6450" width="9.140625" style="63"/>
    <col min="6451" max="6451" width="26" style="63" customWidth="1"/>
    <col min="6452" max="6452" width="5.28515625" style="63" customWidth="1"/>
    <col min="6453" max="6453" width="0.85546875" style="63" customWidth="1"/>
    <col min="6454" max="6454" width="11.5703125" style="63" customWidth="1"/>
    <col min="6455" max="6455" width="0.85546875" style="63" customWidth="1"/>
    <col min="6456" max="6456" width="11.42578125" style="63" customWidth="1"/>
    <col min="6457" max="6457" width="0.85546875" style="63" customWidth="1"/>
    <col min="6458" max="6458" width="11.7109375" style="63" bestFit="1" customWidth="1"/>
    <col min="6459" max="6459" width="1.140625" style="63" customWidth="1"/>
    <col min="6460" max="6460" width="13.7109375" style="63" bestFit="1" customWidth="1"/>
    <col min="6461" max="6461" width="0.85546875" style="63" customWidth="1"/>
    <col min="6462" max="6462" width="15.85546875" style="63" customWidth="1"/>
    <col min="6463" max="6463" width="0.85546875" style="63" customWidth="1"/>
    <col min="6464" max="6464" width="16.7109375" style="63" customWidth="1"/>
    <col min="6465" max="6465" width="0.85546875" style="63" customWidth="1"/>
    <col min="6466" max="6466" width="11.140625" style="63" customWidth="1"/>
    <col min="6467" max="6467" width="0.85546875" style="63" customWidth="1"/>
    <col min="6468" max="6468" width="11.85546875" style="63" customWidth="1"/>
    <col min="6469" max="6706" width="9.140625" style="63"/>
    <col min="6707" max="6707" width="26" style="63" customWidth="1"/>
    <col min="6708" max="6708" width="5.28515625" style="63" customWidth="1"/>
    <col min="6709" max="6709" width="0.85546875" style="63" customWidth="1"/>
    <col min="6710" max="6710" width="11.5703125" style="63" customWidth="1"/>
    <col min="6711" max="6711" width="0.85546875" style="63" customWidth="1"/>
    <col min="6712" max="6712" width="11.42578125" style="63" customWidth="1"/>
    <col min="6713" max="6713" width="0.85546875" style="63" customWidth="1"/>
    <col min="6714" max="6714" width="11.7109375" style="63" bestFit="1" customWidth="1"/>
    <col min="6715" max="6715" width="1.140625" style="63" customWidth="1"/>
    <col min="6716" max="6716" width="13.7109375" style="63" bestFit="1" customWidth="1"/>
    <col min="6717" max="6717" width="0.85546875" style="63" customWidth="1"/>
    <col min="6718" max="6718" width="15.85546875" style="63" customWidth="1"/>
    <col min="6719" max="6719" width="0.85546875" style="63" customWidth="1"/>
    <col min="6720" max="6720" width="16.7109375" style="63" customWidth="1"/>
    <col min="6721" max="6721" width="0.85546875" style="63" customWidth="1"/>
    <col min="6722" max="6722" width="11.140625" style="63" customWidth="1"/>
    <col min="6723" max="6723" width="0.85546875" style="63" customWidth="1"/>
    <col min="6724" max="6724" width="11.85546875" style="63" customWidth="1"/>
    <col min="6725" max="6962" width="9.140625" style="63"/>
    <col min="6963" max="6963" width="26" style="63" customWidth="1"/>
    <col min="6964" max="6964" width="5.28515625" style="63" customWidth="1"/>
    <col min="6965" max="6965" width="0.85546875" style="63" customWidth="1"/>
    <col min="6966" max="6966" width="11.5703125" style="63" customWidth="1"/>
    <col min="6967" max="6967" width="0.85546875" style="63" customWidth="1"/>
    <col min="6968" max="6968" width="11.42578125" style="63" customWidth="1"/>
    <col min="6969" max="6969" width="0.85546875" style="63" customWidth="1"/>
    <col min="6970" max="6970" width="11.7109375" style="63" bestFit="1" customWidth="1"/>
    <col min="6971" max="6971" width="1.140625" style="63" customWidth="1"/>
    <col min="6972" max="6972" width="13.7109375" style="63" bestFit="1" customWidth="1"/>
    <col min="6973" max="6973" width="0.85546875" style="63" customWidth="1"/>
    <col min="6974" max="6974" width="15.85546875" style="63" customWidth="1"/>
    <col min="6975" max="6975" width="0.85546875" style="63" customWidth="1"/>
    <col min="6976" max="6976" width="16.7109375" style="63" customWidth="1"/>
    <col min="6977" max="6977" width="0.85546875" style="63" customWidth="1"/>
    <col min="6978" max="6978" width="11.140625" style="63" customWidth="1"/>
    <col min="6979" max="6979" width="0.85546875" style="63" customWidth="1"/>
    <col min="6980" max="6980" width="11.85546875" style="63" customWidth="1"/>
    <col min="6981" max="7218" width="9.140625" style="63"/>
    <col min="7219" max="7219" width="26" style="63" customWidth="1"/>
    <col min="7220" max="7220" width="5.28515625" style="63" customWidth="1"/>
    <col min="7221" max="7221" width="0.85546875" style="63" customWidth="1"/>
    <col min="7222" max="7222" width="11.5703125" style="63" customWidth="1"/>
    <col min="7223" max="7223" width="0.85546875" style="63" customWidth="1"/>
    <col min="7224" max="7224" width="11.42578125" style="63" customWidth="1"/>
    <col min="7225" max="7225" width="0.85546875" style="63" customWidth="1"/>
    <col min="7226" max="7226" width="11.7109375" style="63" bestFit="1" customWidth="1"/>
    <col min="7227" max="7227" width="1.140625" style="63" customWidth="1"/>
    <col min="7228" max="7228" width="13.7109375" style="63" bestFit="1" customWidth="1"/>
    <col min="7229" max="7229" width="0.85546875" style="63" customWidth="1"/>
    <col min="7230" max="7230" width="15.85546875" style="63" customWidth="1"/>
    <col min="7231" max="7231" width="0.85546875" style="63" customWidth="1"/>
    <col min="7232" max="7232" width="16.7109375" style="63" customWidth="1"/>
    <col min="7233" max="7233" width="0.85546875" style="63" customWidth="1"/>
    <col min="7234" max="7234" width="11.140625" style="63" customWidth="1"/>
    <col min="7235" max="7235" width="0.85546875" style="63" customWidth="1"/>
    <col min="7236" max="7236" width="11.85546875" style="63" customWidth="1"/>
    <col min="7237" max="7474" width="9.140625" style="63"/>
    <col min="7475" max="7475" width="26" style="63" customWidth="1"/>
    <col min="7476" max="7476" width="5.28515625" style="63" customWidth="1"/>
    <col min="7477" max="7477" width="0.85546875" style="63" customWidth="1"/>
    <col min="7478" max="7478" width="11.5703125" style="63" customWidth="1"/>
    <col min="7479" max="7479" width="0.85546875" style="63" customWidth="1"/>
    <col min="7480" max="7480" width="11.42578125" style="63" customWidth="1"/>
    <col min="7481" max="7481" width="0.85546875" style="63" customWidth="1"/>
    <col min="7482" max="7482" width="11.7109375" style="63" bestFit="1" customWidth="1"/>
    <col min="7483" max="7483" width="1.140625" style="63" customWidth="1"/>
    <col min="7484" max="7484" width="13.7109375" style="63" bestFit="1" customWidth="1"/>
    <col min="7485" max="7485" width="0.85546875" style="63" customWidth="1"/>
    <col min="7486" max="7486" width="15.85546875" style="63" customWidth="1"/>
    <col min="7487" max="7487" width="0.85546875" style="63" customWidth="1"/>
    <col min="7488" max="7488" width="16.7109375" style="63" customWidth="1"/>
    <col min="7489" max="7489" width="0.85546875" style="63" customWidth="1"/>
    <col min="7490" max="7490" width="11.140625" style="63" customWidth="1"/>
    <col min="7491" max="7491" width="0.85546875" style="63" customWidth="1"/>
    <col min="7492" max="7492" width="11.85546875" style="63" customWidth="1"/>
    <col min="7493" max="7730" width="9.140625" style="63"/>
    <col min="7731" max="7731" width="26" style="63" customWidth="1"/>
    <col min="7732" max="7732" width="5.28515625" style="63" customWidth="1"/>
    <col min="7733" max="7733" width="0.85546875" style="63" customWidth="1"/>
    <col min="7734" max="7734" width="11.5703125" style="63" customWidth="1"/>
    <col min="7735" max="7735" width="0.85546875" style="63" customWidth="1"/>
    <col min="7736" max="7736" width="11.42578125" style="63" customWidth="1"/>
    <col min="7737" max="7737" width="0.85546875" style="63" customWidth="1"/>
    <col min="7738" max="7738" width="11.7109375" style="63" bestFit="1" customWidth="1"/>
    <col min="7739" max="7739" width="1.140625" style="63" customWidth="1"/>
    <col min="7740" max="7740" width="13.7109375" style="63" bestFit="1" customWidth="1"/>
    <col min="7741" max="7741" width="0.85546875" style="63" customWidth="1"/>
    <col min="7742" max="7742" width="15.85546875" style="63" customWidth="1"/>
    <col min="7743" max="7743" width="0.85546875" style="63" customWidth="1"/>
    <col min="7744" max="7744" width="16.7109375" style="63" customWidth="1"/>
    <col min="7745" max="7745" width="0.85546875" style="63" customWidth="1"/>
    <col min="7746" max="7746" width="11.140625" style="63" customWidth="1"/>
    <col min="7747" max="7747" width="0.85546875" style="63" customWidth="1"/>
    <col min="7748" max="7748" width="11.85546875" style="63" customWidth="1"/>
    <col min="7749" max="7986" width="9.140625" style="63"/>
    <col min="7987" max="7987" width="26" style="63" customWidth="1"/>
    <col min="7988" max="7988" width="5.28515625" style="63" customWidth="1"/>
    <col min="7989" max="7989" width="0.85546875" style="63" customWidth="1"/>
    <col min="7990" max="7990" width="11.5703125" style="63" customWidth="1"/>
    <col min="7991" max="7991" width="0.85546875" style="63" customWidth="1"/>
    <col min="7992" max="7992" width="11.42578125" style="63" customWidth="1"/>
    <col min="7993" max="7993" width="0.85546875" style="63" customWidth="1"/>
    <col min="7994" max="7994" width="11.7109375" style="63" bestFit="1" customWidth="1"/>
    <col min="7995" max="7995" width="1.140625" style="63" customWidth="1"/>
    <col min="7996" max="7996" width="13.7109375" style="63" bestFit="1" customWidth="1"/>
    <col min="7997" max="7997" width="0.85546875" style="63" customWidth="1"/>
    <col min="7998" max="7998" width="15.85546875" style="63" customWidth="1"/>
    <col min="7999" max="7999" width="0.85546875" style="63" customWidth="1"/>
    <col min="8000" max="8000" width="16.7109375" style="63" customWidth="1"/>
    <col min="8001" max="8001" width="0.85546875" style="63" customWidth="1"/>
    <col min="8002" max="8002" width="11.140625" style="63" customWidth="1"/>
    <col min="8003" max="8003" width="0.85546875" style="63" customWidth="1"/>
    <col min="8004" max="8004" width="11.85546875" style="63" customWidth="1"/>
    <col min="8005" max="8242" width="9.140625" style="63"/>
    <col min="8243" max="8243" width="26" style="63" customWidth="1"/>
    <col min="8244" max="8244" width="5.28515625" style="63" customWidth="1"/>
    <col min="8245" max="8245" width="0.85546875" style="63" customWidth="1"/>
    <col min="8246" max="8246" width="11.5703125" style="63" customWidth="1"/>
    <col min="8247" max="8247" width="0.85546875" style="63" customWidth="1"/>
    <col min="8248" max="8248" width="11.42578125" style="63" customWidth="1"/>
    <col min="8249" max="8249" width="0.85546875" style="63" customWidth="1"/>
    <col min="8250" max="8250" width="11.7109375" style="63" bestFit="1" customWidth="1"/>
    <col min="8251" max="8251" width="1.140625" style="63" customWidth="1"/>
    <col min="8252" max="8252" width="13.7109375" style="63" bestFit="1" customWidth="1"/>
    <col min="8253" max="8253" width="0.85546875" style="63" customWidth="1"/>
    <col min="8254" max="8254" width="15.85546875" style="63" customWidth="1"/>
    <col min="8255" max="8255" width="0.85546875" style="63" customWidth="1"/>
    <col min="8256" max="8256" width="16.7109375" style="63" customWidth="1"/>
    <col min="8257" max="8257" width="0.85546875" style="63" customWidth="1"/>
    <col min="8258" max="8258" width="11.140625" style="63" customWidth="1"/>
    <col min="8259" max="8259" width="0.85546875" style="63" customWidth="1"/>
    <col min="8260" max="8260" width="11.85546875" style="63" customWidth="1"/>
    <col min="8261" max="8498" width="9.140625" style="63"/>
    <col min="8499" max="8499" width="26" style="63" customWidth="1"/>
    <col min="8500" max="8500" width="5.28515625" style="63" customWidth="1"/>
    <col min="8501" max="8501" width="0.85546875" style="63" customWidth="1"/>
    <col min="8502" max="8502" width="11.5703125" style="63" customWidth="1"/>
    <col min="8503" max="8503" width="0.85546875" style="63" customWidth="1"/>
    <col min="8504" max="8504" width="11.42578125" style="63" customWidth="1"/>
    <col min="8505" max="8505" width="0.85546875" style="63" customWidth="1"/>
    <col min="8506" max="8506" width="11.7109375" style="63" bestFit="1" customWidth="1"/>
    <col min="8507" max="8507" width="1.140625" style="63" customWidth="1"/>
    <col min="8508" max="8508" width="13.7109375" style="63" bestFit="1" customWidth="1"/>
    <col min="8509" max="8509" width="0.85546875" style="63" customWidth="1"/>
    <col min="8510" max="8510" width="15.85546875" style="63" customWidth="1"/>
    <col min="8511" max="8511" width="0.85546875" style="63" customWidth="1"/>
    <col min="8512" max="8512" width="16.7109375" style="63" customWidth="1"/>
    <col min="8513" max="8513" width="0.85546875" style="63" customWidth="1"/>
    <col min="8514" max="8514" width="11.140625" style="63" customWidth="1"/>
    <col min="8515" max="8515" width="0.85546875" style="63" customWidth="1"/>
    <col min="8516" max="8516" width="11.85546875" style="63" customWidth="1"/>
    <col min="8517" max="8754" width="9.140625" style="63"/>
    <col min="8755" max="8755" width="26" style="63" customWidth="1"/>
    <col min="8756" max="8756" width="5.28515625" style="63" customWidth="1"/>
    <col min="8757" max="8757" width="0.85546875" style="63" customWidth="1"/>
    <col min="8758" max="8758" width="11.5703125" style="63" customWidth="1"/>
    <col min="8759" max="8759" width="0.85546875" style="63" customWidth="1"/>
    <col min="8760" max="8760" width="11.42578125" style="63" customWidth="1"/>
    <col min="8761" max="8761" width="0.85546875" style="63" customWidth="1"/>
    <col min="8762" max="8762" width="11.7109375" style="63" bestFit="1" customWidth="1"/>
    <col min="8763" max="8763" width="1.140625" style="63" customWidth="1"/>
    <col min="8764" max="8764" width="13.7109375" style="63" bestFit="1" customWidth="1"/>
    <col min="8765" max="8765" width="0.85546875" style="63" customWidth="1"/>
    <col min="8766" max="8766" width="15.85546875" style="63" customWidth="1"/>
    <col min="8767" max="8767" width="0.85546875" style="63" customWidth="1"/>
    <col min="8768" max="8768" width="16.7109375" style="63" customWidth="1"/>
    <col min="8769" max="8769" width="0.85546875" style="63" customWidth="1"/>
    <col min="8770" max="8770" width="11.140625" style="63" customWidth="1"/>
    <col min="8771" max="8771" width="0.85546875" style="63" customWidth="1"/>
    <col min="8772" max="8772" width="11.85546875" style="63" customWidth="1"/>
    <col min="8773" max="9010" width="9.140625" style="63"/>
    <col min="9011" max="9011" width="26" style="63" customWidth="1"/>
    <col min="9012" max="9012" width="5.28515625" style="63" customWidth="1"/>
    <col min="9013" max="9013" width="0.85546875" style="63" customWidth="1"/>
    <col min="9014" max="9014" width="11.5703125" style="63" customWidth="1"/>
    <col min="9015" max="9015" width="0.85546875" style="63" customWidth="1"/>
    <col min="9016" max="9016" width="11.42578125" style="63" customWidth="1"/>
    <col min="9017" max="9017" width="0.85546875" style="63" customWidth="1"/>
    <col min="9018" max="9018" width="11.7109375" style="63" bestFit="1" customWidth="1"/>
    <col min="9019" max="9019" width="1.140625" style="63" customWidth="1"/>
    <col min="9020" max="9020" width="13.7109375" style="63" bestFit="1" customWidth="1"/>
    <col min="9021" max="9021" width="0.85546875" style="63" customWidth="1"/>
    <col min="9022" max="9022" width="15.85546875" style="63" customWidth="1"/>
    <col min="9023" max="9023" width="0.85546875" style="63" customWidth="1"/>
    <col min="9024" max="9024" width="16.7109375" style="63" customWidth="1"/>
    <col min="9025" max="9025" width="0.85546875" style="63" customWidth="1"/>
    <col min="9026" max="9026" width="11.140625" style="63" customWidth="1"/>
    <col min="9027" max="9027" width="0.85546875" style="63" customWidth="1"/>
    <col min="9028" max="9028" width="11.85546875" style="63" customWidth="1"/>
    <col min="9029" max="9266" width="9.140625" style="63"/>
    <col min="9267" max="9267" width="26" style="63" customWidth="1"/>
    <col min="9268" max="9268" width="5.28515625" style="63" customWidth="1"/>
    <col min="9269" max="9269" width="0.85546875" style="63" customWidth="1"/>
    <col min="9270" max="9270" width="11.5703125" style="63" customWidth="1"/>
    <col min="9271" max="9271" width="0.85546875" style="63" customWidth="1"/>
    <col min="9272" max="9272" width="11.42578125" style="63" customWidth="1"/>
    <col min="9273" max="9273" width="0.85546875" style="63" customWidth="1"/>
    <col min="9274" max="9274" width="11.7109375" style="63" bestFit="1" customWidth="1"/>
    <col min="9275" max="9275" width="1.140625" style="63" customWidth="1"/>
    <col min="9276" max="9276" width="13.7109375" style="63" bestFit="1" customWidth="1"/>
    <col min="9277" max="9277" width="0.85546875" style="63" customWidth="1"/>
    <col min="9278" max="9278" width="15.85546875" style="63" customWidth="1"/>
    <col min="9279" max="9279" width="0.85546875" style="63" customWidth="1"/>
    <col min="9280" max="9280" width="16.7109375" style="63" customWidth="1"/>
    <col min="9281" max="9281" width="0.85546875" style="63" customWidth="1"/>
    <col min="9282" max="9282" width="11.140625" style="63" customWidth="1"/>
    <col min="9283" max="9283" width="0.85546875" style="63" customWidth="1"/>
    <col min="9284" max="9284" width="11.85546875" style="63" customWidth="1"/>
    <col min="9285" max="9522" width="9.140625" style="63"/>
    <col min="9523" max="9523" width="26" style="63" customWidth="1"/>
    <col min="9524" max="9524" width="5.28515625" style="63" customWidth="1"/>
    <col min="9525" max="9525" width="0.85546875" style="63" customWidth="1"/>
    <col min="9526" max="9526" width="11.5703125" style="63" customWidth="1"/>
    <col min="9527" max="9527" width="0.85546875" style="63" customWidth="1"/>
    <col min="9528" max="9528" width="11.42578125" style="63" customWidth="1"/>
    <col min="9529" max="9529" width="0.85546875" style="63" customWidth="1"/>
    <col min="9530" max="9530" width="11.7109375" style="63" bestFit="1" customWidth="1"/>
    <col min="9531" max="9531" width="1.140625" style="63" customWidth="1"/>
    <col min="9532" max="9532" width="13.7109375" style="63" bestFit="1" customWidth="1"/>
    <col min="9533" max="9533" width="0.85546875" style="63" customWidth="1"/>
    <col min="9534" max="9534" width="15.85546875" style="63" customWidth="1"/>
    <col min="9535" max="9535" width="0.85546875" style="63" customWidth="1"/>
    <col min="9536" max="9536" width="16.7109375" style="63" customWidth="1"/>
    <col min="9537" max="9537" width="0.85546875" style="63" customWidth="1"/>
    <col min="9538" max="9538" width="11.140625" style="63" customWidth="1"/>
    <col min="9539" max="9539" width="0.85546875" style="63" customWidth="1"/>
    <col min="9540" max="9540" width="11.85546875" style="63" customWidth="1"/>
    <col min="9541" max="9778" width="9.140625" style="63"/>
    <col min="9779" max="9779" width="26" style="63" customWidth="1"/>
    <col min="9780" max="9780" width="5.28515625" style="63" customWidth="1"/>
    <col min="9781" max="9781" width="0.85546875" style="63" customWidth="1"/>
    <col min="9782" max="9782" width="11.5703125" style="63" customWidth="1"/>
    <col min="9783" max="9783" width="0.85546875" style="63" customWidth="1"/>
    <col min="9784" max="9784" width="11.42578125" style="63" customWidth="1"/>
    <col min="9785" max="9785" width="0.85546875" style="63" customWidth="1"/>
    <col min="9786" max="9786" width="11.7109375" style="63" bestFit="1" customWidth="1"/>
    <col min="9787" max="9787" width="1.140625" style="63" customWidth="1"/>
    <col min="9788" max="9788" width="13.7109375" style="63" bestFit="1" customWidth="1"/>
    <col min="9789" max="9789" width="0.85546875" style="63" customWidth="1"/>
    <col min="9790" max="9790" width="15.85546875" style="63" customWidth="1"/>
    <col min="9791" max="9791" width="0.85546875" style="63" customWidth="1"/>
    <col min="9792" max="9792" width="16.7109375" style="63" customWidth="1"/>
    <col min="9793" max="9793" width="0.85546875" style="63" customWidth="1"/>
    <col min="9794" max="9794" width="11.140625" style="63" customWidth="1"/>
    <col min="9795" max="9795" width="0.85546875" style="63" customWidth="1"/>
    <col min="9796" max="9796" width="11.85546875" style="63" customWidth="1"/>
    <col min="9797" max="10034" width="9.140625" style="63"/>
    <col min="10035" max="10035" width="26" style="63" customWidth="1"/>
    <col min="10036" max="10036" width="5.28515625" style="63" customWidth="1"/>
    <col min="10037" max="10037" width="0.85546875" style="63" customWidth="1"/>
    <col min="10038" max="10038" width="11.5703125" style="63" customWidth="1"/>
    <col min="10039" max="10039" width="0.85546875" style="63" customWidth="1"/>
    <col min="10040" max="10040" width="11.42578125" style="63" customWidth="1"/>
    <col min="10041" max="10041" width="0.85546875" style="63" customWidth="1"/>
    <col min="10042" max="10042" width="11.7109375" style="63" bestFit="1" customWidth="1"/>
    <col min="10043" max="10043" width="1.140625" style="63" customWidth="1"/>
    <col min="10044" max="10044" width="13.7109375" style="63" bestFit="1" customWidth="1"/>
    <col min="10045" max="10045" width="0.85546875" style="63" customWidth="1"/>
    <col min="10046" max="10046" width="15.85546875" style="63" customWidth="1"/>
    <col min="10047" max="10047" width="0.85546875" style="63" customWidth="1"/>
    <col min="10048" max="10048" width="16.7109375" style="63" customWidth="1"/>
    <col min="10049" max="10049" width="0.85546875" style="63" customWidth="1"/>
    <col min="10050" max="10050" width="11.140625" style="63" customWidth="1"/>
    <col min="10051" max="10051" width="0.85546875" style="63" customWidth="1"/>
    <col min="10052" max="10052" width="11.85546875" style="63" customWidth="1"/>
    <col min="10053" max="10290" width="9.140625" style="63"/>
    <col min="10291" max="10291" width="26" style="63" customWidth="1"/>
    <col min="10292" max="10292" width="5.28515625" style="63" customWidth="1"/>
    <col min="10293" max="10293" width="0.85546875" style="63" customWidth="1"/>
    <col min="10294" max="10294" width="11.5703125" style="63" customWidth="1"/>
    <col min="10295" max="10295" width="0.85546875" style="63" customWidth="1"/>
    <col min="10296" max="10296" width="11.42578125" style="63" customWidth="1"/>
    <col min="10297" max="10297" width="0.85546875" style="63" customWidth="1"/>
    <col min="10298" max="10298" width="11.7109375" style="63" bestFit="1" customWidth="1"/>
    <col min="10299" max="10299" width="1.140625" style="63" customWidth="1"/>
    <col min="10300" max="10300" width="13.7109375" style="63" bestFit="1" customWidth="1"/>
    <col min="10301" max="10301" width="0.85546875" style="63" customWidth="1"/>
    <col min="10302" max="10302" width="15.85546875" style="63" customWidth="1"/>
    <col min="10303" max="10303" width="0.85546875" style="63" customWidth="1"/>
    <col min="10304" max="10304" width="16.7109375" style="63" customWidth="1"/>
    <col min="10305" max="10305" width="0.85546875" style="63" customWidth="1"/>
    <col min="10306" max="10306" width="11.140625" style="63" customWidth="1"/>
    <col min="10307" max="10307" width="0.85546875" style="63" customWidth="1"/>
    <col min="10308" max="10308" width="11.85546875" style="63" customWidth="1"/>
    <col min="10309" max="10546" width="9.140625" style="63"/>
    <col min="10547" max="10547" width="26" style="63" customWidth="1"/>
    <col min="10548" max="10548" width="5.28515625" style="63" customWidth="1"/>
    <col min="10549" max="10549" width="0.85546875" style="63" customWidth="1"/>
    <col min="10550" max="10550" width="11.5703125" style="63" customWidth="1"/>
    <col min="10551" max="10551" width="0.85546875" style="63" customWidth="1"/>
    <col min="10552" max="10552" width="11.42578125" style="63" customWidth="1"/>
    <col min="10553" max="10553" width="0.85546875" style="63" customWidth="1"/>
    <col min="10554" max="10554" width="11.7109375" style="63" bestFit="1" customWidth="1"/>
    <col min="10555" max="10555" width="1.140625" style="63" customWidth="1"/>
    <col min="10556" max="10556" width="13.7109375" style="63" bestFit="1" customWidth="1"/>
    <col min="10557" max="10557" width="0.85546875" style="63" customWidth="1"/>
    <col min="10558" max="10558" width="15.85546875" style="63" customWidth="1"/>
    <col min="10559" max="10559" width="0.85546875" style="63" customWidth="1"/>
    <col min="10560" max="10560" width="16.7109375" style="63" customWidth="1"/>
    <col min="10561" max="10561" width="0.85546875" style="63" customWidth="1"/>
    <col min="10562" max="10562" width="11.140625" style="63" customWidth="1"/>
    <col min="10563" max="10563" width="0.85546875" style="63" customWidth="1"/>
    <col min="10564" max="10564" width="11.85546875" style="63" customWidth="1"/>
    <col min="10565" max="10802" width="9.140625" style="63"/>
    <col min="10803" max="10803" width="26" style="63" customWidth="1"/>
    <col min="10804" max="10804" width="5.28515625" style="63" customWidth="1"/>
    <col min="10805" max="10805" width="0.85546875" style="63" customWidth="1"/>
    <col min="10806" max="10806" width="11.5703125" style="63" customWidth="1"/>
    <col min="10807" max="10807" width="0.85546875" style="63" customWidth="1"/>
    <col min="10808" max="10808" width="11.42578125" style="63" customWidth="1"/>
    <col min="10809" max="10809" width="0.85546875" style="63" customWidth="1"/>
    <col min="10810" max="10810" width="11.7109375" style="63" bestFit="1" customWidth="1"/>
    <col min="10811" max="10811" width="1.140625" style="63" customWidth="1"/>
    <col min="10812" max="10812" width="13.7109375" style="63" bestFit="1" customWidth="1"/>
    <col min="10813" max="10813" width="0.85546875" style="63" customWidth="1"/>
    <col min="10814" max="10814" width="15.85546875" style="63" customWidth="1"/>
    <col min="10815" max="10815" width="0.85546875" style="63" customWidth="1"/>
    <col min="10816" max="10816" width="16.7109375" style="63" customWidth="1"/>
    <col min="10817" max="10817" width="0.85546875" style="63" customWidth="1"/>
    <col min="10818" max="10818" width="11.140625" style="63" customWidth="1"/>
    <col min="10819" max="10819" width="0.85546875" style="63" customWidth="1"/>
    <col min="10820" max="10820" width="11.85546875" style="63" customWidth="1"/>
    <col min="10821" max="11058" width="9.140625" style="63"/>
    <col min="11059" max="11059" width="26" style="63" customWidth="1"/>
    <col min="11060" max="11060" width="5.28515625" style="63" customWidth="1"/>
    <col min="11061" max="11061" width="0.85546875" style="63" customWidth="1"/>
    <col min="11062" max="11062" width="11.5703125" style="63" customWidth="1"/>
    <col min="11063" max="11063" width="0.85546875" style="63" customWidth="1"/>
    <col min="11064" max="11064" width="11.42578125" style="63" customWidth="1"/>
    <col min="11065" max="11065" width="0.85546875" style="63" customWidth="1"/>
    <col min="11066" max="11066" width="11.7109375" style="63" bestFit="1" customWidth="1"/>
    <col min="11067" max="11067" width="1.140625" style="63" customWidth="1"/>
    <col min="11068" max="11068" width="13.7109375" style="63" bestFit="1" customWidth="1"/>
    <col min="11069" max="11069" width="0.85546875" style="63" customWidth="1"/>
    <col min="11070" max="11070" width="15.85546875" style="63" customWidth="1"/>
    <col min="11071" max="11071" width="0.85546875" style="63" customWidth="1"/>
    <col min="11072" max="11072" width="16.7109375" style="63" customWidth="1"/>
    <col min="11073" max="11073" width="0.85546875" style="63" customWidth="1"/>
    <col min="11074" max="11074" width="11.140625" style="63" customWidth="1"/>
    <col min="11075" max="11075" width="0.85546875" style="63" customWidth="1"/>
    <col min="11076" max="11076" width="11.85546875" style="63" customWidth="1"/>
    <col min="11077" max="11314" width="9.140625" style="63"/>
    <col min="11315" max="11315" width="26" style="63" customWidth="1"/>
    <col min="11316" max="11316" width="5.28515625" style="63" customWidth="1"/>
    <col min="11317" max="11317" width="0.85546875" style="63" customWidth="1"/>
    <col min="11318" max="11318" width="11.5703125" style="63" customWidth="1"/>
    <col min="11319" max="11319" width="0.85546875" style="63" customWidth="1"/>
    <col min="11320" max="11320" width="11.42578125" style="63" customWidth="1"/>
    <col min="11321" max="11321" width="0.85546875" style="63" customWidth="1"/>
    <col min="11322" max="11322" width="11.7109375" style="63" bestFit="1" customWidth="1"/>
    <col min="11323" max="11323" width="1.140625" style="63" customWidth="1"/>
    <col min="11324" max="11324" width="13.7109375" style="63" bestFit="1" customWidth="1"/>
    <col min="11325" max="11325" width="0.85546875" style="63" customWidth="1"/>
    <col min="11326" max="11326" width="15.85546875" style="63" customWidth="1"/>
    <col min="11327" max="11327" width="0.85546875" style="63" customWidth="1"/>
    <col min="11328" max="11328" width="16.7109375" style="63" customWidth="1"/>
    <col min="11329" max="11329" width="0.85546875" style="63" customWidth="1"/>
    <col min="11330" max="11330" width="11.140625" style="63" customWidth="1"/>
    <col min="11331" max="11331" width="0.85546875" style="63" customWidth="1"/>
    <col min="11332" max="11332" width="11.85546875" style="63" customWidth="1"/>
    <col min="11333" max="11570" width="9.140625" style="63"/>
    <col min="11571" max="11571" width="26" style="63" customWidth="1"/>
    <col min="11572" max="11572" width="5.28515625" style="63" customWidth="1"/>
    <col min="11573" max="11573" width="0.85546875" style="63" customWidth="1"/>
    <col min="11574" max="11574" width="11.5703125" style="63" customWidth="1"/>
    <col min="11575" max="11575" width="0.85546875" style="63" customWidth="1"/>
    <col min="11576" max="11576" width="11.42578125" style="63" customWidth="1"/>
    <col min="11577" max="11577" width="0.85546875" style="63" customWidth="1"/>
    <col min="11578" max="11578" width="11.7109375" style="63" bestFit="1" customWidth="1"/>
    <col min="11579" max="11579" width="1.140625" style="63" customWidth="1"/>
    <col min="11580" max="11580" width="13.7109375" style="63" bestFit="1" customWidth="1"/>
    <col min="11581" max="11581" width="0.85546875" style="63" customWidth="1"/>
    <col min="11582" max="11582" width="15.85546875" style="63" customWidth="1"/>
    <col min="11583" max="11583" width="0.85546875" style="63" customWidth="1"/>
    <col min="11584" max="11584" width="16.7109375" style="63" customWidth="1"/>
    <col min="11585" max="11585" width="0.85546875" style="63" customWidth="1"/>
    <col min="11586" max="11586" width="11.140625" style="63" customWidth="1"/>
    <col min="11587" max="11587" width="0.85546875" style="63" customWidth="1"/>
    <col min="11588" max="11588" width="11.85546875" style="63" customWidth="1"/>
    <col min="11589" max="11826" width="9.140625" style="63"/>
    <col min="11827" max="11827" width="26" style="63" customWidth="1"/>
    <col min="11828" max="11828" width="5.28515625" style="63" customWidth="1"/>
    <col min="11829" max="11829" width="0.85546875" style="63" customWidth="1"/>
    <col min="11830" max="11830" width="11.5703125" style="63" customWidth="1"/>
    <col min="11831" max="11831" width="0.85546875" style="63" customWidth="1"/>
    <col min="11832" max="11832" width="11.42578125" style="63" customWidth="1"/>
    <col min="11833" max="11833" width="0.85546875" style="63" customWidth="1"/>
    <col min="11834" max="11834" width="11.7109375" style="63" bestFit="1" customWidth="1"/>
    <col min="11835" max="11835" width="1.140625" style="63" customWidth="1"/>
    <col min="11836" max="11836" width="13.7109375" style="63" bestFit="1" customWidth="1"/>
    <col min="11837" max="11837" width="0.85546875" style="63" customWidth="1"/>
    <col min="11838" max="11838" width="15.85546875" style="63" customWidth="1"/>
    <col min="11839" max="11839" width="0.85546875" style="63" customWidth="1"/>
    <col min="11840" max="11840" width="16.7109375" style="63" customWidth="1"/>
    <col min="11841" max="11841" width="0.85546875" style="63" customWidth="1"/>
    <col min="11842" max="11842" width="11.140625" style="63" customWidth="1"/>
    <col min="11843" max="11843" width="0.85546875" style="63" customWidth="1"/>
    <col min="11844" max="11844" width="11.85546875" style="63" customWidth="1"/>
    <col min="11845" max="12082" width="9.140625" style="63"/>
    <col min="12083" max="12083" width="26" style="63" customWidth="1"/>
    <col min="12084" max="12084" width="5.28515625" style="63" customWidth="1"/>
    <col min="12085" max="12085" width="0.85546875" style="63" customWidth="1"/>
    <col min="12086" max="12086" width="11.5703125" style="63" customWidth="1"/>
    <col min="12087" max="12087" width="0.85546875" style="63" customWidth="1"/>
    <col min="12088" max="12088" width="11.42578125" style="63" customWidth="1"/>
    <col min="12089" max="12089" width="0.85546875" style="63" customWidth="1"/>
    <col min="12090" max="12090" width="11.7109375" style="63" bestFit="1" customWidth="1"/>
    <col min="12091" max="12091" width="1.140625" style="63" customWidth="1"/>
    <col min="12092" max="12092" width="13.7109375" style="63" bestFit="1" customWidth="1"/>
    <col min="12093" max="12093" width="0.85546875" style="63" customWidth="1"/>
    <col min="12094" max="12094" width="15.85546875" style="63" customWidth="1"/>
    <col min="12095" max="12095" width="0.85546875" style="63" customWidth="1"/>
    <col min="12096" max="12096" width="16.7109375" style="63" customWidth="1"/>
    <col min="12097" max="12097" width="0.85546875" style="63" customWidth="1"/>
    <col min="12098" max="12098" width="11.140625" style="63" customWidth="1"/>
    <col min="12099" max="12099" width="0.85546875" style="63" customWidth="1"/>
    <col min="12100" max="12100" width="11.85546875" style="63" customWidth="1"/>
    <col min="12101" max="12338" width="9.140625" style="63"/>
    <col min="12339" max="12339" width="26" style="63" customWidth="1"/>
    <col min="12340" max="12340" width="5.28515625" style="63" customWidth="1"/>
    <col min="12341" max="12341" width="0.85546875" style="63" customWidth="1"/>
    <col min="12342" max="12342" width="11.5703125" style="63" customWidth="1"/>
    <col min="12343" max="12343" width="0.85546875" style="63" customWidth="1"/>
    <col min="12344" max="12344" width="11.42578125" style="63" customWidth="1"/>
    <col min="12345" max="12345" width="0.85546875" style="63" customWidth="1"/>
    <col min="12346" max="12346" width="11.7109375" style="63" bestFit="1" customWidth="1"/>
    <col min="12347" max="12347" width="1.140625" style="63" customWidth="1"/>
    <col min="12348" max="12348" width="13.7109375" style="63" bestFit="1" customWidth="1"/>
    <col min="12349" max="12349" width="0.85546875" style="63" customWidth="1"/>
    <col min="12350" max="12350" width="15.85546875" style="63" customWidth="1"/>
    <col min="12351" max="12351" width="0.85546875" style="63" customWidth="1"/>
    <col min="12352" max="12352" width="16.7109375" style="63" customWidth="1"/>
    <col min="12353" max="12353" width="0.85546875" style="63" customWidth="1"/>
    <col min="12354" max="12354" width="11.140625" style="63" customWidth="1"/>
    <col min="12355" max="12355" width="0.85546875" style="63" customWidth="1"/>
    <col min="12356" max="12356" width="11.85546875" style="63" customWidth="1"/>
    <col min="12357" max="12594" width="9.140625" style="63"/>
    <col min="12595" max="12595" width="26" style="63" customWidth="1"/>
    <col min="12596" max="12596" width="5.28515625" style="63" customWidth="1"/>
    <col min="12597" max="12597" width="0.85546875" style="63" customWidth="1"/>
    <col min="12598" max="12598" width="11.5703125" style="63" customWidth="1"/>
    <col min="12599" max="12599" width="0.85546875" style="63" customWidth="1"/>
    <col min="12600" max="12600" width="11.42578125" style="63" customWidth="1"/>
    <col min="12601" max="12601" width="0.85546875" style="63" customWidth="1"/>
    <col min="12602" max="12602" width="11.7109375" style="63" bestFit="1" customWidth="1"/>
    <col min="12603" max="12603" width="1.140625" style="63" customWidth="1"/>
    <col min="12604" max="12604" width="13.7109375" style="63" bestFit="1" customWidth="1"/>
    <col min="12605" max="12605" width="0.85546875" style="63" customWidth="1"/>
    <col min="12606" max="12606" width="15.85546875" style="63" customWidth="1"/>
    <col min="12607" max="12607" width="0.85546875" style="63" customWidth="1"/>
    <col min="12608" max="12608" width="16.7109375" style="63" customWidth="1"/>
    <col min="12609" max="12609" width="0.85546875" style="63" customWidth="1"/>
    <col min="12610" max="12610" width="11.140625" style="63" customWidth="1"/>
    <col min="12611" max="12611" width="0.85546875" style="63" customWidth="1"/>
    <col min="12612" max="12612" width="11.85546875" style="63" customWidth="1"/>
    <col min="12613" max="12850" width="9.140625" style="63"/>
    <col min="12851" max="12851" width="26" style="63" customWidth="1"/>
    <col min="12852" max="12852" width="5.28515625" style="63" customWidth="1"/>
    <col min="12853" max="12853" width="0.85546875" style="63" customWidth="1"/>
    <col min="12854" max="12854" width="11.5703125" style="63" customWidth="1"/>
    <col min="12855" max="12855" width="0.85546875" style="63" customWidth="1"/>
    <col min="12856" max="12856" width="11.42578125" style="63" customWidth="1"/>
    <col min="12857" max="12857" width="0.85546875" style="63" customWidth="1"/>
    <col min="12858" max="12858" width="11.7109375" style="63" bestFit="1" customWidth="1"/>
    <col min="12859" max="12859" width="1.140625" style="63" customWidth="1"/>
    <col min="12860" max="12860" width="13.7109375" style="63" bestFit="1" customWidth="1"/>
    <col min="12861" max="12861" width="0.85546875" style="63" customWidth="1"/>
    <col min="12862" max="12862" width="15.85546875" style="63" customWidth="1"/>
    <col min="12863" max="12863" width="0.85546875" style="63" customWidth="1"/>
    <col min="12864" max="12864" width="16.7109375" style="63" customWidth="1"/>
    <col min="12865" max="12865" width="0.85546875" style="63" customWidth="1"/>
    <col min="12866" max="12866" width="11.140625" style="63" customWidth="1"/>
    <col min="12867" max="12867" width="0.85546875" style="63" customWidth="1"/>
    <col min="12868" max="12868" width="11.85546875" style="63" customWidth="1"/>
    <col min="12869" max="13106" width="9.140625" style="63"/>
    <col min="13107" max="13107" width="26" style="63" customWidth="1"/>
    <col min="13108" max="13108" width="5.28515625" style="63" customWidth="1"/>
    <col min="13109" max="13109" width="0.85546875" style="63" customWidth="1"/>
    <col min="13110" max="13110" width="11.5703125" style="63" customWidth="1"/>
    <col min="13111" max="13111" width="0.85546875" style="63" customWidth="1"/>
    <col min="13112" max="13112" width="11.42578125" style="63" customWidth="1"/>
    <col min="13113" max="13113" width="0.85546875" style="63" customWidth="1"/>
    <col min="13114" max="13114" width="11.7109375" style="63" bestFit="1" customWidth="1"/>
    <col min="13115" max="13115" width="1.140625" style="63" customWidth="1"/>
    <col min="13116" max="13116" width="13.7109375" style="63" bestFit="1" customWidth="1"/>
    <col min="13117" max="13117" width="0.85546875" style="63" customWidth="1"/>
    <col min="13118" max="13118" width="15.85546875" style="63" customWidth="1"/>
    <col min="13119" max="13119" width="0.85546875" style="63" customWidth="1"/>
    <col min="13120" max="13120" width="16.7109375" style="63" customWidth="1"/>
    <col min="13121" max="13121" width="0.85546875" style="63" customWidth="1"/>
    <col min="13122" max="13122" width="11.140625" style="63" customWidth="1"/>
    <col min="13123" max="13123" width="0.85546875" style="63" customWidth="1"/>
    <col min="13124" max="13124" width="11.85546875" style="63" customWidth="1"/>
    <col min="13125" max="13362" width="9.140625" style="63"/>
    <col min="13363" max="13363" width="26" style="63" customWidth="1"/>
    <col min="13364" max="13364" width="5.28515625" style="63" customWidth="1"/>
    <col min="13365" max="13365" width="0.85546875" style="63" customWidth="1"/>
    <col min="13366" max="13366" width="11.5703125" style="63" customWidth="1"/>
    <col min="13367" max="13367" width="0.85546875" style="63" customWidth="1"/>
    <col min="13368" max="13368" width="11.42578125" style="63" customWidth="1"/>
    <col min="13369" max="13369" width="0.85546875" style="63" customWidth="1"/>
    <col min="13370" max="13370" width="11.7109375" style="63" bestFit="1" customWidth="1"/>
    <col min="13371" max="13371" width="1.140625" style="63" customWidth="1"/>
    <col min="13372" max="13372" width="13.7109375" style="63" bestFit="1" customWidth="1"/>
    <col min="13373" max="13373" width="0.85546875" style="63" customWidth="1"/>
    <col min="13374" max="13374" width="15.85546875" style="63" customWidth="1"/>
    <col min="13375" max="13375" width="0.85546875" style="63" customWidth="1"/>
    <col min="13376" max="13376" width="16.7109375" style="63" customWidth="1"/>
    <col min="13377" max="13377" width="0.85546875" style="63" customWidth="1"/>
    <col min="13378" max="13378" width="11.140625" style="63" customWidth="1"/>
    <col min="13379" max="13379" width="0.85546875" style="63" customWidth="1"/>
    <col min="13380" max="13380" width="11.85546875" style="63" customWidth="1"/>
    <col min="13381" max="13618" width="9.140625" style="63"/>
    <col min="13619" max="13619" width="26" style="63" customWidth="1"/>
    <col min="13620" max="13620" width="5.28515625" style="63" customWidth="1"/>
    <col min="13621" max="13621" width="0.85546875" style="63" customWidth="1"/>
    <col min="13622" max="13622" width="11.5703125" style="63" customWidth="1"/>
    <col min="13623" max="13623" width="0.85546875" style="63" customWidth="1"/>
    <col min="13624" max="13624" width="11.42578125" style="63" customWidth="1"/>
    <col min="13625" max="13625" width="0.85546875" style="63" customWidth="1"/>
    <col min="13626" max="13626" width="11.7109375" style="63" bestFit="1" customWidth="1"/>
    <col min="13627" max="13627" width="1.140625" style="63" customWidth="1"/>
    <col min="13628" max="13628" width="13.7109375" style="63" bestFit="1" customWidth="1"/>
    <col min="13629" max="13629" width="0.85546875" style="63" customWidth="1"/>
    <col min="13630" max="13630" width="15.85546875" style="63" customWidth="1"/>
    <col min="13631" max="13631" width="0.85546875" style="63" customWidth="1"/>
    <col min="13632" max="13632" width="16.7109375" style="63" customWidth="1"/>
    <col min="13633" max="13633" width="0.85546875" style="63" customWidth="1"/>
    <col min="13634" max="13634" width="11.140625" style="63" customWidth="1"/>
    <col min="13635" max="13635" width="0.85546875" style="63" customWidth="1"/>
    <col min="13636" max="13636" width="11.85546875" style="63" customWidth="1"/>
    <col min="13637" max="13874" width="9.140625" style="63"/>
    <col min="13875" max="13875" width="26" style="63" customWidth="1"/>
    <col min="13876" max="13876" width="5.28515625" style="63" customWidth="1"/>
    <col min="13877" max="13877" width="0.85546875" style="63" customWidth="1"/>
    <col min="13878" max="13878" width="11.5703125" style="63" customWidth="1"/>
    <col min="13879" max="13879" width="0.85546875" style="63" customWidth="1"/>
    <col min="13880" max="13880" width="11.42578125" style="63" customWidth="1"/>
    <col min="13881" max="13881" width="0.85546875" style="63" customWidth="1"/>
    <col min="13882" max="13882" width="11.7109375" style="63" bestFit="1" customWidth="1"/>
    <col min="13883" max="13883" width="1.140625" style="63" customWidth="1"/>
    <col min="13884" max="13884" width="13.7109375" style="63" bestFit="1" customWidth="1"/>
    <col min="13885" max="13885" width="0.85546875" style="63" customWidth="1"/>
    <col min="13886" max="13886" width="15.85546875" style="63" customWidth="1"/>
    <col min="13887" max="13887" width="0.85546875" style="63" customWidth="1"/>
    <col min="13888" max="13888" width="16.7109375" style="63" customWidth="1"/>
    <col min="13889" max="13889" width="0.85546875" style="63" customWidth="1"/>
    <col min="13890" max="13890" width="11.140625" style="63" customWidth="1"/>
    <col min="13891" max="13891" width="0.85546875" style="63" customWidth="1"/>
    <col min="13892" max="13892" width="11.85546875" style="63" customWidth="1"/>
    <col min="13893" max="14130" width="9.140625" style="63"/>
    <col min="14131" max="14131" width="26" style="63" customWidth="1"/>
    <col min="14132" max="14132" width="5.28515625" style="63" customWidth="1"/>
    <col min="14133" max="14133" width="0.85546875" style="63" customWidth="1"/>
    <col min="14134" max="14134" width="11.5703125" style="63" customWidth="1"/>
    <col min="14135" max="14135" width="0.85546875" style="63" customWidth="1"/>
    <col min="14136" max="14136" width="11.42578125" style="63" customWidth="1"/>
    <col min="14137" max="14137" width="0.85546875" style="63" customWidth="1"/>
    <col min="14138" max="14138" width="11.7109375" style="63" bestFit="1" customWidth="1"/>
    <col min="14139" max="14139" width="1.140625" style="63" customWidth="1"/>
    <col min="14140" max="14140" width="13.7109375" style="63" bestFit="1" customWidth="1"/>
    <col min="14141" max="14141" width="0.85546875" style="63" customWidth="1"/>
    <col min="14142" max="14142" width="15.85546875" style="63" customWidth="1"/>
    <col min="14143" max="14143" width="0.85546875" style="63" customWidth="1"/>
    <col min="14144" max="14144" width="16.7109375" style="63" customWidth="1"/>
    <col min="14145" max="14145" width="0.85546875" style="63" customWidth="1"/>
    <col min="14146" max="14146" width="11.140625" style="63" customWidth="1"/>
    <col min="14147" max="14147" width="0.85546875" style="63" customWidth="1"/>
    <col min="14148" max="14148" width="11.85546875" style="63" customWidth="1"/>
    <col min="14149" max="14386" width="9.140625" style="63"/>
    <col min="14387" max="14387" width="26" style="63" customWidth="1"/>
    <col min="14388" max="14388" width="5.28515625" style="63" customWidth="1"/>
    <col min="14389" max="14389" width="0.85546875" style="63" customWidth="1"/>
    <col min="14390" max="14390" width="11.5703125" style="63" customWidth="1"/>
    <col min="14391" max="14391" width="0.85546875" style="63" customWidth="1"/>
    <col min="14392" max="14392" width="11.42578125" style="63" customWidth="1"/>
    <col min="14393" max="14393" width="0.85546875" style="63" customWidth="1"/>
    <col min="14394" max="14394" width="11.7109375" style="63" bestFit="1" customWidth="1"/>
    <col min="14395" max="14395" width="1.140625" style="63" customWidth="1"/>
    <col min="14396" max="14396" width="13.7109375" style="63" bestFit="1" customWidth="1"/>
    <col min="14397" max="14397" width="0.85546875" style="63" customWidth="1"/>
    <col min="14398" max="14398" width="15.85546875" style="63" customWidth="1"/>
    <col min="14399" max="14399" width="0.85546875" style="63" customWidth="1"/>
    <col min="14400" max="14400" width="16.7109375" style="63" customWidth="1"/>
    <col min="14401" max="14401" width="0.85546875" style="63" customWidth="1"/>
    <col min="14402" max="14402" width="11.140625" style="63" customWidth="1"/>
    <col min="14403" max="14403" width="0.85546875" style="63" customWidth="1"/>
    <col min="14404" max="14404" width="11.85546875" style="63" customWidth="1"/>
    <col min="14405" max="14642" width="9.140625" style="63"/>
    <col min="14643" max="14643" width="26" style="63" customWidth="1"/>
    <col min="14644" max="14644" width="5.28515625" style="63" customWidth="1"/>
    <col min="14645" max="14645" width="0.85546875" style="63" customWidth="1"/>
    <col min="14646" max="14646" width="11.5703125" style="63" customWidth="1"/>
    <col min="14647" max="14647" width="0.85546875" style="63" customWidth="1"/>
    <col min="14648" max="14648" width="11.42578125" style="63" customWidth="1"/>
    <col min="14649" max="14649" width="0.85546875" style="63" customWidth="1"/>
    <col min="14650" max="14650" width="11.7109375" style="63" bestFit="1" customWidth="1"/>
    <col min="14651" max="14651" width="1.140625" style="63" customWidth="1"/>
    <col min="14652" max="14652" width="13.7109375" style="63" bestFit="1" customWidth="1"/>
    <col min="14653" max="14653" width="0.85546875" style="63" customWidth="1"/>
    <col min="14654" max="14654" width="15.85546875" style="63" customWidth="1"/>
    <col min="14655" max="14655" width="0.85546875" style="63" customWidth="1"/>
    <col min="14656" max="14656" width="16.7109375" style="63" customWidth="1"/>
    <col min="14657" max="14657" width="0.85546875" style="63" customWidth="1"/>
    <col min="14658" max="14658" width="11.140625" style="63" customWidth="1"/>
    <col min="14659" max="14659" width="0.85546875" style="63" customWidth="1"/>
    <col min="14660" max="14660" width="11.85546875" style="63" customWidth="1"/>
    <col min="14661" max="14898" width="9.140625" style="63"/>
    <col min="14899" max="14899" width="26" style="63" customWidth="1"/>
    <col min="14900" max="14900" width="5.28515625" style="63" customWidth="1"/>
    <col min="14901" max="14901" width="0.85546875" style="63" customWidth="1"/>
    <col min="14902" max="14902" width="11.5703125" style="63" customWidth="1"/>
    <col min="14903" max="14903" width="0.85546875" style="63" customWidth="1"/>
    <col min="14904" max="14904" width="11.42578125" style="63" customWidth="1"/>
    <col min="14905" max="14905" width="0.85546875" style="63" customWidth="1"/>
    <col min="14906" max="14906" width="11.7109375" style="63" bestFit="1" customWidth="1"/>
    <col min="14907" max="14907" width="1.140625" style="63" customWidth="1"/>
    <col min="14908" max="14908" width="13.7109375" style="63" bestFit="1" customWidth="1"/>
    <col min="14909" max="14909" width="0.85546875" style="63" customWidth="1"/>
    <col min="14910" max="14910" width="15.85546875" style="63" customWidth="1"/>
    <col min="14911" max="14911" width="0.85546875" style="63" customWidth="1"/>
    <col min="14912" max="14912" width="16.7109375" style="63" customWidth="1"/>
    <col min="14913" max="14913" width="0.85546875" style="63" customWidth="1"/>
    <col min="14914" max="14914" width="11.140625" style="63" customWidth="1"/>
    <col min="14915" max="14915" width="0.85546875" style="63" customWidth="1"/>
    <col min="14916" max="14916" width="11.85546875" style="63" customWidth="1"/>
    <col min="14917" max="15154" width="9.140625" style="63"/>
    <col min="15155" max="15155" width="26" style="63" customWidth="1"/>
    <col min="15156" max="15156" width="5.28515625" style="63" customWidth="1"/>
    <col min="15157" max="15157" width="0.85546875" style="63" customWidth="1"/>
    <col min="15158" max="15158" width="11.5703125" style="63" customWidth="1"/>
    <col min="15159" max="15159" width="0.85546875" style="63" customWidth="1"/>
    <col min="15160" max="15160" width="11.42578125" style="63" customWidth="1"/>
    <col min="15161" max="15161" width="0.85546875" style="63" customWidth="1"/>
    <col min="15162" max="15162" width="11.7109375" style="63" bestFit="1" customWidth="1"/>
    <col min="15163" max="15163" width="1.140625" style="63" customWidth="1"/>
    <col min="15164" max="15164" width="13.7109375" style="63" bestFit="1" customWidth="1"/>
    <col min="15165" max="15165" width="0.85546875" style="63" customWidth="1"/>
    <col min="15166" max="15166" width="15.85546875" style="63" customWidth="1"/>
    <col min="15167" max="15167" width="0.85546875" style="63" customWidth="1"/>
    <col min="15168" max="15168" width="16.7109375" style="63" customWidth="1"/>
    <col min="15169" max="15169" width="0.85546875" style="63" customWidth="1"/>
    <col min="15170" max="15170" width="11.140625" style="63" customWidth="1"/>
    <col min="15171" max="15171" width="0.85546875" style="63" customWidth="1"/>
    <col min="15172" max="15172" width="11.85546875" style="63" customWidth="1"/>
    <col min="15173" max="15410" width="9.140625" style="63"/>
    <col min="15411" max="15411" width="26" style="63" customWidth="1"/>
    <col min="15412" max="15412" width="5.28515625" style="63" customWidth="1"/>
    <col min="15413" max="15413" width="0.85546875" style="63" customWidth="1"/>
    <col min="15414" max="15414" width="11.5703125" style="63" customWidth="1"/>
    <col min="15415" max="15415" width="0.85546875" style="63" customWidth="1"/>
    <col min="15416" max="15416" width="11.42578125" style="63" customWidth="1"/>
    <col min="15417" max="15417" width="0.85546875" style="63" customWidth="1"/>
    <col min="15418" max="15418" width="11.7109375" style="63" bestFit="1" customWidth="1"/>
    <col min="15419" max="15419" width="1.140625" style="63" customWidth="1"/>
    <col min="15420" max="15420" width="13.7109375" style="63" bestFit="1" customWidth="1"/>
    <col min="15421" max="15421" width="0.85546875" style="63" customWidth="1"/>
    <col min="15422" max="15422" width="15.85546875" style="63" customWidth="1"/>
    <col min="15423" max="15423" width="0.85546875" style="63" customWidth="1"/>
    <col min="15424" max="15424" width="16.7109375" style="63" customWidth="1"/>
    <col min="15425" max="15425" width="0.85546875" style="63" customWidth="1"/>
    <col min="15426" max="15426" width="11.140625" style="63" customWidth="1"/>
    <col min="15427" max="15427" width="0.85546875" style="63" customWidth="1"/>
    <col min="15428" max="15428" width="11.85546875" style="63" customWidth="1"/>
    <col min="15429" max="15666" width="9.140625" style="63"/>
    <col min="15667" max="15667" width="26" style="63" customWidth="1"/>
    <col min="15668" max="15668" width="5.28515625" style="63" customWidth="1"/>
    <col min="15669" max="15669" width="0.85546875" style="63" customWidth="1"/>
    <col min="15670" max="15670" width="11.5703125" style="63" customWidth="1"/>
    <col min="15671" max="15671" width="0.85546875" style="63" customWidth="1"/>
    <col min="15672" max="15672" width="11.42578125" style="63" customWidth="1"/>
    <col min="15673" max="15673" width="0.85546875" style="63" customWidth="1"/>
    <col min="15674" max="15674" width="11.7109375" style="63" bestFit="1" customWidth="1"/>
    <col min="15675" max="15675" width="1.140625" style="63" customWidth="1"/>
    <col min="15676" max="15676" width="13.7109375" style="63" bestFit="1" customWidth="1"/>
    <col min="15677" max="15677" width="0.85546875" style="63" customWidth="1"/>
    <col min="15678" max="15678" width="15.85546875" style="63" customWidth="1"/>
    <col min="15679" max="15679" width="0.85546875" style="63" customWidth="1"/>
    <col min="15680" max="15680" width="16.7109375" style="63" customWidth="1"/>
    <col min="15681" max="15681" width="0.85546875" style="63" customWidth="1"/>
    <col min="15682" max="15682" width="11.140625" style="63" customWidth="1"/>
    <col min="15683" max="15683" width="0.85546875" style="63" customWidth="1"/>
    <col min="15684" max="15684" width="11.85546875" style="63" customWidth="1"/>
    <col min="15685" max="15922" width="9.140625" style="63"/>
    <col min="15923" max="15923" width="26" style="63" customWidth="1"/>
    <col min="15924" max="15924" width="5.28515625" style="63" customWidth="1"/>
    <col min="15925" max="15925" width="0.85546875" style="63" customWidth="1"/>
    <col min="15926" max="15926" width="11.5703125" style="63" customWidth="1"/>
    <col min="15927" max="15927" width="0.85546875" style="63" customWidth="1"/>
    <col min="15928" max="15928" width="11.42578125" style="63" customWidth="1"/>
    <col min="15929" max="15929" width="0.85546875" style="63" customWidth="1"/>
    <col min="15930" max="15930" width="11.7109375" style="63" bestFit="1" customWidth="1"/>
    <col min="15931" max="15931" width="1.140625" style="63" customWidth="1"/>
    <col min="15932" max="15932" width="13.7109375" style="63" bestFit="1" customWidth="1"/>
    <col min="15933" max="15933" width="0.85546875" style="63" customWidth="1"/>
    <col min="15934" max="15934" width="15.85546875" style="63" customWidth="1"/>
    <col min="15935" max="15935" width="0.85546875" style="63" customWidth="1"/>
    <col min="15936" max="15936" width="16.7109375" style="63" customWidth="1"/>
    <col min="15937" max="15937" width="0.85546875" style="63" customWidth="1"/>
    <col min="15938" max="15938" width="11.140625" style="63" customWidth="1"/>
    <col min="15939" max="15939" width="0.85546875" style="63" customWidth="1"/>
    <col min="15940" max="15940" width="11.85546875" style="63" customWidth="1"/>
    <col min="15941" max="16384" width="9.140625" style="63"/>
  </cols>
  <sheetData>
    <row r="1" spans="1:20" s="23" customFormat="1" ht="15.95" customHeight="1">
      <c r="A1" s="161" t="s">
        <v>0</v>
      </c>
      <c r="B1" s="104"/>
      <c r="C1" s="137"/>
      <c r="D1" s="138"/>
      <c r="E1" s="137"/>
      <c r="F1" s="138"/>
      <c r="G1" s="137"/>
      <c r="H1" s="138"/>
      <c r="I1" s="137"/>
      <c r="J1" s="138"/>
      <c r="K1" s="137"/>
      <c r="L1" s="138"/>
      <c r="M1" s="138"/>
      <c r="N1" s="138"/>
      <c r="O1" s="138"/>
      <c r="P1" s="138"/>
      <c r="Q1" s="138"/>
      <c r="R1" s="138"/>
      <c r="S1" s="138"/>
      <c r="T1" s="138"/>
    </row>
    <row r="2" spans="1:20" s="140" customFormat="1" ht="15.95" customHeight="1">
      <c r="A2" s="161" t="s">
        <v>167</v>
      </c>
      <c r="B2" s="139"/>
      <c r="C2" s="46"/>
      <c r="D2" s="47"/>
      <c r="E2" s="46"/>
      <c r="F2" s="47"/>
      <c r="G2" s="46"/>
      <c r="H2" s="47"/>
      <c r="I2" s="46"/>
      <c r="J2" s="47"/>
      <c r="K2" s="46"/>
      <c r="L2" s="47"/>
      <c r="M2" s="47"/>
      <c r="N2" s="47"/>
      <c r="O2" s="47"/>
      <c r="P2" s="47"/>
      <c r="Q2" s="47"/>
      <c r="R2" s="47"/>
      <c r="S2" s="47"/>
      <c r="T2" s="47"/>
    </row>
    <row r="3" spans="1:20" s="140" customFormat="1" ht="15.95" customHeight="1">
      <c r="A3" s="162" t="str">
        <f>Capital_10!3:3</f>
        <v>For the year ended 30 September 2020</v>
      </c>
      <c r="B3" s="141"/>
      <c r="C3" s="142"/>
      <c r="D3" s="52"/>
      <c r="E3" s="142"/>
      <c r="F3" s="52"/>
      <c r="G3" s="142"/>
      <c r="H3" s="52"/>
      <c r="I3" s="142"/>
      <c r="J3" s="52"/>
      <c r="K3" s="142"/>
      <c r="L3" s="52"/>
      <c r="M3" s="52"/>
      <c r="N3" s="52"/>
      <c r="O3" s="52"/>
      <c r="P3" s="52"/>
      <c r="Q3" s="52"/>
      <c r="R3" s="52"/>
      <c r="S3" s="52"/>
      <c r="T3" s="52"/>
    </row>
    <row r="4" spans="1:20" ht="15.95" customHeight="1">
      <c r="A4" s="43"/>
      <c r="B4" s="43"/>
      <c r="C4" s="73"/>
      <c r="D4" s="143"/>
      <c r="E4" s="73"/>
      <c r="F4" s="143"/>
      <c r="G4" s="73"/>
      <c r="H4" s="143"/>
      <c r="I4" s="73"/>
      <c r="J4" s="143"/>
      <c r="K4" s="7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15.95" customHeight="1">
      <c r="A5" s="55"/>
      <c r="B5" s="55"/>
      <c r="C5" s="70"/>
      <c r="D5" s="71"/>
      <c r="E5" s="70"/>
      <c r="F5" s="71"/>
      <c r="G5" s="70"/>
      <c r="H5" s="71"/>
      <c r="I5" s="70"/>
      <c r="J5" s="71"/>
      <c r="K5" s="70"/>
      <c r="L5" s="71"/>
      <c r="M5" s="71"/>
      <c r="N5" s="71"/>
      <c r="O5" s="71"/>
      <c r="P5" s="71"/>
      <c r="Q5" s="71"/>
      <c r="R5" s="71"/>
      <c r="S5" s="71"/>
      <c r="T5" s="71"/>
    </row>
    <row r="6" spans="1:20" ht="15.95" customHeight="1">
      <c r="A6" s="43"/>
      <c r="B6" s="72"/>
      <c r="C6" s="73"/>
      <c r="D6" s="237" t="s">
        <v>131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15.95" customHeight="1">
      <c r="A7" s="43"/>
      <c r="B7" s="72"/>
      <c r="C7" s="73"/>
      <c r="D7" s="45"/>
      <c r="E7" s="45"/>
      <c r="F7" s="45"/>
      <c r="G7" s="45"/>
      <c r="H7" s="45"/>
      <c r="I7" s="45"/>
      <c r="J7" s="45"/>
      <c r="K7" s="45"/>
      <c r="L7" s="45"/>
      <c r="M7" s="45"/>
      <c r="N7" s="238" t="s">
        <v>50</v>
      </c>
      <c r="O7" s="238"/>
      <c r="P7" s="238"/>
      <c r="Q7" s="238"/>
      <c r="R7" s="238"/>
      <c r="S7" s="45"/>
      <c r="T7" s="45"/>
    </row>
    <row r="8" spans="1:20" ht="15.95" customHeight="1">
      <c r="A8" s="43"/>
      <c r="B8" s="72"/>
      <c r="C8" s="73"/>
      <c r="D8" s="237" t="s">
        <v>194</v>
      </c>
      <c r="E8" s="237"/>
      <c r="F8" s="237"/>
      <c r="G8" s="237"/>
      <c r="H8" s="237"/>
      <c r="I8" s="45"/>
      <c r="J8" s="237" t="s">
        <v>47</v>
      </c>
      <c r="K8" s="237"/>
      <c r="L8" s="237"/>
      <c r="M8" s="45"/>
      <c r="N8" s="237" t="s">
        <v>74</v>
      </c>
      <c r="O8" s="237"/>
      <c r="P8" s="237"/>
      <c r="Q8" s="45"/>
      <c r="R8" s="45"/>
      <c r="S8" s="45"/>
      <c r="T8" s="45"/>
    </row>
    <row r="9" spans="1:20" ht="15.95" customHeight="1">
      <c r="A9" s="43"/>
      <c r="B9" s="43"/>
      <c r="C9" s="73"/>
      <c r="D9" s="47" t="s">
        <v>99</v>
      </c>
      <c r="E9" s="46"/>
      <c r="F9" s="47"/>
      <c r="G9" s="46"/>
      <c r="H9" s="47"/>
      <c r="I9" s="46"/>
      <c r="J9" s="47" t="s">
        <v>100</v>
      </c>
      <c r="K9" s="46"/>
      <c r="L9" s="47" t="s">
        <v>101</v>
      </c>
      <c r="M9" s="46"/>
      <c r="N9" s="50" t="s">
        <v>102</v>
      </c>
      <c r="O9" s="46"/>
      <c r="P9" s="46" t="s">
        <v>103</v>
      </c>
      <c r="Q9" s="47"/>
      <c r="R9" s="50" t="s">
        <v>104</v>
      </c>
      <c r="S9" s="47"/>
      <c r="T9" s="47"/>
    </row>
    <row r="10" spans="1:20" ht="15.95" customHeight="1">
      <c r="A10" s="43"/>
      <c r="B10" s="43"/>
      <c r="C10" s="73"/>
      <c r="D10" s="47" t="s">
        <v>107</v>
      </c>
      <c r="E10" s="46"/>
      <c r="F10" s="47" t="s">
        <v>108</v>
      </c>
      <c r="G10" s="46"/>
      <c r="H10" s="51" t="s">
        <v>180</v>
      </c>
      <c r="I10" s="46"/>
      <c r="J10" s="51" t="s">
        <v>109</v>
      </c>
      <c r="K10" s="46"/>
      <c r="L10" s="47" t="s">
        <v>110</v>
      </c>
      <c r="M10" s="46"/>
      <c r="N10" s="46" t="s">
        <v>111</v>
      </c>
      <c r="O10" s="46"/>
      <c r="P10" s="50" t="s">
        <v>112</v>
      </c>
      <c r="Q10" s="47"/>
      <c r="R10" s="47" t="s">
        <v>113</v>
      </c>
      <c r="S10" s="47"/>
      <c r="T10" s="47"/>
    </row>
    <row r="11" spans="1:20" ht="15.95" customHeight="1">
      <c r="A11" s="43"/>
      <c r="B11" s="43"/>
      <c r="C11" s="73"/>
      <c r="D11" s="47" t="s">
        <v>116</v>
      </c>
      <c r="E11" s="46"/>
      <c r="F11" s="47" t="s">
        <v>117</v>
      </c>
      <c r="G11" s="46"/>
      <c r="H11" s="47" t="s">
        <v>181</v>
      </c>
      <c r="I11" s="46"/>
      <c r="J11" s="47" t="s">
        <v>118</v>
      </c>
      <c r="K11" s="46"/>
      <c r="L11" s="47" t="s">
        <v>119</v>
      </c>
      <c r="M11" s="46"/>
      <c r="N11" s="46" t="s">
        <v>120</v>
      </c>
      <c r="O11" s="46"/>
      <c r="P11" s="46" t="s">
        <v>121</v>
      </c>
      <c r="Q11" s="47"/>
      <c r="R11" s="47" t="s">
        <v>122</v>
      </c>
      <c r="S11" s="47"/>
      <c r="T11" s="47" t="s">
        <v>54</v>
      </c>
    </row>
    <row r="12" spans="1:20" ht="15.95" customHeight="1">
      <c r="A12" s="43"/>
      <c r="B12" s="74" t="s">
        <v>6</v>
      </c>
      <c r="C12" s="73"/>
      <c r="D12" s="52" t="s">
        <v>7</v>
      </c>
      <c r="E12" s="46"/>
      <c r="F12" s="52" t="s">
        <v>7</v>
      </c>
      <c r="G12" s="46"/>
      <c r="H12" s="52" t="s">
        <v>7</v>
      </c>
      <c r="I12" s="46"/>
      <c r="J12" s="52" t="s">
        <v>7</v>
      </c>
      <c r="K12" s="53"/>
      <c r="L12" s="52" t="s">
        <v>7</v>
      </c>
      <c r="M12" s="53"/>
      <c r="N12" s="52" t="s">
        <v>7</v>
      </c>
      <c r="O12" s="53"/>
      <c r="P12" s="52" t="s">
        <v>7</v>
      </c>
      <c r="Q12" s="47"/>
      <c r="R12" s="52" t="s">
        <v>7</v>
      </c>
      <c r="S12" s="47"/>
      <c r="T12" s="52" t="s">
        <v>7</v>
      </c>
    </row>
    <row r="13" spans="1:20" ht="6" customHeight="1">
      <c r="A13" s="43"/>
      <c r="B13" s="43"/>
      <c r="C13" s="73"/>
      <c r="D13" s="47"/>
      <c r="E13" s="46"/>
      <c r="F13" s="47"/>
      <c r="G13" s="46"/>
      <c r="H13" s="47"/>
      <c r="I13" s="46"/>
      <c r="J13" s="47"/>
      <c r="K13" s="53"/>
      <c r="L13" s="47"/>
      <c r="M13" s="53"/>
      <c r="N13" s="53"/>
      <c r="O13" s="53"/>
      <c r="P13" s="47"/>
      <c r="Q13" s="47"/>
      <c r="R13" s="47"/>
      <c r="S13" s="47"/>
      <c r="T13" s="47"/>
    </row>
    <row r="14" spans="1:20" ht="15.95" customHeight="1">
      <c r="A14" s="61" t="s">
        <v>125</v>
      </c>
      <c r="B14" s="5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ht="15.95" customHeight="1">
      <c r="A15" s="61" t="s">
        <v>126</v>
      </c>
      <c r="B15" s="55"/>
      <c r="D15" s="57">
        <v>200000000</v>
      </c>
      <c r="E15" s="69"/>
      <c r="F15" s="57">
        <v>298000000</v>
      </c>
      <c r="G15" s="69"/>
      <c r="H15" s="57">
        <v>0</v>
      </c>
      <c r="I15" s="69"/>
      <c r="J15" s="57">
        <v>20000000</v>
      </c>
      <c r="K15" s="69"/>
      <c r="L15" s="57">
        <v>3008254197</v>
      </c>
      <c r="M15" s="69"/>
      <c r="N15" s="57">
        <v>-131116</v>
      </c>
      <c r="O15" s="69"/>
      <c r="P15" s="57">
        <v>-5851194</v>
      </c>
      <c r="Q15" s="57"/>
      <c r="R15" s="135">
        <f>SUM(N15:P15)</f>
        <v>-5982310</v>
      </c>
      <c r="S15" s="57"/>
      <c r="T15" s="135">
        <f>SUM(D15:L15,R15)</f>
        <v>3520271887</v>
      </c>
    </row>
    <row r="16" spans="1:20" ht="15.95" customHeight="1">
      <c r="A16" s="55" t="s">
        <v>89</v>
      </c>
      <c r="B16" s="5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S16" s="75"/>
      <c r="T16" s="57"/>
    </row>
    <row r="17" spans="1:20" s="1" customFormat="1" ht="15.95" customHeight="1">
      <c r="A17" s="1" t="s">
        <v>127</v>
      </c>
      <c r="B17" s="38"/>
      <c r="C17" s="76"/>
      <c r="D17" s="57">
        <v>0</v>
      </c>
      <c r="E17" s="69"/>
      <c r="F17" s="57">
        <v>0</v>
      </c>
      <c r="G17" s="69"/>
      <c r="H17" s="57">
        <v>0</v>
      </c>
      <c r="I17" s="69"/>
      <c r="J17" s="57">
        <v>0</v>
      </c>
      <c r="K17" s="69"/>
      <c r="L17" s="57">
        <f>'PL_8-9'!L35</f>
        <v>167792298</v>
      </c>
      <c r="M17" s="69"/>
      <c r="N17" s="57">
        <v>1593767</v>
      </c>
      <c r="O17" s="69"/>
      <c r="P17" s="57">
        <v>-3445630</v>
      </c>
      <c r="Q17" s="57"/>
      <c r="R17" s="135">
        <f>SUM(N17:P17)</f>
        <v>-1851863</v>
      </c>
      <c r="S17" s="57"/>
      <c r="T17" s="135">
        <f>SUM(D17:L17,R17)</f>
        <v>165940435</v>
      </c>
    </row>
    <row r="18" spans="1:20" s="1" customFormat="1" ht="15.95" customHeight="1">
      <c r="A18" s="55" t="s">
        <v>128</v>
      </c>
      <c r="B18" s="77">
        <v>28</v>
      </c>
      <c r="C18" s="76"/>
      <c r="D18" s="59">
        <v>0</v>
      </c>
      <c r="E18" s="69"/>
      <c r="F18" s="59">
        <v>0</v>
      </c>
      <c r="G18" s="69"/>
      <c r="H18" s="59">
        <v>0</v>
      </c>
      <c r="I18" s="69"/>
      <c r="J18" s="59">
        <v>0</v>
      </c>
      <c r="K18" s="69"/>
      <c r="L18" s="59">
        <v>-179300000</v>
      </c>
      <c r="M18" s="69"/>
      <c r="N18" s="59">
        <v>0</v>
      </c>
      <c r="O18" s="69"/>
      <c r="P18" s="59">
        <v>0</v>
      </c>
      <c r="Q18" s="57"/>
      <c r="R18" s="136">
        <f t="shared" ref="R18" si="0">SUM(N18:P18)</f>
        <v>0</v>
      </c>
      <c r="S18" s="57"/>
      <c r="T18" s="136">
        <f>SUM(D18:L18,R18)</f>
        <v>-179300000</v>
      </c>
    </row>
    <row r="19" spans="1:20" s="1" customFormat="1" ht="6" customHeight="1">
      <c r="A19" s="55"/>
      <c r="B19" s="77"/>
      <c r="C19" s="76"/>
      <c r="D19" s="57"/>
      <c r="E19" s="69"/>
      <c r="F19" s="57"/>
      <c r="G19" s="69"/>
      <c r="H19" s="57"/>
      <c r="I19" s="69"/>
      <c r="J19" s="57"/>
      <c r="K19" s="69"/>
      <c r="L19" s="57"/>
      <c r="M19" s="69"/>
      <c r="N19" s="57"/>
      <c r="O19" s="69"/>
      <c r="P19" s="57"/>
      <c r="Q19" s="57"/>
      <c r="R19" s="57"/>
      <c r="S19" s="57"/>
      <c r="T19" s="57"/>
    </row>
    <row r="20" spans="1:20" s="1" customFormat="1" ht="15.95" customHeight="1">
      <c r="A20" s="54" t="s">
        <v>129</v>
      </c>
      <c r="B20" s="38"/>
      <c r="C20" s="76"/>
    </row>
    <row r="21" spans="1:20" s="1" customFormat="1" ht="15.95" customHeight="1" thickBot="1">
      <c r="A21" s="54" t="s">
        <v>130</v>
      </c>
      <c r="B21" s="38"/>
      <c r="C21" s="76"/>
      <c r="D21" s="78">
        <f>SUM(D15:D18)</f>
        <v>200000000</v>
      </c>
      <c r="E21" s="69"/>
      <c r="F21" s="78">
        <f>SUM(F15:F18)</f>
        <v>298000000</v>
      </c>
      <c r="G21" s="69"/>
      <c r="H21" s="78">
        <f>SUM(H15:H18)</f>
        <v>0</v>
      </c>
      <c r="I21" s="69"/>
      <c r="J21" s="78">
        <f>SUM(J15:J18)</f>
        <v>20000000</v>
      </c>
      <c r="K21" s="69"/>
      <c r="L21" s="78">
        <f>SUM(L15:L18)</f>
        <v>2996746495</v>
      </c>
      <c r="M21" s="69"/>
      <c r="N21" s="78">
        <f>SUM(N15:N18)</f>
        <v>1462651</v>
      </c>
      <c r="O21" s="69"/>
      <c r="P21" s="78">
        <f>SUM(P15:P18)</f>
        <v>-9296824</v>
      </c>
      <c r="Q21" s="57"/>
      <c r="R21" s="78">
        <f>SUM(R15:R18)</f>
        <v>-7834173</v>
      </c>
      <c r="S21" s="57"/>
      <c r="T21" s="78">
        <f>SUM(T15:T18)</f>
        <v>3506912322</v>
      </c>
    </row>
    <row r="22" spans="1:20" s="1" customFormat="1" ht="15.95" customHeight="1" thickTop="1">
      <c r="A22" s="54"/>
      <c r="B22" s="38"/>
      <c r="C22" s="76"/>
      <c r="D22" s="57"/>
      <c r="E22" s="69"/>
      <c r="F22" s="57"/>
      <c r="G22" s="69"/>
      <c r="H22" s="57"/>
      <c r="I22" s="69"/>
      <c r="J22" s="57"/>
      <c r="K22" s="69"/>
      <c r="L22" s="57"/>
      <c r="M22" s="57"/>
      <c r="N22" s="57"/>
      <c r="O22" s="57"/>
      <c r="P22" s="57"/>
      <c r="Q22" s="57"/>
      <c r="R22" s="57"/>
      <c r="S22" s="57"/>
      <c r="T22" s="57"/>
    </row>
    <row r="23" spans="1:20" s="1" customFormat="1" ht="15.95" customHeight="1">
      <c r="B23" s="38"/>
      <c r="C23" s="76"/>
      <c r="D23" s="57"/>
      <c r="E23" s="69"/>
      <c r="F23" s="57"/>
      <c r="G23" s="69"/>
      <c r="H23" s="57"/>
      <c r="I23" s="69"/>
      <c r="J23" s="57"/>
      <c r="K23" s="69"/>
      <c r="L23" s="57"/>
      <c r="M23" s="57"/>
      <c r="N23" s="57"/>
      <c r="O23" s="57"/>
      <c r="P23" s="57"/>
      <c r="Q23" s="57"/>
      <c r="R23" s="57"/>
      <c r="S23" s="57"/>
      <c r="T23" s="57"/>
    </row>
    <row r="24" spans="1:20" ht="15.95" customHeight="1">
      <c r="A24" s="54" t="s">
        <v>125</v>
      </c>
      <c r="B24" s="55"/>
      <c r="D24" s="193"/>
      <c r="E24" s="63"/>
      <c r="F24" s="193"/>
      <c r="G24" s="63"/>
      <c r="H24" s="193"/>
      <c r="I24" s="63"/>
      <c r="J24" s="193"/>
      <c r="K24" s="63"/>
      <c r="L24" s="193"/>
      <c r="M24" s="63"/>
      <c r="N24" s="193"/>
      <c r="O24" s="63"/>
      <c r="P24" s="193"/>
      <c r="Q24" s="63"/>
      <c r="R24" s="193"/>
      <c r="S24" s="63"/>
      <c r="T24" s="193"/>
    </row>
    <row r="25" spans="1:20" ht="15.95" customHeight="1">
      <c r="A25" s="54" t="s">
        <v>172</v>
      </c>
      <c r="B25" s="55"/>
      <c r="D25" s="194">
        <v>200000000</v>
      </c>
      <c r="E25" s="69"/>
      <c r="F25" s="194">
        <v>298000000</v>
      </c>
      <c r="G25" s="69"/>
      <c r="H25" s="194">
        <v>0</v>
      </c>
      <c r="I25" s="69"/>
      <c r="J25" s="194">
        <v>20000000</v>
      </c>
      <c r="K25" s="69"/>
      <c r="L25" s="194">
        <v>2996746495</v>
      </c>
      <c r="M25" s="69"/>
      <c r="N25" s="194">
        <v>1462651</v>
      </c>
      <c r="O25" s="69"/>
      <c r="P25" s="194">
        <v>-9296824</v>
      </c>
      <c r="Q25" s="57"/>
      <c r="R25" s="176">
        <f>SUM(N25:P25)</f>
        <v>-7834173</v>
      </c>
      <c r="S25" s="57"/>
      <c r="T25" s="176">
        <f>SUM(D25:L25,R25)</f>
        <v>3506912322</v>
      </c>
    </row>
    <row r="26" spans="1:20" s="1" customFormat="1" ht="15.95" customHeight="1">
      <c r="A26" s="55" t="s">
        <v>89</v>
      </c>
      <c r="B26" s="38"/>
      <c r="C26" s="76"/>
      <c r="D26" s="201"/>
      <c r="F26" s="201"/>
      <c r="H26" s="201"/>
      <c r="J26" s="201"/>
      <c r="L26" s="201"/>
      <c r="N26" s="201"/>
      <c r="P26" s="201"/>
      <c r="R26" s="203"/>
      <c r="T26" s="194"/>
    </row>
    <row r="27" spans="1:20" s="1" customFormat="1" ht="15.95" customHeight="1">
      <c r="A27" s="55" t="s">
        <v>127</v>
      </c>
      <c r="B27" s="38"/>
      <c r="C27" s="76"/>
      <c r="D27" s="194">
        <v>0</v>
      </c>
      <c r="E27" s="69"/>
      <c r="F27" s="194">
        <v>0</v>
      </c>
      <c r="G27" s="69"/>
      <c r="H27" s="194">
        <v>0</v>
      </c>
      <c r="I27" s="69"/>
      <c r="J27" s="194">
        <v>0</v>
      </c>
      <c r="K27" s="69"/>
      <c r="L27" s="194">
        <f>'PL_8-9'!J35</f>
        <v>224209119</v>
      </c>
      <c r="M27" s="69"/>
      <c r="N27" s="194">
        <v>-3586216</v>
      </c>
      <c r="O27" s="69"/>
      <c r="P27" s="194">
        <v>-45817298</v>
      </c>
      <c r="Q27" s="57"/>
      <c r="R27" s="176">
        <f>SUM(N27:P27)</f>
        <v>-49403514</v>
      </c>
      <c r="S27" s="57"/>
      <c r="T27" s="176">
        <f>SUM(D27:L27,R27)</f>
        <v>174805605</v>
      </c>
    </row>
    <row r="28" spans="1:20" s="1" customFormat="1" ht="15.95" customHeight="1">
      <c r="A28" s="55" t="s">
        <v>128</v>
      </c>
      <c r="B28" s="77">
        <v>28</v>
      </c>
      <c r="C28" s="76"/>
      <c r="D28" s="194">
        <v>0</v>
      </c>
      <c r="E28" s="69"/>
      <c r="F28" s="194">
        <v>0</v>
      </c>
      <c r="G28" s="69"/>
      <c r="H28" s="194">
        <v>0</v>
      </c>
      <c r="I28" s="69"/>
      <c r="J28" s="194">
        <v>0</v>
      </c>
      <c r="K28" s="69"/>
      <c r="L28" s="194">
        <v>-83195346</v>
      </c>
      <c r="M28" s="69"/>
      <c r="N28" s="194">
        <v>0</v>
      </c>
      <c r="O28" s="69"/>
      <c r="P28" s="194">
        <v>0</v>
      </c>
      <c r="Q28" s="57"/>
      <c r="R28" s="176">
        <f t="shared" ref="R28:R29" si="1">SUM(N28:P28)</f>
        <v>0</v>
      </c>
      <c r="S28" s="57"/>
      <c r="T28" s="176">
        <f>SUM(D28:L28,R28)</f>
        <v>-83195346</v>
      </c>
    </row>
    <row r="29" spans="1:20" s="1" customFormat="1" ht="15.95" customHeight="1">
      <c r="A29" s="55" t="s">
        <v>179</v>
      </c>
      <c r="B29" s="77">
        <v>22</v>
      </c>
      <c r="C29" s="76"/>
      <c r="D29" s="200">
        <v>0</v>
      </c>
      <c r="E29" s="69"/>
      <c r="F29" s="200">
        <v>0</v>
      </c>
      <c r="G29" s="69"/>
      <c r="H29" s="200">
        <v>-114011638</v>
      </c>
      <c r="I29" s="69"/>
      <c r="J29" s="200">
        <v>0</v>
      </c>
      <c r="K29" s="69"/>
      <c r="L29" s="200">
        <v>0</v>
      </c>
      <c r="M29" s="69"/>
      <c r="N29" s="200">
        <v>0</v>
      </c>
      <c r="O29" s="69"/>
      <c r="P29" s="200">
        <v>0</v>
      </c>
      <c r="Q29" s="57"/>
      <c r="R29" s="177">
        <f t="shared" si="1"/>
        <v>0</v>
      </c>
      <c r="S29" s="57"/>
      <c r="T29" s="177">
        <f>SUM(D29:L29,R29)</f>
        <v>-114011638</v>
      </c>
    </row>
    <row r="30" spans="1:20" s="1" customFormat="1" ht="6" customHeight="1">
      <c r="A30" s="55"/>
      <c r="B30" s="77"/>
      <c r="C30" s="76"/>
      <c r="D30" s="194"/>
      <c r="E30" s="69"/>
      <c r="F30" s="194"/>
      <c r="G30" s="69"/>
      <c r="H30" s="194"/>
      <c r="I30" s="69"/>
      <c r="J30" s="194"/>
      <c r="K30" s="69"/>
      <c r="L30" s="194"/>
      <c r="M30" s="69"/>
      <c r="N30" s="194"/>
      <c r="O30" s="69"/>
      <c r="P30" s="194"/>
      <c r="Q30" s="57"/>
      <c r="R30" s="194"/>
      <c r="S30" s="57"/>
      <c r="T30" s="194"/>
    </row>
    <row r="31" spans="1:20" s="1" customFormat="1" ht="15.95" customHeight="1">
      <c r="A31" s="54" t="s">
        <v>129</v>
      </c>
      <c r="B31" s="38"/>
      <c r="C31" s="76"/>
      <c r="D31" s="201"/>
      <c r="F31" s="201"/>
      <c r="H31" s="201"/>
      <c r="J31" s="201"/>
      <c r="L31" s="201"/>
      <c r="N31" s="201"/>
      <c r="P31" s="201"/>
      <c r="R31" s="201"/>
      <c r="T31" s="201"/>
    </row>
    <row r="32" spans="1:20" s="1" customFormat="1" ht="15.95" customHeight="1" thickBot="1">
      <c r="A32" s="54" t="s">
        <v>173</v>
      </c>
      <c r="B32" s="38"/>
      <c r="C32" s="76"/>
      <c r="D32" s="202">
        <f>SUM(D25:D30)</f>
        <v>200000000</v>
      </c>
      <c r="E32" s="69"/>
      <c r="F32" s="202">
        <f>SUM(F25:F30)</f>
        <v>298000000</v>
      </c>
      <c r="G32" s="69"/>
      <c r="H32" s="202">
        <f>SUM(H25:H30)</f>
        <v>-114011638</v>
      </c>
      <c r="I32" s="69"/>
      <c r="J32" s="202">
        <f>SUM(J25:J30)</f>
        <v>20000000</v>
      </c>
      <c r="K32" s="69"/>
      <c r="L32" s="202">
        <f>SUM(L25:L30)</f>
        <v>3137760268</v>
      </c>
      <c r="M32" s="69"/>
      <c r="N32" s="202">
        <f>SUM(N25:N30)</f>
        <v>-2123565</v>
      </c>
      <c r="O32" s="69"/>
      <c r="P32" s="202">
        <f>SUM(P25:P30)</f>
        <v>-55114122</v>
      </c>
      <c r="Q32" s="57"/>
      <c r="R32" s="202">
        <f>SUM(R25:R30)</f>
        <v>-57237687</v>
      </c>
      <c r="S32" s="57"/>
      <c r="T32" s="202">
        <f>SUM(T25:T30)</f>
        <v>3484510943</v>
      </c>
    </row>
    <row r="33" spans="1:20" s="1" customFormat="1" ht="15.95" customHeight="1" thickTop="1">
      <c r="A33" s="54"/>
      <c r="B33" s="38"/>
      <c r="C33" s="76"/>
      <c r="D33" s="132"/>
      <c r="E33" s="131"/>
      <c r="F33" s="132"/>
      <c r="G33" s="131"/>
      <c r="H33" s="132"/>
      <c r="I33" s="131"/>
      <c r="J33" s="132"/>
      <c r="K33" s="131"/>
      <c r="L33" s="132"/>
      <c r="M33" s="132"/>
      <c r="N33" s="132"/>
      <c r="O33" s="132"/>
      <c r="P33" s="150"/>
      <c r="Q33" s="132"/>
      <c r="R33" s="132"/>
      <c r="S33" s="132"/>
      <c r="T33" s="150"/>
    </row>
    <row r="34" spans="1:20" s="1" customFormat="1" ht="15.95" customHeight="1">
      <c r="A34" s="54"/>
      <c r="B34" s="38"/>
      <c r="C34" s="76"/>
      <c r="D34" s="132"/>
      <c r="E34" s="131"/>
      <c r="F34" s="132"/>
      <c r="G34" s="131"/>
      <c r="H34" s="132"/>
      <c r="I34" s="131"/>
      <c r="J34" s="132"/>
      <c r="K34" s="131"/>
      <c r="L34" s="132"/>
      <c r="M34" s="132"/>
      <c r="N34" s="132"/>
      <c r="O34" s="132"/>
      <c r="P34" s="150"/>
      <c r="Q34" s="132"/>
      <c r="R34" s="132"/>
      <c r="S34" s="132"/>
      <c r="T34" s="150"/>
    </row>
    <row r="35" spans="1:20" s="1" customFormat="1" ht="3.75" customHeight="1">
      <c r="A35" s="54"/>
      <c r="B35" s="38"/>
      <c r="C35" s="76"/>
      <c r="D35" s="132"/>
      <c r="E35" s="131"/>
      <c r="F35" s="132"/>
      <c r="G35" s="131"/>
      <c r="H35" s="132"/>
      <c r="I35" s="131"/>
      <c r="J35" s="132"/>
      <c r="K35" s="131"/>
      <c r="L35" s="132"/>
      <c r="M35" s="132"/>
      <c r="N35" s="132"/>
      <c r="O35" s="132"/>
      <c r="P35" s="150"/>
      <c r="Q35" s="132"/>
      <c r="R35" s="132"/>
      <c r="S35" s="132"/>
      <c r="T35" s="150"/>
    </row>
    <row r="36" spans="1:20" s="55" customFormat="1" ht="21.95" customHeight="1">
      <c r="A36" s="163" t="s">
        <v>27</v>
      </c>
      <c r="B36" s="151"/>
      <c r="C36" s="152"/>
      <c r="D36" s="153"/>
      <c r="E36" s="154"/>
      <c r="F36" s="153"/>
      <c r="G36" s="154"/>
      <c r="H36" s="153"/>
      <c r="I36" s="154"/>
      <c r="J36" s="153"/>
      <c r="K36" s="154"/>
      <c r="L36" s="153"/>
      <c r="M36" s="153"/>
      <c r="N36" s="153"/>
      <c r="O36" s="153"/>
      <c r="P36" s="153"/>
      <c r="Q36" s="153"/>
      <c r="R36" s="153"/>
      <c r="S36" s="153"/>
      <c r="T36" s="153"/>
    </row>
  </sheetData>
  <mergeCells count="5">
    <mergeCell ref="D6:T6"/>
    <mergeCell ref="N7:R7"/>
    <mergeCell ref="J8:L8"/>
    <mergeCell ref="N8:P8"/>
    <mergeCell ref="D8:H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</sheetPr>
  <dimension ref="A1:L101"/>
  <sheetViews>
    <sheetView topLeftCell="A22" zoomScaleNormal="100" zoomScaleSheetLayoutView="120" workbookViewId="0"/>
  </sheetViews>
  <sheetFormatPr defaultRowHeight="15.95" customHeight="1"/>
  <cols>
    <col min="1" max="1" width="1.7109375" style="35" customWidth="1"/>
    <col min="2" max="2" width="1.85546875" style="35" customWidth="1"/>
    <col min="3" max="3" width="29.28515625" style="35" customWidth="1"/>
    <col min="4" max="4" width="7.42578125" style="35" customWidth="1"/>
    <col min="5" max="5" width="0.7109375" style="35" customWidth="1"/>
    <col min="6" max="6" width="11.28515625" style="133" customWidth="1"/>
    <col min="7" max="7" width="0.7109375" style="35" customWidth="1"/>
    <col min="8" max="8" width="12" style="133" bestFit="1" customWidth="1"/>
    <col min="9" max="9" width="0.7109375" style="35" customWidth="1"/>
    <col min="10" max="10" width="11.28515625" style="133" customWidth="1"/>
    <col min="11" max="11" width="0.7109375" style="35" customWidth="1"/>
    <col min="12" max="12" width="12" style="133" bestFit="1" customWidth="1"/>
    <col min="13" max="206" width="9.140625" style="35"/>
    <col min="207" max="207" width="1.7109375" style="35" customWidth="1"/>
    <col min="208" max="208" width="1.85546875" style="35" customWidth="1"/>
    <col min="209" max="209" width="33.85546875" style="35" customWidth="1"/>
    <col min="210" max="210" width="3.42578125" style="35" customWidth="1"/>
    <col min="211" max="211" width="5.7109375" style="35" customWidth="1"/>
    <col min="212" max="212" width="0.7109375" style="35" customWidth="1"/>
    <col min="213" max="213" width="11.85546875" style="35" customWidth="1"/>
    <col min="214" max="214" width="0.7109375" style="35" customWidth="1"/>
    <col min="215" max="215" width="11.85546875" style="35" customWidth="1"/>
    <col min="216" max="216" width="0.7109375" style="35" customWidth="1"/>
    <col min="217" max="217" width="11.85546875" style="35" customWidth="1"/>
    <col min="218" max="218" width="0.7109375" style="35" customWidth="1"/>
    <col min="219" max="219" width="11.85546875" style="35" customWidth="1"/>
    <col min="220" max="220" width="9.140625" style="35"/>
    <col min="221" max="221" width="1.42578125" style="35" customWidth="1"/>
    <col min="222" max="462" width="9.140625" style="35"/>
    <col min="463" max="463" width="1.7109375" style="35" customWidth="1"/>
    <col min="464" max="464" width="1.85546875" style="35" customWidth="1"/>
    <col min="465" max="465" width="33.85546875" style="35" customWidth="1"/>
    <col min="466" max="466" width="3.42578125" style="35" customWidth="1"/>
    <col min="467" max="467" width="5.7109375" style="35" customWidth="1"/>
    <col min="468" max="468" width="0.7109375" style="35" customWidth="1"/>
    <col min="469" max="469" width="11.85546875" style="35" customWidth="1"/>
    <col min="470" max="470" width="0.7109375" style="35" customWidth="1"/>
    <col min="471" max="471" width="11.85546875" style="35" customWidth="1"/>
    <col min="472" max="472" width="0.7109375" style="35" customWidth="1"/>
    <col min="473" max="473" width="11.85546875" style="35" customWidth="1"/>
    <col min="474" max="474" width="0.7109375" style="35" customWidth="1"/>
    <col min="475" max="475" width="11.85546875" style="35" customWidth="1"/>
    <col min="476" max="476" width="9.140625" style="35"/>
    <col min="477" max="477" width="1.42578125" style="35" customWidth="1"/>
    <col min="478" max="718" width="9.140625" style="35"/>
    <col min="719" max="719" width="1.7109375" style="35" customWidth="1"/>
    <col min="720" max="720" width="1.85546875" style="35" customWidth="1"/>
    <col min="721" max="721" width="33.85546875" style="35" customWidth="1"/>
    <col min="722" max="722" width="3.42578125" style="35" customWidth="1"/>
    <col min="723" max="723" width="5.7109375" style="35" customWidth="1"/>
    <col min="724" max="724" width="0.7109375" style="35" customWidth="1"/>
    <col min="725" max="725" width="11.85546875" style="35" customWidth="1"/>
    <col min="726" max="726" width="0.7109375" style="35" customWidth="1"/>
    <col min="727" max="727" width="11.85546875" style="35" customWidth="1"/>
    <col min="728" max="728" width="0.7109375" style="35" customWidth="1"/>
    <col min="729" max="729" width="11.85546875" style="35" customWidth="1"/>
    <col min="730" max="730" width="0.7109375" style="35" customWidth="1"/>
    <col min="731" max="731" width="11.85546875" style="35" customWidth="1"/>
    <col min="732" max="732" width="9.140625" style="35"/>
    <col min="733" max="733" width="1.42578125" style="35" customWidth="1"/>
    <col min="734" max="974" width="9.140625" style="35"/>
    <col min="975" max="975" width="1.7109375" style="35" customWidth="1"/>
    <col min="976" max="976" width="1.85546875" style="35" customWidth="1"/>
    <col min="977" max="977" width="33.85546875" style="35" customWidth="1"/>
    <col min="978" max="978" width="3.42578125" style="35" customWidth="1"/>
    <col min="979" max="979" width="5.7109375" style="35" customWidth="1"/>
    <col min="980" max="980" width="0.7109375" style="35" customWidth="1"/>
    <col min="981" max="981" width="11.85546875" style="35" customWidth="1"/>
    <col min="982" max="982" width="0.7109375" style="35" customWidth="1"/>
    <col min="983" max="983" width="11.85546875" style="35" customWidth="1"/>
    <col min="984" max="984" width="0.7109375" style="35" customWidth="1"/>
    <col min="985" max="985" width="11.85546875" style="35" customWidth="1"/>
    <col min="986" max="986" width="0.7109375" style="35" customWidth="1"/>
    <col min="987" max="987" width="11.85546875" style="35" customWidth="1"/>
    <col min="988" max="988" width="9.140625" style="35"/>
    <col min="989" max="989" width="1.42578125" style="35" customWidth="1"/>
    <col min="990" max="1230" width="9.140625" style="35"/>
    <col min="1231" max="1231" width="1.7109375" style="35" customWidth="1"/>
    <col min="1232" max="1232" width="1.85546875" style="35" customWidth="1"/>
    <col min="1233" max="1233" width="33.85546875" style="35" customWidth="1"/>
    <col min="1234" max="1234" width="3.42578125" style="35" customWidth="1"/>
    <col min="1235" max="1235" width="5.7109375" style="35" customWidth="1"/>
    <col min="1236" max="1236" width="0.7109375" style="35" customWidth="1"/>
    <col min="1237" max="1237" width="11.85546875" style="35" customWidth="1"/>
    <col min="1238" max="1238" width="0.7109375" style="35" customWidth="1"/>
    <col min="1239" max="1239" width="11.85546875" style="35" customWidth="1"/>
    <col min="1240" max="1240" width="0.7109375" style="35" customWidth="1"/>
    <col min="1241" max="1241" width="11.85546875" style="35" customWidth="1"/>
    <col min="1242" max="1242" width="0.7109375" style="35" customWidth="1"/>
    <col min="1243" max="1243" width="11.85546875" style="35" customWidth="1"/>
    <col min="1244" max="1244" width="9.140625" style="35"/>
    <col min="1245" max="1245" width="1.42578125" style="35" customWidth="1"/>
    <col min="1246" max="1486" width="9.140625" style="35"/>
    <col min="1487" max="1487" width="1.7109375" style="35" customWidth="1"/>
    <col min="1488" max="1488" width="1.85546875" style="35" customWidth="1"/>
    <col min="1489" max="1489" width="33.85546875" style="35" customWidth="1"/>
    <col min="1490" max="1490" width="3.42578125" style="35" customWidth="1"/>
    <col min="1491" max="1491" width="5.7109375" style="35" customWidth="1"/>
    <col min="1492" max="1492" width="0.7109375" style="35" customWidth="1"/>
    <col min="1493" max="1493" width="11.85546875" style="35" customWidth="1"/>
    <col min="1494" max="1494" width="0.7109375" style="35" customWidth="1"/>
    <col min="1495" max="1495" width="11.85546875" style="35" customWidth="1"/>
    <col min="1496" max="1496" width="0.7109375" style="35" customWidth="1"/>
    <col min="1497" max="1497" width="11.85546875" style="35" customWidth="1"/>
    <col min="1498" max="1498" width="0.7109375" style="35" customWidth="1"/>
    <col min="1499" max="1499" width="11.85546875" style="35" customWidth="1"/>
    <col min="1500" max="1500" width="9.140625" style="35"/>
    <col min="1501" max="1501" width="1.42578125" style="35" customWidth="1"/>
    <col min="1502" max="1742" width="9.140625" style="35"/>
    <col min="1743" max="1743" width="1.7109375" style="35" customWidth="1"/>
    <col min="1744" max="1744" width="1.85546875" style="35" customWidth="1"/>
    <col min="1745" max="1745" width="33.85546875" style="35" customWidth="1"/>
    <col min="1746" max="1746" width="3.42578125" style="35" customWidth="1"/>
    <col min="1747" max="1747" width="5.7109375" style="35" customWidth="1"/>
    <col min="1748" max="1748" width="0.7109375" style="35" customWidth="1"/>
    <col min="1749" max="1749" width="11.85546875" style="35" customWidth="1"/>
    <col min="1750" max="1750" width="0.7109375" style="35" customWidth="1"/>
    <col min="1751" max="1751" width="11.85546875" style="35" customWidth="1"/>
    <col min="1752" max="1752" width="0.7109375" style="35" customWidth="1"/>
    <col min="1753" max="1753" width="11.85546875" style="35" customWidth="1"/>
    <col min="1754" max="1754" width="0.7109375" style="35" customWidth="1"/>
    <col min="1755" max="1755" width="11.85546875" style="35" customWidth="1"/>
    <col min="1756" max="1756" width="9.140625" style="35"/>
    <col min="1757" max="1757" width="1.42578125" style="35" customWidth="1"/>
    <col min="1758" max="1998" width="9.140625" style="35"/>
    <col min="1999" max="1999" width="1.7109375" style="35" customWidth="1"/>
    <col min="2000" max="2000" width="1.85546875" style="35" customWidth="1"/>
    <col min="2001" max="2001" width="33.85546875" style="35" customWidth="1"/>
    <col min="2002" max="2002" width="3.42578125" style="35" customWidth="1"/>
    <col min="2003" max="2003" width="5.7109375" style="35" customWidth="1"/>
    <col min="2004" max="2004" width="0.7109375" style="35" customWidth="1"/>
    <col min="2005" max="2005" width="11.85546875" style="35" customWidth="1"/>
    <col min="2006" max="2006" width="0.7109375" style="35" customWidth="1"/>
    <col min="2007" max="2007" width="11.85546875" style="35" customWidth="1"/>
    <col min="2008" max="2008" width="0.7109375" style="35" customWidth="1"/>
    <col min="2009" max="2009" width="11.85546875" style="35" customWidth="1"/>
    <col min="2010" max="2010" width="0.7109375" style="35" customWidth="1"/>
    <col min="2011" max="2011" width="11.85546875" style="35" customWidth="1"/>
    <col min="2012" max="2012" width="9.140625" style="35"/>
    <col min="2013" max="2013" width="1.42578125" style="35" customWidth="1"/>
    <col min="2014" max="2254" width="9.140625" style="35"/>
    <col min="2255" max="2255" width="1.7109375" style="35" customWidth="1"/>
    <col min="2256" max="2256" width="1.85546875" style="35" customWidth="1"/>
    <col min="2257" max="2257" width="33.85546875" style="35" customWidth="1"/>
    <col min="2258" max="2258" width="3.42578125" style="35" customWidth="1"/>
    <col min="2259" max="2259" width="5.7109375" style="35" customWidth="1"/>
    <col min="2260" max="2260" width="0.7109375" style="35" customWidth="1"/>
    <col min="2261" max="2261" width="11.85546875" style="35" customWidth="1"/>
    <col min="2262" max="2262" width="0.7109375" style="35" customWidth="1"/>
    <col min="2263" max="2263" width="11.85546875" style="35" customWidth="1"/>
    <col min="2264" max="2264" width="0.7109375" style="35" customWidth="1"/>
    <col min="2265" max="2265" width="11.85546875" style="35" customWidth="1"/>
    <col min="2266" max="2266" width="0.7109375" style="35" customWidth="1"/>
    <col min="2267" max="2267" width="11.85546875" style="35" customWidth="1"/>
    <col min="2268" max="2268" width="9.140625" style="35"/>
    <col min="2269" max="2269" width="1.42578125" style="35" customWidth="1"/>
    <col min="2270" max="2510" width="9.140625" style="35"/>
    <col min="2511" max="2511" width="1.7109375" style="35" customWidth="1"/>
    <col min="2512" max="2512" width="1.85546875" style="35" customWidth="1"/>
    <col min="2513" max="2513" width="33.85546875" style="35" customWidth="1"/>
    <col min="2514" max="2514" width="3.42578125" style="35" customWidth="1"/>
    <col min="2515" max="2515" width="5.7109375" style="35" customWidth="1"/>
    <col min="2516" max="2516" width="0.7109375" style="35" customWidth="1"/>
    <col min="2517" max="2517" width="11.85546875" style="35" customWidth="1"/>
    <col min="2518" max="2518" width="0.7109375" style="35" customWidth="1"/>
    <col min="2519" max="2519" width="11.85546875" style="35" customWidth="1"/>
    <col min="2520" max="2520" width="0.7109375" style="35" customWidth="1"/>
    <col min="2521" max="2521" width="11.85546875" style="35" customWidth="1"/>
    <col min="2522" max="2522" width="0.7109375" style="35" customWidth="1"/>
    <col min="2523" max="2523" width="11.85546875" style="35" customWidth="1"/>
    <col min="2524" max="2524" width="9.140625" style="35"/>
    <col min="2525" max="2525" width="1.42578125" style="35" customWidth="1"/>
    <col min="2526" max="2766" width="9.140625" style="35"/>
    <col min="2767" max="2767" width="1.7109375" style="35" customWidth="1"/>
    <col min="2768" max="2768" width="1.85546875" style="35" customWidth="1"/>
    <col min="2769" max="2769" width="33.85546875" style="35" customWidth="1"/>
    <col min="2770" max="2770" width="3.42578125" style="35" customWidth="1"/>
    <col min="2771" max="2771" width="5.7109375" style="35" customWidth="1"/>
    <col min="2772" max="2772" width="0.7109375" style="35" customWidth="1"/>
    <col min="2773" max="2773" width="11.85546875" style="35" customWidth="1"/>
    <col min="2774" max="2774" width="0.7109375" style="35" customWidth="1"/>
    <col min="2775" max="2775" width="11.85546875" style="35" customWidth="1"/>
    <col min="2776" max="2776" width="0.7109375" style="35" customWidth="1"/>
    <col min="2777" max="2777" width="11.85546875" style="35" customWidth="1"/>
    <col min="2778" max="2778" width="0.7109375" style="35" customWidth="1"/>
    <col min="2779" max="2779" width="11.85546875" style="35" customWidth="1"/>
    <col min="2780" max="2780" width="9.140625" style="35"/>
    <col min="2781" max="2781" width="1.42578125" style="35" customWidth="1"/>
    <col min="2782" max="3022" width="9.140625" style="35"/>
    <col min="3023" max="3023" width="1.7109375" style="35" customWidth="1"/>
    <col min="3024" max="3024" width="1.85546875" style="35" customWidth="1"/>
    <col min="3025" max="3025" width="33.85546875" style="35" customWidth="1"/>
    <col min="3026" max="3026" width="3.42578125" style="35" customWidth="1"/>
    <col min="3027" max="3027" width="5.7109375" style="35" customWidth="1"/>
    <col min="3028" max="3028" width="0.7109375" style="35" customWidth="1"/>
    <col min="3029" max="3029" width="11.85546875" style="35" customWidth="1"/>
    <col min="3030" max="3030" width="0.7109375" style="35" customWidth="1"/>
    <col min="3031" max="3031" width="11.85546875" style="35" customWidth="1"/>
    <col min="3032" max="3032" width="0.7109375" style="35" customWidth="1"/>
    <col min="3033" max="3033" width="11.85546875" style="35" customWidth="1"/>
    <col min="3034" max="3034" width="0.7109375" style="35" customWidth="1"/>
    <col min="3035" max="3035" width="11.85546875" style="35" customWidth="1"/>
    <col min="3036" max="3036" width="9.140625" style="35"/>
    <col min="3037" max="3037" width="1.42578125" style="35" customWidth="1"/>
    <col min="3038" max="3278" width="9.140625" style="35"/>
    <col min="3279" max="3279" width="1.7109375" style="35" customWidth="1"/>
    <col min="3280" max="3280" width="1.85546875" style="35" customWidth="1"/>
    <col min="3281" max="3281" width="33.85546875" style="35" customWidth="1"/>
    <col min="3282" max="3282" width="3.42578125" style="35" customWidth="1"/>
    <col min="3283" max="3283" width="5.7109375" style="35" customWidth="1"/>
    <col min="3284" max="3284" width="0.7109375" style="35" customWidth="1"/>
    <col min="3285" max="3285" width="11.85546875" style="35" customWidth="1"/>
    <col min="3286" max="3286" width="0.7109375" style="35" customWidth="1"/>
    <col min="3287" max="3287" width="11.85546875" style="35" customWidth="1"/>
    <col min="3288" max="3288" width="0.7109375" style="35" customWidth="1"/>
    <col min="3289" max="3289" width="11.85546875" style="35" customWidth="1"/>
    <col min="3290" max="3290" width="0.7109375" style="35" customWidth="1"/>
    <col min="3291" max="3291" width="11.85546875" style="35" customWidth="1"/>
    <col min="3292" max="3292" width="9.140625" style="35"/>
    <col min="3293" max="3293" width="1.42578125" style="35" customWidth="1"/>
    <col min="3294" max="3534" width="9.140625" style="35"/>
    <col min="3535" max="3535" width="1.7109375" style="35" customWidth="1"/>
    <col min="3536" max="3536" width="1.85546875" style="35" customWidth="1"/>
    <col min="3537" max="3537" width="33.85546875" style="35" customWidth="1"/>
    <col min="3538" max="3538" width="3.42578125" style="35" customWidth="1"/>
    <col min="3539" max="3539" width="5.7109375" style="35" customWidth="1"/>
    <col min="3540" max="3540" width="0.7109375" style="35" customWidth="1"/>
    <col min="3541" max="3541" width="11.85546875" style="35" customWidth="1"/>
    <col min="3542" max="3542" width="0.7109375" style="35" customWidth="1"/>
    <col min="3543" max="3543" width="11.85546875" style="35" customWidth="1"/>
    <col min="3544" max="3544" width="0.7109375" style="35" customWidth="1"/>
    <col min="3545" max="3545" width="11.85546875" style="35" customWidth="1"/>
    <col min="3546" max="3546" width="0.7109375" style="35" customWidth="1"/>
    <col min="3547" max="3547" width="11.85546875" style="35" customWidth="1"/>
    <col min="3548" max="3548" width="9.140625" style="35"/>
    <col min="3549" max="3549" width="1.42578125" style="35" customWidth="1"/>
    <col min="3550" max="3790" width="9.140625" style="35"/>
    <col min="3791" max="3791" width="1.7109375" style="35" customWidth="1"/>
    <col min="3792" max="3792" width="1.85546875" style="35" customWidth="1"/>
    <col min="3793" max="3793" width="33.85546875" style="35" customWidth="1"/>
    <col min="3794" max="3794" width="3.42578125" style="35" customWidth="1"/>
    <col min="3795" max="3795" width="5.7109375" style="35" customWidth="1"/>
    <col min="3796" max="3796" width="0.7109375" style="35" customWidth="1"/>
    <col min="3797" max="3797" width="11.85546875" style="35" customWidth="1"/>
    <col min="3798" max="3798" width="0.7109375" style="35" customWidth="1"/>
    <col min="3799" max="3799" width="11.85546875" style="35" customWidth="1"/>
    <col min="3800" max="3800" width="0.7109375" style="35" customWidth="1"/>
    <col min="3801" max="3801" width="11.85546875" style="35" customWidth="1"/>
    <col min="3802" max="3802" width="0.7109375" style="35" customWidth="1"/>
    <col min="3803" max="3803" width="11.85546875" style="35" customWidth="1"/>
    <col min="3804" max="3804" width="9.140625" style="35"/>
    <col min="3805" max="3805" width="1.42578125" style="35" customWidth="1"/>
    <col min="3806" max="4046" width="9.140625" style="35"/>
    <col min="4047" max="4047" width="1.7109375" style="35" customWidth="1"/>
    <col min="4048" max="4048" width="1.85546875" style="35" customWidth="1"/>
    <col min="4049" max="4049" width="33.85546875" style="35" customWidth="1"/>
    <col min="4050" max="4050" width="3.42578125" style="35" customWidth="1"/>
    <col min="4051" max="4051" width="5.7109375" style="35" customWidth="1"/>
    <col min="4052" max="4052" width="0.7109375" style="35" customWidth="1"/>
    <col min="4053" max="4053" width="11.85546875" style="35" customWidth="1"/>
    <col min="4054" max="4054" width="0.7109375" style="35" customWidth="1"/>
    <col min="4055" max="4055" width="11.85546875" style="35" customWidth="1"/>
    <col min="4056" max="4056" width="0.7109375" style="35" customWidth="1"/>
    <col min="4057" max="4057" width="11.85546875" style="35" customWidth="1"/>
    <col min="4058" max="4058" width="0.7109375" style="35" customWidth="1"/>
    <col min="4059" max="4059" width="11.85546875" style="35" customWidth="1"/>
    <col min="4060" max="4060" width="9.140625" style="35"/>
    <col min="4061" max="4061" width="1.42578125" style="35" customWidth="1"/>
    <col min="4062" max="4302" width="9.140625" style="35"/>
    <col min="4303" max="4303" width="1.7109375" style="35" customWidth="1"/>
    <col min="4304" max="4304" width="1.85546875" style="35" customWidth="1"/>
    <col min="4305" max="4305" width="33.85546875" style="35" customWidth="1"/>
    <col min="4306" max="4306" width="3.42578125" style="35" customWidth="1"/>
    <col min="4307" max="4307" width="5.7109375" style="35" customWidth="1"/>
    <col min="4308" max="4308" width="0.7109375" style="35" customWidth="1"/>
    <col min="4309" max="4309" width="11.85546875" style="35" customWidth="1"/>
    <col min="4310" max="4310" width="0.7109375" style="35" customWidth="1"/>
    <col min="4311" max="4311" width="11.85546875" style="35" customWidth="1"/>
    <col min="4312" max="4312" width="0.7109375" style="35" customWidth="1"/>
    <col min="4313" max="4313" width="11.85546875" style="35" customWidth="1"/>
    <col min="4314" max="4314" width="0.7109375" style="35" customWidth="1"/>
    <col min="4315" max="4315" width="11.85546875" style="35" customWidth="1"/>
    <col min="4316" max="4316" width="9.140625" style="35"/>
    <col min="4317" max="4317" width="1.42578125" style="35" customWidth="1"/>
    <col min="4318" max="4558" width="9.140625" style="35"/>
    <col min="4559" max="4559" width="1.7109375" style="35" customWidth="1"/>
    <col min="4560" max="4560" width="1.85546875" style="35" customWidth="1"/>
    <col min="4561" max="4561" width="33.85546875" style="35" customWidth="1"/>
    <col min="4562" max="4562" width="3.42578125" style="35" customWidth="1"/>
    <col min="4563" max="4563" width="5.7109375" style="35" customWidth="1"/>
    <col min="4564" max="4564" width="0.7109375" style="35" customWidth="1"/>
    <col min="4565" max="4565" width="11.85546875" style="35" customWidth="1"/>
    <col min="4566" max="4566" width="0.7109375" style="35" customWidth="1"/>
    <col min="4567" max="4567" width="11.85546875" style="35" customWidth="1"/>
    <col min="4568" max="4568" width="0.7109375" style="35" customWidth="1"/>
    <col min="4569" max="4569" width="11.85546875" style="35" customWidth="1"/>
    <col min="4570" max="4570" width="0.7109375" style="35" customWidth="1"/>
    <col min="4571" max="4571" width="11.85546875" style="35" customWidth="1"/>
    <col min="4572" max="4572" width="9.140625" style="35"/>
    <col min="4573" max="4573" width="1.42578125" style="35" customWidth="1"/>
    <col min="4574" max="4814" width="9.140625" style="35"/>
    <col min="4815" max="4815" width="1.7109375" style="35" customWidth="1"/>
    <col min="4816" max="4816" width="1.85546875" style="35" customWidth="1"/>
    <col min="4817" max="4817" width="33.85546875" style="35" customWidth="1"/>
    <col min="4818" max="4818" width="3.42578125" style="35" customWidth="1"/>
    <col min="4819" max="4819" width="5.7109375" style="35" customWidth="1"/>
    <col min="4820" max="4820" width="0.7109375" style="35" customWidth="1"/>
    <col min="4821" max="4821" width="11.85546875" style="35" customWidth="1"/>
    <col min="4822" max="4822" width="0.7109375" style="35" customWidth="1"/>
    <col min="4823" max="4823" width="11.85546875" style="35" customWidth="1"/>
    <col min="4824" max="4824" width="0.7109375" style="35" customWidth="1"/>
    <col min="4825" max="4825" width="11.85546875" style="35" customWidth="1"/>
    <col min="4826" max="4826" width="0.7109375" style="35" customWidth="1"/>
    <col min="4827" max="4827" width="11.85546875" style="35" customWidth="1"/>
    <col min="4828" max="4828" width="9.140625" style="35"/>
    <col min="4829" max="4829" width="1.42578125" style="35" customWidth="1"/>
    <col min="4830" max="5070" width="9.140625" style="35"/>
    <col min="5071" max="5071" width="1.7109375" style="35" customWidth="1"/>
    <col min="5072" max="5072" width="1.85546875" style="35" customWidth="1"/>
    <col min="5073" max="5073" width="33.85546875" style="35" customWidth="1"/>
    <col min="5074" max="5074" width="3.42578125" style="35" customWidth="1"/>
    <col min="5075" max="5075" width="5.7109375" style="35" customWidth="1"/>
    <col min="5076" max="5076" width="0.7109375" style="35" customWidth="1"/>
    <col min="5077" max="5077" width="11.85546875" style="35" customWidth="1"/>
    <col min="5078" max="5078" width="0.7109375" style="35" customWidth="1"/>
    <col min="5079" max="5079" width="11.85546875" style="35" customWidth="1"/>
    <col min="5080" max="5080" width="0.7109375" style="35" customWidth="1"/>
    <col min="5081" max="5081" width="11.85546875" style="35" customWidth="1"/>
    <col min="5082" max="5082" width="0.7109375" style="35" customWidth="1"/>
    <col min="5083" max="5083" width="11.85546875" style="35" customWidth="1"/>
    <col min="5084" max="5084" width="9.140625" style="35"/>
    <col min="5085" max="5085" width="1.42578125" style="35" customWidth="1"/>
    <col min="5086" max="5326" width="9.140625" style="35"/>
    <col min="5327" max="5327" width="1.7109375" style="35" customWidth="1"/>
    <col min="5328" max="5328" width="1.85546875" style="35" customWidth="1"/>
    <col min="5329" max="5329" width="33.85546875" style="35" customWidth="1"/>
    <col min="5330" max="5330" width="3.42578125" style="35" customWidth="1"/>
    <col min="5331" max="5331" width="5.7109375" style="35" customWidth="1"/>
    <col min="5332" max="5332" width="0.7109375" style="35" customWidth="1"/>
    <col min="5333" max="5333" width="11.85546875" style="35" customWidth="1"/>
    <col min="5334" max="5334" width="0.7109375" style="35" customWidth="1"/>
    <col min="5335" max="5335" width="11.85546875" style="35" customWidth="1"/>
    <col min="5336" max="5336" width="0.7109375" style="35" customWidth="1"/>
    <col min="5337" max="5337" width="11.85546875" style="35" customWidth="1"/>
    <col min="5338" max="5338" width="0.7109375" style="35" customWidth="1"/>
    <col min="5339" max="5339" width="11.85546875" style="35" customWidth="1"/>
    <col min="5340" max="5340" width="9.140625" style="35"/>
    <col min="5341" max="5341" width="1.42578125" style="35" customWidth="1"/>
    <col min="5342" max="5582" width="9.140625" style="35"/>
    <col min="5583" max="5583" width="1.7109375" style="35" customWidth="1"/>
    <col min="5584" max="5584" width="1.85546875" style="35" customWidth="1"/>
    <col min="5585" max="5585" width="33.85546875" style="35" customWidth="1"/>
    <col min="5586" max="5586" width="3.42578125" style="35" customWidth="1"/>
    <col min="5587" max="5587" width="5.7109375" style="35" customWidth="1"/>
    <col min="5588" max="5588" width="0.7109375" style="35" customWidth="1"/>
    <col min="5589" max="5589" width="11.85546875" style="35" customWidth="1"/>
    <col min="5590" max="5590" width="0.7109375" style="35" customWidth="1"/>
    <col min="5591" max="5591" width="11.85546875" style="35" customWidth="1"/>
    <col min="5592" max="5592" width="0.7109375" style="35" customWidth="1"/>
    <col min="5593" max="5593" width="11.85546875" style="35" customWidth="1"/>
    <col min="5594" max="5594" width="0.7109375" style="35" customWidth="1"/>
    <col min="5595" max="5595" width="11.85546875" style="35" customWidth="1"/>
    <col min="5596" max="5596" width="9.140625" style="35"/>
    <col min="5597" max="5597" width="1.42578125" style="35" customWidth="1"/>
    <col min="5598" max="5838" width="9.140625" style="35"/>
    <col min="5839" max="5839" width="1.7109375" style="35" customWidth="1"/>
    <col min="5840" max="5840" width="1.85546875" style="35" customWidth="1"/>
    <col min="5841" max="5841" width="33.85546875" style="35" customWidth="1"/>
    <col min="5842" max="5842" width="3.42578125" style="35" customWidth="1"/>
    <col min="5843" max="5843" width="5.7109375" style="35" customWidth="1"/>
    <col min="5844" max="5844" width="0.7109375" style="35" customWidth="1"/>
    <col min="5845" max="5845" width="11.85546875" style="35" customWidth="1"/>
    <col min="5846" max="5846" width="0.7109375" style="35" customWidth="1"/>
    <col min="5847" max="5847" width="11.85546875" style="35" customWidth="1"/>
    <col min="5848" max="5848" width="0.7109375" style="35" customWidth="1"/>
    <col min="5849" max="5849" width="11.85546875" style="35" customWidth="1"/>
    <col min="5850" max="5850" width="0.7109375" style="35" customWidth="1"/>
    <col min="5851" max="5851" width="11.85546875" style="35" customWidth="1"/>
    <col min="5852" max="5852" width="9.140625" style="35"/>
    <col min="5853" max="5853" width="1.42578125" style="35" customWidth="1"/>
    <col min="5854" max="6094" width="9.140625" style="35"/>
    <col min="6095" max="6095" width="1.7109375" style="35" customWidth="1"/>
    <col min="6096" max="6096" width="1.85546875" style="35" customWidth="1"/>
    <col min="6097" max="6097" width="33.85546875" style="35" customWidth="1"/>
    <col min="6098" max="6098" width="3.42578125" style="35" customWidth="1"/>
    <col min="6099" max="6099" width="5.7109375" style="35" customWidth="1"/>
    <col min="6100" max="6100" width="0.7109375" style="35" customWidth="1"/>
    <col min="6101" max="6101" width="11.85546875" style="35" customWidth="1"/>
    <col min="6102" max="6102" width="0.7109375" style="35" customWidth="1"/>
    <col min="6103" max="6103" width="11.85546875" style="35" customWidth="1"/>
    <col min="6104" max="6104" width="0.7109375" style="35" customWidth="1"/>
    <col min="6105" max="6105" width="11.85546875" style="35" customWidth="1"/>
    <col min="6106" max="6106" width="0.7109375" style="35" customWidth="1"/>
    <col min="6107" max="6107" width="11.85546875" style="35" customWidth="1"/>
    <col min="6108" max="6108" width="9.140625" style="35"/>
    <col min="6109" max="6109" width="1.42578125" style="35" customWidth="1"/>
    <col min="6110" max="6350" width="9.140625" style="35"/>
    <col min="6351" max="6351" width="1.7109375" style="35" customWidth="1"/>
    <col min="6352" max="6352" width="1.85546875" style="35" customWidth="1"/>
    <col min="6353" max="6353" width="33.85546875" style="35" customWidth="1"/>
    <col min="6354" max="6354" width="3.42578125" style="35" customWidth="1"/>
    <col min="6355" max="6355" width="5.7109375" style="35" customWidth="1"/>
    <col min="6356" max="6356" width="0.7109375" style="35" customWidth="1"/>
    <col min="6357" max="6357" width="11.85546875" style="35" customWidth="1"/>
    <col min="6358" max="6358" width="0.7109375" style="35" customWidth="1"/>
    <col min="6359" max="6359" width="11.85546875" style="35" customWidth="1"/>
    <col min="6360" max="6360" width="0.7109375" style="35" customWidth="1"/>
    <col min="6361" max="6361" width="11.85546875" style="35" customWidth="1"/>
    <col min="6362" max="6362" width="0.7109375" style="35" customWidth="1"/>
    <col min="6363" max="6363" width="11.85546875" style="35" customWidth="1"/>
    <col min="6364" max="6364" width="9.140625" style="35"/>
    <col min="6365" max="6365" width="1.42578125" style="35" customWidth="1"/>
    <col min="6366" max="6606" width="9.140625" style="35"/>
    <col min="6607" max="6607" width="1.7109375" style="35" customWidth="1"/>
    <col min="6608" max="6608" width="1.85546875" style="35" customWidth="1"/>
    <col min="6609" max="6609" width="33.85546875" style="35" customWidth="1"/>
    <col min="6610" max="6610" width="3.42578125" style="35" customWidth="1"/>
    <col min="6611" max="6611" width="5.7109375" style="35" customWidth="1"/>
    <col min="6612" max="6612" width="0.7109375" style="35" customWidth="1"/>
    <col min="6613" max="6613" width="11.85546875" style="35" customWidth="1"/>
    <col min="6614" max="6614" width="0.7109375" style="35" customWidth="1"/>
    <col min="6615" max="6615" width="11.85546875" style="35" customWidth="1"/>
    <col min="6616" max="6616" width="0.7109375" style="35" customWidth="1"/>
    <col min="6617" max="6617" width="11.85546875" style="35" customWidth="1"/>
    <col min="6618" max="6618" width="0.7109375" style="35" customWidth="1"/>
    <col min="6619" max="6619" width="11.85546875" style="35" customWidth="1"/>
    <col min="6620" max="6620" width="9.140625" style="35"/>
    <col min="6621" max="6621" width="1.42578125" style="35" customWidth="1"/>
    <col min="6622" max="6862" width="9.140625" style="35"/>
    <col min="6863" max="6863" width="1.7109375" style="35" customWidth="1"/>
    <col min="6864" max="6864" width="1.85546875" style="35" customWidth="1"/>
    <col min="6865" max="6865" width="33.85546875" style="35" customWidth="1"/>
    <col min="6866" max="6866" width="3.42578125" style="35" customWidth="1"/>
    <col min="6867" max="6867" width="5.7109375" style="35" customWidth="1"/>
    <col min="6868" max="6868" width="0.7109375" style="35" customWidth="1"/>
    <col min="6869" max="6869" width="11.85546875" style="35" customWidth="1"/>
    <col min="6870" max="6870" width="0.7109375" style="35" customWidth="1"/>
    <col min="6871" max="6871" width="11.85546875" style="35" customWidth="1"/>
    <col min="6872" max="6872" width="0.7109375" style="35" customWidth="1"/>
    <col min="6873" max="6873" width="11.85546875" style="35" customWidth="1"/>
    <col min="6874" max="6874" width="0.7109375" style="35" customWidth="1"/>
    <col min="6875" max="6875" width="11.85546875" style="35" customWidth="1"/>
    <col min="6876" max="6876" width="9.140625" style="35"/>
    <col min="6877" max="6877" width="1.42578125" style="35" customWidth="1"/>
    <col min="6878" max="7118" width="9.140625" style="35"/>
    <col min="7119" max="7119" width="1.7109375" style="35" customWidth="1"/>
    <col min="7120" max="7120" width="1.85546875" style="35" customWidth="1"/>
    <col min="7121" max="7121" width="33.85546875" style="35" customWidth="1"/>
    <col min="7122" max="7122" width="3.42578125" style="35" customWidth="1"/>
    <col min="7123" max="7123" width="5.7109375" style="35" customWidth="1"/>
    <col min="7124" max="7124" width="0.7109375" style="35" customWidth="1"/>
    <col min="7125" max="7125" width="11.85546875" style="35" customWidth="1"/>
    <col min="7126" max="7126" width="0.7109375" style="35" customWidth="1"/>
    <col min="7127" max="7127" width="11.85546875" style="35" customWidth="1"/>
    <col min="7128" max="7128" width="0.7109375" style="35" customWidth="1"/>
    <col min="7129" max="7129" width="11.85546875" style="35" customWidth="1"/>
    <col min="7130" max="7130" width="0.7109375" style="35" customWidth="1"/>
    <col min="7131" max="7131" width="11.85546875" style="35" customWidth="1"/>
    <col min="7132" max="7132" width="9.140625" style="35"/>
    <col min="7133" max="7133" width="1.42578125" style="35" customWidth="1"/>
    <col min="7134" max="7374" width="9.140625" style="35"/>
    <col min="7375" max="7375" width="1.7109375" style="35" customWidth="1"/>
    <col min="7376" max="7376" width="1.85546875" style="35" customWidth="1"/>
    <col min="7377" max="7377" width="33.85546875" style="35" customWidth="1"/>
    <col min="7378" max="7378" width="3.42578125" style="35" customWidth="1"/>
    <col min="7379" max="7379" width="5.7109375" style="35" customWidth="1"/>
    <col min="7380" max="7380" width="0.7109375" style="35" customWidth="1"/>
    <col min="7381" max="7381" width="11.85546875" style="35" customWidth="1"/>
    <col min="7382" max="7382" width="0.7109375" style="35" customWidth="1"/>
    <col min="7383" max="7383" width="11.85546875" style="35" customWidth="1"/>
    <col min="7384" max="7384" width="0.7109375" style="35" customWidth="1"/>
    <col min="7385" max="7385" width="11.85546875" style="35" customWidth="1"/>
    <col min="7386" max="7386" width="0.7109375" style="35" customWidth="1"/>
    <col min="7387" max="7387" width="11.85546875" style="35" customWidth="1"/>
    <col min="7388" max="7388" width="9.140625" style="35"/>
    <col min="7389" max="7389" width="1.42578125" style="35" customWidth="1"/>
    <col min="7390" max="7630" width="9.140625" style="35"/>
    <col min="7631" max="7631" width="1.7109375" style="35" customWidth="1"/>
    <col min="7632" max="7632" width="1.85546875" style="35" customWidth="1"/>
    <col min="7633" max="7633" width="33.85546875" style="35" customWidth="1"/>
    <col min="7634" max="7634" width="3.42578125" style="35" customWidth="1"/>
    <col min="7635" max="7635" width="5.7109375" style="35" customWidth="1"/>
    <col min="7636" max="7636" width="0.7109375" style="35" customWidth="1"/>
    <col min="7637" max="7637" width="11.85546875" style="35" customWidth="1"/>
    <col min="7638" max="7638" width="0.7109375" style="35" customWidth="1"/>
    <col min="7639" max="7639" width="11.85546875" style="35" customWidth="1"/>
    <col min="7640" max="7640" width="0.7109375" style="35" customWidth="1"/>
    <col min="7641" max="7641" width="11.85546875" style="35" customWidth="1"/>
    <col min="7642" max="7642" width="0.7109375" style="35" customWidth="1"/>
    <col min="7643" max="7643" width="11.85546875" style="35" customWidth="1"/>
    <col min="7644" max="7644" width="9.140625" style="35"/>
    <col min="7645" max="7645" width="1.42578125" style="35" customWidth="1"/>
    <col min="7646" max="7886" width="9.140625" style="35"/>
    <col min="7887" max="7887" width="1.7109375" style="35" customWidth="1"/>
    <col min="7888" max="7888" width="1.85546875" style="35" customWidth="1"/>
    <col min="7889" max="7889" width="33.85546875" style="35" customWidth="1"/>
    <col min="7890" max="7890" width="3.42578125" style="35" customWidth="1"/>
    <col min="7891" max="7891" width="5.7109375" style="35" customWidth="1"/>
    <col min="7892" max="7892" width="0.7109375" style="35" customWidth="1"/>
    <col min="7893" max="7893" width="11.85546875" style="35" customWidth="1"/>
    <col min="7894" max="7894" width="0.7109375" style="35" customWidth="1"/>
    <col min="7895" max="7895" width="11.85546875" style="35" customWidth="1"/>
    <col min="7896" max="7896" width="0.7109375" style="35" customWidth="1"/>
    <col min="7897" max="7897" width="11.85546875" style="35" customWidth="1"/>
    <col min="7898" max="7898" width="0.7109375" style="35" customWidth="1"/>
    <col min="7899" max="7899" width="11.85546875" style="35" customWidth="1"/>
    <col min="7900" max="7900" width="9.140625" style="35"/>
    <col min="7901" max="7901" width="1.42578125" style="35" customWidth="1"/>
    <col min="7902" max="8142" width="9.140625" style="35"/>
    <col min="8143" max="8143" width="1.7109375" style="35" customWidth="1"/>
    <col min="8144" max="8144" width="1.85546875" style="35" customWidth="1"/>
    <col min="8145" max="8145" width="33.85546875" style="35" customWidth="1"/>
    <col min="8146" max="8146" width="3.42578125" style="35" customWidth="1"/>
    <col min="8147" max="8147" width="5.7109375" style="35" customWidth="1"/>
    <col min="8148" max="8148" width="0.7109375" style="35" customWidth="1"/>
    <col min="8149" max="8149" width="11.85546875" style="35" customWidth="1"/>
    <col min="8150" max="8150" width="0.7109375" style="35" customWidth="1"/>
    <col min="8151" max="8151" width="11.85546875" style="35" customWidth="1"/>
    <col min="8152" max="8152" width="0.7109375" style="35" customWidth="1"/>
    <col min="8153" max="8153" width="11.85546875" style="35" customWidth="1"/>
    <col min="8154" max="8154" width="0.7109375" style="35" customWidth="1"/>
    <col min="8155" max="8155" width="11.85546875" style="35" customWidth="1"/>
    <col min="8156" max="8156" width="9.140625" style="35"/>
    <col min="8157" max="8157" width="1.42578125" style="35" customWidth="1"/>
    <col min="8158" max="8398" width="9.140625" style="35"/>
    <col min="8399" max="8399" width="1.7109375" style="35" customWidth="1"/>
    <col min="8400" max="8400" width="1.85546875" style="35" customWidth="1"/>
    <col min="8401" max="8401" width="33.85546875" style="35" customWidth="1"/>
    <col min="8402" max="8402" width="3.42578125" style="35" customWidth="1"/>
    <col min="8403" max="8403" width="5.7109375" style="35" customWidth="1"/>
    <col min="8404" max="8404" width="0.7109375" style="35" customWidth="1"/>
    <col min="8405" max="8405" width="11.85546875" style="35" customWidth="1"/>
    <col min="8406" max="8406" width="0.7109375" style="35" customWidth="1"/>
    <col min="8407" max="8407" width="11.85546875" style="35" customWidth="1"/>
    <col min="8408" max="8408" width="0.7109375" style="35" customWidth="1"/>
    <col min="8409" max="8409" width="11.85546875" style="35" customWidth="1"/>
    <col min="8410" max="8410" width="0.7109375" style="35" customWidth="1"/>
    <col min="8411" max="8411" width="11.85546875" style="35" customWidth="1"/>
    <col min="8412" max="8412" width="9.140625" style="35"/>
    <col min="8413" max="8413" width="1.42578125" style="35" customWidth="1"/>
    <col min="8414" max="8654" width="9.140625" style="35"/>
    <col min="8655" max="8655" width="1.7109375" style="35" customWidth="1"/>
    <col min="8656" max="8656" width="1.85546875" style="35" customWidth="1"/>
    <col min="8657" max="8657" width="33.85546875" style="35" customWidth="1"/>
    <col min="8658" max="8658" width="3.42578125" style="35" customWidth="1"/>
    <col min="8659" max="8659" width="5.7109375" style="35" customWidth="1"/>
    <col min="8660" max="8660" width="0.7109375" style="35" customWidth="1"/>
    <col min="8661" max="8661" width="11.85546875" style="35" customWidth="1"/>
    <col min="8662" max="8662" width="0.7109375" style="35" customWidth="1"/>
    <col min="8663" max="8663" width="11.85546875" style="35" customWidth="1"/>
    <col min="8664" max="8664" width="0.7109375" style="35" customWidth="1"/>
    <col min="8665" max="8665" width="11.85546875" style="35" customWidth="1"/>
    <col min="8666" max="8666" width="0.7109375" style="35" customWidth="1"/>
    <col min="8667" max="8667" width="11.85546875" style="35" customWidth="1"/>
    <col min="8668" max="8668" width="9.140625" style="35"/>
    <col min="8669" max="8669" width="1.42578125" style="35" customWidth="1"/>
    <col min="8670" max="8910" width="9.140625" style="35"/>
    <col min="8911" max="8911" width="1.7109375" style="35" customWidth="1"/>
    <col min="8912" max="8912" width="1.85546875" style="35" customWidth="1"/>
    <col min="8913" max="8913" width="33.85546875" style="35" customWidth="1"/>
    <col min="8914" max="8914" width="3.42578125" style="35" customWidth="1"/>
    <col min="8915" max="8915" width="5.7109375" style="35" customWidth="1"/>
    <col min="8916" max="8916" width="0.7109375" style="35" customWidth="1"/>
    <col min="8917" max="8917" width="11.85546875" style="35" customWidth="1"/>
    <col min="8918" max="8918" width="0.7109375" style="35" customWidth="1"/>
    <col min="8919" max="8919" width="11.85546875" style="35" customWidth="1"/>
    <col min="8920" max="8920" width="0.7109375" style="35" customWidth="1"/>
    <col min="8921" max="8921" width="11.85546875" style="35" customWidth="1"/>
    <col min="8922" max="8922" width="0.7109375" style="35" customWidth="1"/>
    <col min="8923" max="8923" width="11.85546875" style="35" customWidth="1"/>
    <col min="8924" max="8924" width="9.140625" style="35"/>
    <col min="8925" max="8925" width="1.42578125" style="35" customWidth="1"/>
    <col min="8926" max="9166" width="9.140625" style="35"/>
    <col min="9167" max="9167" width="1.7109375" style="35" customWidth="1"/>
    <col min="9168" max="9168" width="1.85546875" style="35" customWidth="1"/>
    <col min="9169" max="9169" width="33.85546875" style="35" customWidth="1"/>
    <col min="9170" max="9170" width="3.42578125" style="35" customWidth="1"/>
    <col min="9171" max="9171" width="5.7109375" style="35" customWidth="1"/>
    <col min="9172" max="9172" width="0.7109375" style="35" customWidth="1"/>
    <col min="9173" max="9173" width="11.85546875" style="35" customWidth="1"/>
    <col min="9174" max="9174" width="0.7109375" style="35" customWidth="1"/>
    <col min="9175" max="9175" width="11.85546875" style="35" customWidth="1"/>
    <col min="9176" max="9176" width="0.7109375" style="35" customWidth="1"/>
    <col min="9177" max="9177" width="11.85546875" style="35" customWidth="1"/>
    <col min="9178" max="9178" width="0.7109375" style="35" customWidth="1"/>
    <col min="9179" max="9179" width="11.85546875" style="35" customWidth="1"/>
    <col min="9180" max="9180" width="9.140625" style="35"/>
    <col min="9181" max="9181" width="1.42578125" style="35" customWidth="1"/>
    <col min="9182" max="9422" width="9.140625" style="35"/>
    <col min="9423" max="9423" width="1.7109375" style="35" customWidth="1"/>
    <col min="9424" max="9424" width="1.85546875" style="35" customWidth="1"/>
    <col min="9425" max="9425" width="33.85546875" style="35" customWidth="1"/>
    <col min="9426" max="9426" width="3.42578125" style="35" customWidth="1"/>
    <col min="9427" max="9427" width="5.7109375" style="35" customWidth="1"/>
    <col min="9428" max="9428" width="0.7109375" style="35" customWidth="1"/>
    <col min="9429" max="9429" width="11.85546875" style="35" customWidth="1"/>
    <col min="9430" max="9430" width="0.7109375" style="35" customWidth="1"/>
    <col min="9431" max="9431" width="11.85546875" style="35" customWidth="1"/>
    <col min="9432" max="9432" width="0.7109375" style="35" customWidth="1"/>
    <col min="9433" max="9433" width="11.85546875" style="35" customWidth="1"/>
    <col min="9434" max="9434" width="0.7109375" style="35" customWidth="1"/>
    <col min="9435" max="9435" width="11.85546875" style="35" customWidth="1"/>
    <col min="9436" max="9436" width="9.140625" style="35"/>
    <col min="9437" max="9437" width="1.42578125" style="35" customWidth="1"/>
    <col min="9438" max="9678" width="9.140625" style="35"/>
    <col min="9679" max="9679" width="1.7109375" style="35" customWidth="1"/>
    <col min="9680" max="9680" width="1.85546875" style="35" customWidth="1"/>
    <col min="9681" max="9681" width="33.85546875" style="35" customWidth="1"/>
    <col min="9682" max="9682" width="3.42578125" style="35" customWidth="1"/>
    <col min="9683" max="9683" width="5.7109375" style="35" customWidth="1"/>
    <col min="9684" max="9684" width="0.7109375" style="35" customWidth="1"/>
    <col min="9685" max="9685" width="11.85546875" style="35" customWidth="1"/>
    <col min="9686" max="9686" width="0.7109375" style="35" customWidth="1"/>
    <col min="9687" max="9687" width="11.85546875" style="35" customWidth="1"/>
    <col min="9688" max="9688" width="0.7109375" style="35" customWidth="1"/>
    <col min="9689" max="9689" width="11.85546875" style="35" customWidth="1"/>
    <col min="9690" max="9690" width="0.7109375" style="35" customWidth="1"/>
    <col min="9691" max="9691" width="11.85546875" style="35" customWidth="1"/>
    <col min="9692" max="9692" width="9.140625" style="35"/>
    <col min="9693" max="9693" width="1.42578125" style="35" customWidth="1"/>
    <col min="9694" max="9934" width="9.140625" style="35"/>
    <col min="9935" max="9935" width="1.7109375" style="35" customWidth="1"/>
    <col min="9936" max="9936" width="1.85546875" style="35" customWidth="1"/>
    <col min="9937" max="9937" width="33.85546875" style="35" customWidth="1"/>
    <col min="9938" max="9938" width="3.42578125" style="35" customWidth="1"/>
    <col min="9939" max="9939" width="5.7109375" style="35" customWidth="1"/>
    <col min="9940" max="9940" width="0.7109375" style="35" customWidth="1"/>
    <col min="9941" max="9941" width="11.85546875" style="35" customWidth="1"/>
    <col min="9942" max="9942" width="0.7109375" style="35" customWidth="1"/>
    <col min="9943" max="9943" width="11.85546875" style="35" customWidth="1"/>
    <col min="9944" max="9944" width="0.7109375" style="35" customWidth="1"/>
    <col min="9945" max="9945" width="11.85546875" style="35" customWidth="1"/>
    <col min="9946" max="9946" width="0.7109375" style="35" customWidth="1"/>
    <col min="9947" max="9947" width="11.85546875" style="35" customWidth="1"/>
    <col min="9948" max="9948" width="9.140625" style="35"/>
    <col min="9949" max="9949" width="1.42578125" style="35" customWidth="1"/>
    <col min="9950" max="10190" width="9.140625" style="35"/>
    <col min="10191" max="10191" width="1.7109375" style="35" customWidth="1"/>
    <col min="10192" max="10192" width="1.85546875" style="35" customWidth="1"/>
    <col min="10193" max="10193" width="33.85546875" style="35" customWidth="1"/>
    <col min="10194" max="10194" width="3.42578125" style="35" customWidth="1"/>
    <col min="10195" max="10195" width="5.7109375" style="35" customWidth="1"/>
    <col min="10196" max="10196" width="0.7109375" style="35" customWidth="1"/>
    <col min="10197" max="10197" width="11.85546875" style="35" customWidth="1"/>
    <col min="10198" max="10198" width="0.7109375" style="35" customWidth="1"/>
    <col min="10199" max="10199" width="11.85546875" style="35" customWidth="1"/>
    <col min="10200" max="10200" width="0.7109375" style="35" customWidth="1"/>
    <col min="10201" max="10201" width="11.85546875" style="35" customWidth="1"/>
    <col min="10202" max="10202" width="0.7109375" style="35" customWidth="1"/>
    <col min="10203" max="10203" width="11.85546875" style="35" customWidth="1"/>
    <col min="10204" max="10204" width="9.140625" style="35"/>
    <col min="10205" max="10205" width="1.42578125" style="35" customWidth="1"/>
    <col min="10206" max="10446" width="9.140625" style="35"/>
    <col min="10447" max="10447" width="1.7109375" style="35" customWidth="1"/>
    <col min="10448" max="10448" width="1.85546875" style="35" customWidth="1"/>
    <col min="10449" max="10449" width="33.85546875" style="35" customWidth="1"/>
    <col min="10450" max="10450" width="3.42578125" style="35" customWidth="1"/>
    <col min="10451" max="10451" width="5.7109375" style="35" customWidth="1"/>
    <col min="10452" max="10452" width="0.7109375" style="35" customWidth="1"/>
    <col min="10453" max="10453" width="11.85546875" style="35" customWidth="1"/>
    <col min="10454" max="10454" width="0.7109375" style="35" customWidth="1"/>
    <col min="10455" max="10455" width="11.85546875" style="35" customWidth="1"/>
    <col min="10456" max="10456" width="0.7109375" style="35" customWidth="1"/>
    <col min="10457" max="10457" width="11.85546875" style="35" customWidth="1"/>
    <col min="10458" max="10458" width="0.7109375" style="35" customWidth="1"/>
    <col min="10459" max="10459" width="11.85546875" style="35" customWidth="1"/>
    <col min="10460" max="10460" width="9.140625" style="35"/>
    <col min="10461" max="10461" width="1.42578125" style="35" customWidth="1"/>
    <col min="10462" max="10702" width="9.140625" style="35"/>
    <col min="10703" max="10703" width="1.7109375" style="35" customWidth="1"/>
    <col min="10704" max="10704" width="1.85546875" style="35" customWidth="1"/>
    <col min="10705" max="10705" width="33.85546875" style="35" customWidth="1"/>
    <col min="10706" max="10706" width="3.42578125" style="35" customWidth="1"/>
    <col min="10707" max="10707" width="5.7109375" style="35" customWidth="1"/>
    <col min="10708" max="10708" width="0.7109375" style="35" customWidth="1"/>
    <col min="10709" max="10709" width="11.85546875" style="35" customWidth="1"/>
    <col min="10710" max="10710" width="0.7109375" style="35" customWidth="1"/>
    <col min="10711" max="10711" width="11.85546875" style="35" customWidth="1"/>
    <col min="10712" max="10712" width="0.7109375" style="35" customWidth="1"/>
    <col min="10713" max="10713" width="11.85546875" style="35" customWidth="1"/>
    <col min="10714" max="10714" width="0.7109375" style="35" customWidth="1"/>
    <col min="10715" max="10715" width="11.85546875" style="35" customWidth="1"/>
    <col min="10716" max="10716" width="9.140625" style="35"/>
    <col min="10717" max="10717" width="1.42578125" style="35" customWidth="1"/>
    <col min="10718" max="10958" width="9.140625" style="35"/>
    <col min="10959" max="10959" width="1.7109375" style="35" customWidth="1"/>
    <col min="10960" max="10960" width="1.85546875" style="35" customWidth="1"/>
    <col min="10961" max="10961" width="33.85546875" style="35" customWidth="1"/>
    <col min="10962" max="10962" width="3.42578125" style="35" customWidth="1"/>
    <col min="10963" max="10963" width="5.7109375" style="35" customWidth="1"/>
    <col min="10964" max="10964" width="0.7109375" style="35" customWidth="1"/>
    <col min="10965" max="10965" width="11.85546875" style="35" customWidth="1"/>
    <col min="10966" max="10966" width="0.7109375" style="35" customWidth="1"/>
    <col min="10967" max="10967" width="11.85546875" style="35" customWidth="1"/>
    <col min="10968" max="10968" width="0.7109375" style="35" customWidth="1"/>
    <col min="10969" max="10969" width="11.85546875" style="35" customWidth="1"/>
    <col min="10970" max="10970" width="0.7109375" style="35" customWidth="1"/>
    <col min="10971" max="10971" width="11.85546875" style="35" customWidth="1"/>
    <col min="10972" max="10972" width="9.140625" style="35"/>
    <col min="10973" max="10973" width="1.42578125" style="35" customWidth="1"/>
    <col min="10974" max="11214" width="9.140625" style="35"/>
    <col min="11215" max="11215" width="1.7109375" style="35" customWidth="1"/>
    <col min="11216" max="11216" width="1.85546875" style="35" customWidth="1"/>
    <col min="11217" max="11217" width="33.85546875" style="35" customWidth="1"/>
    <col min="11218" max="11218" width="3.42578125" style="35" customWidth="1"/>
    <col min="11219" max="11219" width="5.7109375" style="35" customWidth="1"/>
    <col min="11220" max="11220" width="0.7109375" style="35" customWidth="1"/>
    <col min="11221" max="11221" width="11.85546875" style="35" customWidth="1"/>
    <col min="11222" max="11222" width="0.7109375" style="35" customWidth="1"/>
    <col min="11223" max="11223" width="11.85546875" style="35" customWidth="1"/>
    <col min="11224" max="11224" width="0.7109375" style="35" customWidth="1"/>
    <col min="11225" max="11225" width="11.85546875" style="35" customWidth="1"/>
    <col min="11226" max="11226" width="0.7109375" style="35" customWidth="1"/>
    <col min="11227" max="11227" width="11.85546875" style="35" customWidth="1"/>
    <col min="11228" max="11228" width="9.140625" style="35"/>
    <col min="11229" max="11229" width="1.42578125" style="35" customWidth="1"/>
    <col min="11230" max="11470" width="9.140625" style="35"/>
    <col min="11471" max="11471" width="1.7109375" style="35" customWidth="1"/>
    <col min="11472" max="11472" width="1.85546875" style="35" customWidth="1"/>
    <col min="11473" max="11473" width="33.85546875" style="35" customWidth="1"/>
    <col min="11474" max="11474" width="3.42578125" style="35" customWidth="1"/>
    <col min="11475" max="11475" width="5.7109375" style="35" customWidth="1"/>
    <col min="11476" max="11476" width="0.7109375" style="35" customWidth="1"/>
    <col min="11477" max="11477" width="11.85546875" style="35" customWidth="1"/>
    <col min="11478" max="11478" width="0.7109375" style="35" customWidth="1"/>
    <col min="11479" max="11479" width="11.85546875" style="35" customWidth="1"/>
    <col min="11480" max="11480" width="0.7109375" style="35" customWidth="1"/>
    <col min="11481" max="11481" width="11.85546875" style="35" customWidth="1"/>
    <col min="11482" max="11482" width="0.7109375" style="35" customWidth="1"/>
    <col min="11483" max="11483" width="11.85546875" style="35" customWidth="1"/>
    <col min="11484" max="11484" width="9.140625" style="35"/>
    <col min="11485" max="11485" width="1.42578125" style="35" customWidth="1"/>
    <col min="11486" max="11726" width="9.140625" style="35"/>
    <col min="11727" max="11727" width="1.7109375" style="35" customWidth="1"/>
    <col min="11728" max="11728" width="1.85546875" style="35" customWidth="1"/>
    <col min="11729" max="11729" width="33.85546875" style="35" customWidth="1"/>
    <col min="11730" max="11730" width="3.42578125" style="35" customWidth="1"/>
    <col min="11731" max="11731" width="5.7109375" style="35" customWidth="1"/>
    <col min="11732" max="11732" width="0.7109375" style="35" customWidth="1"/>
    <col min="11733" max="11733" width="11.85546875" style="35" customWidth="1"/>
    <col min="11734" max="11734" width="0.7109375" style="35" customWidth="1"/>
    <col min="11735" max="11735" width="11.85546875" style="35" customWidth="1"/>
    <col min="11736" max="11736" width="0.7109375" style="35" customWidth="1"/>
    <col min="11737" max="11737" width="11.85546875" style="35" customWidth="1"/>
    <col min="11738" max="11738" width="0.7109375" style="35" customWidth="1"/>
    <col min="11739" max="11739" width="11.85546875" style="35" customWidth="1"/>
    <col min="11740" max="11740" width="9.140625" style="35"/>
    <col min="11741" max="11741" width="1.42578125" style="35" customWidth="1"/>
    <col min="11742" max="11982" width="9.140625" style="35"/>
    <col min="11983" max="11983" width="1.7109375" style="35" customWidth="1"/>
    <col min="11984" max="11984" width="1.85546875" style="35" customWidth="1"/>
    <col min="11985" max="11985" width="33.85546875" style="35" customWidth="1"/>
    <col min="11986" max="11986" width="3.42578125" style="35" customWidth="1"/>
    <col min="11987" max="11987" width="5.7109375" style="35" customWidth="1"/>
    <col min="11988" max="11988" width="0.7109375" style="35" customWidth="1"/>
    <col min="11989" max="11989" width="11.85546875" style="35" customWidth="1"/>
    <col min="11990" max="11990" width="0.7109375" style="35" customWidth="1"/>
    <col min="11991" max="11991" width="11.85546875" style="35" customWidth="1"/>
    <col min="11992" max="11992" width="0.7109375" style="35" customWidth="1"/>
    <col min="11993" max="11993" width="11.85546875" style="35" customWidth="1"/>
    <col min="11994" max="11994" width="0.7109375" style="35" customWidth="1"/>
    <col min="11995" max="11995" width="11.85546875" style="35" customWidth="1"/>
    <col min="11996" max="11996" width="9.140625" style="35"/>
    <col min="11997" max="11997" width="1.42578125" style="35" customWidth="1"/>
    <col min="11998" max="12238" width="9.140625" style="35"/>
    <col min="12239" max="12239" width="1.7109375" style="35" customWidth="1"/>
    <col min="12240" max="12240" width="1.85546875" style="35" customWidth="1"/>
    <col min="12241" max="12241" width="33.85546875" style="35" customWidth="1"/>
    <col min="12242" max="12242" width="3.42578125" style="35" customWidth="1"/>
    <col min="12243" max="12243" width="5.7109375" style="35" customWidth="1"/>
    <col min="12244" max="12244" width="0.7109375" style="35" customWidth="1"/>
    <col min="12245" max="12245" width="11.85546875" style="35" customWidth="1"/>
    <col min="12246" max="12246" width="0.7109375" style="35" customWidth="1"/>
    <col min="12247" max="12247" width="11.85546875" style="35" customWidth="1"/>
    <col min="12248" max="12248" width="0.7109375" style="35" customWidth="1"/>
    <col min="12249" max="12249" width="11.85546875" style="35" customWidth="1"/>
    <col min="12250" max="12250" width="0.7109375" style="35" customWidth="1"/>
    <col min="12251" max="12251" width="11.85546875" style="35" customWidth="1"/>
    <col min="12252" max="12252" width="9.140625" style="35"/>
    <col min="12253" max="12253" width="1.42578125" style="35" customWidth="1"/>
    <col min="12254" max="12494" width="9.140625" style="35"/>
    <col min="12495" max="12495" width="1.7109375" style="35" customWidth="1"/>
    <col min="12496" max="12496" width="1.85546875" style="35" customWidth="1"/>
    <col min="12497" max="12497" width="33.85546875" style="35" customWidth="1"/>
    <col min="12498" max="12498" width="3.42578125" style="35" customWidth="1"/>
    <col min="12499" max="12499" width="5.7109375" style="35" customWidth="1"/>
    <col min="12500" max="12500" width="0.7109375" style="35" customWidth="1"/>
    <col min="12501" max="12501" width="11.85546875" style="35" customWidth="1"/>
    <col min="12502" max="12502" width="0.7109375" style="35" customWidth="1"/>
    <col min="12503" max="12503" width="11.85546875" style="35" customWidth="1"/>
    <col min="12504" max="12504" width="0.7109375" style="35" customWidth="1"/>
    <col min="12505" max="12505" width="11.85546875" style="35" customWidth="1"/>
    <col min="12506" max="12506" width="0.7109375" style="35" customWidth="1"/>
    <col min="12507" max="12507" width="11.85546875" style="35" customWidth="1"/>
    <col min="12508" max="12508" width="9.140625" style="35"/>
    <col min="12509" max="12509" width="1.42578125" style="35" customWidth="1"/>
    <col min="12510" max="12750" width="9.140625" style="35"/>
    <col min="12751" max="12751" width="1.7109375" style="35" customWidth="1"/>
    <col min="12752" max="12752" width="1.85546875" style="35" customWidth="1"/>
    <col min="12753" max="12753" width="33.85546875" style="35" customWidth="1"/>
    <col min="12754" max="12754" width="3.42578125" style="35" customWidth="1"/>
    <col min="12755" max="12755" width="5.7109375" style="35" customWidth="1"/>
    <col min="12756" max="12756" width="0.7109375" style="35" customWidth="1"/>
    <col min="12757" max="12757" width="11.85546875" style="35" customWidth="1"/>
    <col min="12758" max="12758" width="0.7109375" style="35" customWidth="1"/>
    <col min="12759" max="12759" width="11.85546875" style="35" customWidth="1"/>
    <col min="12760" max="12760" width="0.7109375" style="35" customWidth="1"/>
    <col min="12761" max="12761" width="11.85546875" style="35" customWidth="1"/>
    <col min="12762" max="12762" width="0.7109375" style="35" customWidth="1"/>
    <col min="12763" max="12763" width="11.85546875" style="35" customWidth="1"/>
    <col min="12764" max="12764" width="9.140625" style="35"/>
    <col min="12765" max="12765" width="1.42578125" style="35" customWidth="1"/>
    <col min="12766" max="13006" width="9.140625" style="35"/>
    <col min="13007" max="13007" width="1.7109375" style="35" customWidth="1"/>
    <col min="13008" max="13008" width="1.85546875" style="35" customWidth="1"/>
    <col min="13009" max="13009" width="33.85546875" style="35" customWidth="1"/>
    <col min="13010" max="13010" width="3.42578125" style="35" customWidth="1"/>
    <col min="13011" max="13011" width="5.7109375" style="35" customWidth="1"/>
    <col min="13012" max="13012" width="0.7109375" style="35" customWidth="1"/>
    <col min="13013" max="13013" width="11.85546875" style="35" customWidth="1"/>
    <col min="13014" max="13014" width="0.7109375" style="35" customWidth="1"/>
    <col min="13015" max="13015" width="11.85546875" style="35" customWidth="1"/>
    <col min="13016" max="13016" width="0.7109375" style="35" customWidth="1"/>
    <col min="13017" max="13017" width="11.85546875" style="35" customWidth="1"/>
    <col min="13018" max="13018" width="0.7109375" style="35" customWidth="1"/>
    <col min="13019" max="13019" width="11.85546875" style="35" customWidth="1"/>
    <col min="13020" max="13020" width="9.140625" style="35"/>
    <col min="13021" max="13021" width="1.42578125" style="35" customWidth="1"/>
    <col min="13022" max="13262" width="9.140625" style="35"/>
    <col min="13263" max="13263" width="1.7109375" style="35" customWidth="1"/>
    <col min="13264" max="13264" width="1.85546875" style="35" customWidth="1"/>
    <col min="13265" max="13265" width="33.85546875" style="35" customWidth="1"/>
    <col min="13266" max="13266" width="3.42578125" style="35" customWidth="1"/>
    <col min="13267" max="13267" width="5.7109375" style="35" customWidth="1"/>
    <col min="13268" max="13268" width="0.7109375" style="35" customWidth="1"/>
    <col min="13269" max="13269" width="11.85546875" style="35" customWidth="1"/>
    <col min="13270" max="13270" width="0.7109375" style="35" customWidth="1"/>
    <col min="13271" max="13271" width="11.85546875" style="35" customWidth="1"/>
    <col min="13272" max="13272" width="0.7109375" style="35" customWidth="1"/>
    <col min="13273" max="13273" width="11.85546875" style="35" customWidth="1"/>
    <col min="13274" max="13274" width="0.7109375" style="35" customWidth="1"/>
    <col min="13275" max="13275" width="11.85546875" style="35" customWidth="1"/>
    <col min="13276" max="13276" width="9.140625" style="35"/>
    <col min="13277" max="13277" width="1.42578125" style="35" customWidth="1"/>
    <col min="13278" max="13518" width="9.140625" style="35"/>
    <col min="13519" max="13519" width="1.7109375" style="35" customWidth="1"/>
    <col min="13520" max="13520" width="1.85546875" style="35" customWidth="1"/>
    <col min="13521" max="13521" width="33.85546875" style="35" customWidth="1"/>
    <col min="13522" max="13522" width="3.42578125" style="35" customWidth="1"/>
    <col min="13523" max="13523" width="5.7109375" style="35" customWidth="1"/>
    <col min="13524" max="13524" width="0.7109375" style="35" customWidth="1"/>
    <col min="13525" max="13525" width="11.85546875" style="35" customWidth="1"/>
    <col min="13526" max="13526" width="0.7109375" style="35" customWidth="1"/>
    <col min="13527" max="13527" width="11.85546875" style="35" customWidth="1"/>
    <col min="13528" max="13528" width="0.7109375" style="35" customWidth="1"/>
    <col min="13529" max="13529" width="11.85546875" style="35" customWidth="1"/>
    <col min="13530" max="13530" width="0.7109375" style="35" customWidth="1"/>
    <col min="13531" max="13531" width="11.85546875" style="35" customWidth="1"/>
    <col min="13532" max="13532" width="9.140625" style="35"/>
    <col min="13533" max="13533" width="1.42578125" style="35" customWidth="1"/>
    <col min="13534" max="13774" width="9.140625" style="35"/>
    <col min="13775" max="13775" width="1.7109375" style="35" customWidth="1"/>
    <col min="13776" max="13776" width="1.85546875" style="35" customWidth="1"/>
    <col min="13777" max="13777" width="33.85546875" style="35" customWidth="1"/>
    <col min="13778" max="13778" width="3.42578125" style="35" customWidth="1"/>
    <col min="13779" max="13779" width="5.7109375" style="35" customWidth="1"/>
    <col min="13780" max="13780" width="0.7109375" style="35" customWidth="1"/>
    <col min="13781" max="13781" width="11.85546875" style="35" customWidth="1"/>
    <col min="13782" max="13782" width="0.7109375" style="35" customWidth="1"/>
    <col min="13783" max="13783" width="11.85546875" style="35" customWidth="1"/>
    <col min="13784" max="13784" width="0.7109375" style="35" customWidth="1"/>
    <col min="13785" max="13785" width="11.85546875" style="35" customWidth="1"/>
    <col min="13786" max="13786" width="0.7109375" style="35" customWidth="1"/>
    <col min="13787" max="13787" width="11.85546875" style="35" customWidth="1"/>
    <col min="13788" max="13788" width="9.140625" style="35"/>
    <col min="13789" max="13789" width="1.42578125" style="35" customWidth="1"/>
    <col min="13790" max="14030" width="9.140625" style="35"/>
    <col min="14031" max="14031" width="1.7109375" style="35" customWidth="1"/>
    <col min="14032" max="14032" width="1.85546875" style="35" customWidth="1"/>
    <col min="14033" max="14033" width="33.85546875" style="35" customWidth="1"/>
    <col min="14034" max="14034" width="3.42578125" style="35" customWidth="1"/>
    <col min="14035" max="14035" width="5.7109375" style="35" customWidth="1"/>
    <col min="14036" max="14036" width="0.7109375" style="35" customWidth="1"/>
    <col min="14037" max="14037" width="11.85546875" style="35" customWidth="1"/>
    <col min="14038" max="14038" width="0.7109375" style="35" customWidth="1"/>
    <col min="14039" max="14039" width="11.85546875" style="35" customWidth="1"/>
    <col min="14040" max="14040" width="0.7109375" style="35" customWidth="1"/>
    <col min="14041" max="14041" width="11.85546875" style="35" customWidth="1"/>
    <col min="14042" max="14042" width="0.7109375" style="35" customWidth="1"/>
    <col min="14043" max="14043" width="11.85546875" style="35" customWidth="1"/>
    <col min="14044" max="14044" width="9.140625" style="35"/>
    <col min="14045" max="14045" width="1.42578125" style="35" customWidth="1"/>
    <col min="14046" max="14286" width="9.140625" style="35"/>
    <col min="14287" max="14287" width="1.7109375" style="35" customWidth="1"/>
    <col min="14288" max="14288" width="1.85546875" style="35" customWidth="1"/>
    <col min="14289" max="14289" width="33.85546875" style="35" customWidth="1"/>
    <col min="14290" max="14290" width="3.42578125" style="35" customWidth="1"/>
    <col min="14291" max="14291" width="5.7109375" style="35" customWidth="1"/>
    <col min="14292" max="14292" width="0.7109375" style="35" customWidth="1"/>
    <col min="14293" max="14293" width="11.85546875" style="35" customWidth="1"/>
    <col min="14294" max="14294" width="0.7109375" style="35" customWidth="1"/>
    <col min="14295" max="14295" width="11.85546875" style="35" customWidth="1"/>
    <col min="14296" max="14296" width="0.7109375" style="35" customWidth="1"/>
    <col min="14297" max="14297" width="11.85546875" style="35" customWidth="1"/>
    <col min="14298" max="14298" width="0.7109375" style="35" customWidth="1"/>
    <col min="14299" max="14299" width="11.85546875" style="35" customWidth="1"/>
    <col min="14300" max="14300" width="9.140625" style="35"/>
    <col min="14301" max="14301" width="1.42578125" style="35" customWidth="1"/>
    <col min="14302" max="14542" width="9.140625" style="35"/>
    <col min="14543" max="14543" width="1.7109375" style="35" customWidth="1"/>
    <col min="14544" max="14544" width="1.85546875" style="35" customWidth="1"/>
    <col min="14545" max="14545" width="33.85546875" style="35" customWidth="1"/>
    <col min="14546" max="14546" width="3.42578125" style="35" customWidth="1"/>
    <col min="14547" max="14547" width="5.7109375" style="35" customWidth="1"/>
    <col min="14548" max="14548" width="0.7109375" style="35" customWidth="1"/>
    <col min="14549" max="14549" width="11.85546875" style="35" customWidth="1"/>
    <col min="14550" max="14550" width="0.7109375" style="35" customWidth="1"/>
    <col min="14551" max="14551" width="11.85546875" style="35" customWidth="1"/>
    <col min="14552" max="14552" width="0.7109375" style="35" customWidth="1"/>
    <col min="14553" max="14553" width="11.85546875" style="35" customWidth="1"/>
    <col min="14554" max="14554" width="0.7109375" style="35" customWidth="1"/>
    <col min="14555" max="14555" width="11.85546875" style="35" customWidth="1"/>
    <col min="14556" max="14556" width="9.140625" style="35"/>
    <col min="14557" max="14557" width="1.42578125" style="35" customWidth="1"/>
    <col min="14558" max="14798" width="9.140625" style="35"/>
    <col min="14799" max="14799" width="1.7109375" style="35" customWidth="1"/>
    <col min="14800" max="14800" width="1.85546875" style="35" customWidth="1"/>
    <col min="14801" max="14801" width="33.85546875" style="35" customWidth="1"/>
    <col min="14802" max="14802" width="3.42578125" style="35" customWidth="1"/>
    <col min="14803" max="14803" width="5.7109375" style="35" customWidth="1"/>
    <col min="14804" max="14804" width="0.7109375" style="35" customWidth="1"/>
    <col min="14805" max="14805" width="11.85546875" style="35" customWidth="1"/>
    <col min="14806" max="14806" width="0.7109375" style="35" customWidth="1"/>
    <col min="14807" max="14807" width="11.85546875" style="35" customWidth="1"/>
    <col min="14808" max="14808" width="0.7109375" style="35" customWidth="1"/>
    <col min="14809" max="14809" width="11.85546875" style="35" customWidth="1"/>
    <col min="14810" max="14810" width="0.7109375" style="35" customWidth="1"/>
    <col min="14811" max="14811" width="11.85546875" style="35" customWidth="1"/>
    <col min="14812" max="14812" width="9.140625" style="35"/>
    <col min="14813" max="14813" width="1.42578125" style="35" customWidth="1"/>
    <col min="14814" max="15054" width="9.140625" style="35"/>
    <col min="15055" max="15055" width="1.7109375" style="35" customWidth="1"/>
    <col min="15056" max="15056" width="1.85546875" style="35" customWidth="1"/>
    <col min="15057" max="15057" width="33.85546875" style="35" customWidth="1"/>
    <col min="15058" max="15058" width="3.42578125" style="35" customWidth="1"/>
    <col min="15059" max="15059" width="5.7109375" style="35" customWidth="1"/>
    <col min="15060" max="15060" width="0.7109375" style="35" customWidth="1"/>
    <col min="15061" max="15061" width="11.85546875" style="35" customWidth="1"/>
    <col min="15062" max="15062" width="0.7109375" style="35" customWidth="1"/>
    <col min="15063" max="15063" width="11.85546875" style="35" customWidth="1"/>
    <col min="15064" max="15064" width="0.7109375" style="35" customWidth="1"/>
    <col min="15065" max="15065" width="11.85546875" style="35" customWidth="1"/>
    <col min="15066" max="15066" width="0.7109375" style="35" customWidth="1"/>
    <col min="15067" max="15067" width="11.85546875" style="35" customWidth="1"/>
    <col min="15068" max="15068" width="9.140625" style="35"/>
    <col min="15069" max="15069" width="1.42578125" style="35" customWidth="1"/>
    <col min="15070" max="15310" width="9.140625" style="35"/>
    <col min="15311" max="15311" width="1.7109375" style="35" customWidth="1"/>
    <col min="15312" max="15312" width="1.85546875" style="35" customWidth="1"/>
    <col min="15313" max="15313" width="33.85546875" style="35" customWidth="1"/>
    <col min="15314" max="15314" width="3.42578125" style="35" customWidth="1"/>
    <col min="15315" max="15315" width="5.7109375" style="35" customWidth="1"/>
    <col min="15316" max="15316" width="0.7109375" style="35" customWidth="1"/>
    <col min="15317" max="15317" width="11.85546875" style="35" customWidth="1"/>
    <col min="15318" max="15318" width="0.7109375" style="35" customWidth="1"/>
    <col min="15319" max="15319" width="11.85546875" style="35" customWidth="1"/>
    <col min="15320" max="15320" width="0.7109375" style="35" customWidth="1"/>
    <col min="15321" max="15321" width="11.85546875" style="35" customWidth="1"/>
    <col min="15322" max="15322" width="0.7109375" style="35" customWidth="1"/>
    <col min="15323" max="15323" width="11.85546875" style="35" customWidth="1"/>
    <col min="15324" max="15324" width="9.140625" style="35"/>
    <col min="15325" max="15325" width="1.42578125" style="35" customWidth="1"/>
    <col min="15326" max="15566" width="9.140625" style="35"/>
    <col min="15567" max="15567" width="1.7109375" style="35" customWidth="1"/>
    <col min="15568" max="15568" width="1.85546875" style="35" customWidth="1"/>
    <col min="15569" max="15569" width="33.85546875" style="35" customWidth="1"/>
    <col min="15570" max="15570" width="3.42578125" style="35" customWidth="1"/>
    <col min="15571" max="15571" width="5.7109375" style="35" customWidth="1"/>
    <col min="15572" max="15572" width="0.7109375" style="35" customWidth="1"/>
    <col min="15573" max="15573" width="11.85546875" style="35" customWidth="1"/>
    <col min="15574" max="15574" width="0.7109375" style="35" customWidth="1"/>
    <col min="15575" max="15575" width="11.85546875" style="35" customWidth="1"/>
    <col min="15576" max="15576" width="0.7109375" style="35" customWidth="1"/>
    <col min="15577" max="15577" width="11.85546875" style="35" customWidth="1"/>
    <col min="15578" max="15578" width="0.7109375" style="35" customWidth="1"/>
    <col min="15579" max="15579" width="11.85546875" style="35" customWidth="1"/>
    <col min="15580" max="15580" width="9.140625" style="35"/>
    <col min="15581" max="15581" width="1.42578125" style="35" customWidth="1"/>
    <col min="15582" max="15822" width="9.140625" style="35"/>
    <col min="15823" max="15823" width="1.7109375" style="35" customWidth="1"/>
    <col min="15824" max="15824" width="1.85546875" style="35" customWidth="1"/>
    <col min="15825" max="15825" width="33.85546875" style="35" customWidth="1"/>
    <col min="15826" max="15826" width="3.42578125" style="35" customWidth="1"/>
    <col min="15827" max="15827" width="5.7109375" style="35" customWidth="1"/>
    <col min="15828" max="15828" width="0.7109375" style="35" customWidth="1"/>
    <col min="15829" max="15829" width="11.85546875" style="35" customWidth="1"/>
    <col min="15830" max="15830" width="0.7109375" style="35" customWidth="1"/>
    <col min="15831" max="15831" width="11.85546875" style="35" customWidth="1"/>
    <col min="15832" max="15832" width="0.7109375" style="35" customWidth="1"/>
    <col min="15833" max="15833" width="11.85546875" style="35" customWidth="1"/>
    <col min="15834" max="15834" width="0.7109375" style="35" customWidth="1"/>
    <col min="15835" max="15835" width="11.85546875" style="35" customWidth="1"/>
    <col min="15836" max="15836" width="9.140625" style="35"/>
    <col min="15837" max="15837" width="1.42578125" style="35" customWidth="1"/>
    <col min="15838" max="16384" width="9.140625" style="35"/>
  </cols>
  <sheetData>
    <row r="1" spans="1:12" s="23" customFormat="1" ht="15.95" customHeight="1">
      <c r="A1" s="164" t="s">
        <v>0</v>
      </c>
      <c r="B1" s="100"/>
      <c r="C1" s="100"/>
      <c r="D1" s="101"/>
      <c r="E1" s="100"/>
      <c r="F1" s="102"/>
      <c r="G1" s="100"/>
      <c r="H1" s="102"/>
      <c r="I1" s="100"/>
      <c r="J1" s="102"/>
      <c r="K1" s="100"/>
      <c r="L1" s="102"/>
    </row>
    <row r="2" spans="1:12" s="1" customFormat="1" ht="15.95" customHeight="1">
      <c r="A2" s="165" t="s">
        <v>132</v>
      </c>
      <c r="B2" s="90"/>
      <c r="C2" s="90"/>
      <c r="D2" s="173"/>
      <c r="E2" s="90"/>
      <c r="F2" s="5"/>
      <c r="G2" s="90"/>
      <c r="H2" s="5"/>
      <c r="I2" s="90"/>
      <c r="J2" s="5"/>
      <c r="K2" s="155"/>
      <c r="L2" s="5"/>
    </row>
    <row r="3" spans="1:12" s="1" customFormat="1" ht="15.95" customHeight="1">
      <c r="A3" s="174" t="s">
        <v>176</v>
      </c>
      <c r="B3" s="105"/>
      <c r="C3" s="105"/>
      <c r="D3" s="106"/>
      <c r="E3" s="105"/>
      <c r="F3" s="107"/>
      <c r="G3" s="105"/>
      <c r="H3" s="107"/>
      <c r="I3" s="105"/>
      <c r="J3" s="107"/>
      <c r="K3" s="105"/>
      <c r="L3" s="107"/>
    </row>
    <row r="4" spans="1:12" s="1" customFormat="1" ht="15.95" customHeight="1">
      <c r="A4" s="94"/>
      <c r="B4" s="104"/>
      <c r="C4" s="104"/>
      <c r="D4" s="109"/>
      <c r="E4" s="104"/>
      <c r="F4" s="103"/>
      <c r="G4" s="104"/>
      <c r="H4" s="103"/>
      <c r="I4" s="104"/>
      <c r="J4" s="103"/>
      <c r="K4" s="104"/>
      <c r="L4" s="103"/>
    </row>
    <row r="5" spans="1:12" s="1" customFormat="1" ht="15.95" customHeight="1">
      <c r="A5" s="94"/>
      <c r="B5" s="104"/>
      <c r="C5" s="104"/>
      <c r="D5" s="109"/>
      <c r="E5" s="104"/>
      <c r="F5" s="103"/>
      <c r="G5" s="104"/>
      <c r="H5" s="103"/>
      <c r="I5" s="104"/>
      <c r="J5" s="103"/>
      <c r="K5" s="104"/>
      <c r="L5" s="103"/>
    </row>
    <row r="6" spans="1:12" s="1" customFormat="1" ht="15.95" customHeight="1">
      <c r="B6" s="2"/>
      <c r="C6" s="2"/>
      <c r="D6" s="173"/>
      <c r="E6" s="2"/>
      <c r="F6" s="3"/>
      <c r="G6" s="4" t="s">
        <v>2</v>
      </c>
      <c r="H6" s="3"/>
      <c r="I6" s="2"/>
      <c r="J6" s="5"/>
      <c r="K6" s="4" t="s">
        <v>3</v>
      </c>
      <c r="L6" s="5"/>
    </row>
    <row r="7" spans="1:12" s="1" customFormat="1" ht="15.95" customHeight="1">
      <c r="B7" s="2"/>
      <c r="C7" s="2"/>
      <c r="D7" s="173"/>
      <c r="E7" s="2"/>
      <c r="F7" s="8"/>
      <c r="G7" s="9" t="s">
        <v>4</v>
      </c>
      <c r="H7" s="8"/>
      <c r="I7" s="10"/>
      <c r="J7" s="11"/>
      <c r="K7" s="9" t="s">
        <v>4</v>
      </c>
      <c r="L7" s="11"/>
    </row>
    <row r="8" spans="1:12" s="1" customFormat="1" ht="15.95" customHeight="1">
      <c r="A8" s="12"/>
      <c r="B8" s="13"/>
      <c r="C8" s="13"/>
      <c r="D8" s="79"/>
      <c r="E8" s="13"/>
      <c r="F8" s="16" t="s">
        <v>175</v>
      </c>
      <c r="G8" s="15"/>
      <c r="H8" s="16" t="s">
        <v>5</v>
      </c>
      <c r="I8" s="15"/>
      <c r="J8" s="16" t="s">
        <v>175</v>
      </c>
      <c r="K8" s="15"/>
      <c r="L8" s="16" t="s">
        <v>5</v>
      </c>
    </row>
    <row r="9" spans="1:12" s="1" customFormat="1" ht="15.95" customHeight="1">
      <c r="A9" s="12"/>
      <c r="B9" s="13"/>
      <c r="C9" s="13"/>
      <c r="D9" s="80" t="s">
        <v>6</v>
      </c>
      <c r="E9" s="13"/>
      <c r="F9" s="18" t="s">
        <v>7</v>
      </c>
      <c r="G9" s="15"/>
      <c r="H9" s="18" t="s">
        <v>7</v>
      </c>
      <c r="I9" s="15"/>
      <c r="J9" s="18" t="s">
        <v>7</v>
      </c>
      <c r="K9" s="15"/>
      <c r="L9" s="18" t="s">
        <v>7</v>
      </c>
    </row>
    <row r="10" spans="1:12" s="1" customFormat="1" ht="15.95" customHeight="1">
      <c r="A10" s="21" t="s">
        <v>133</v>
      </c>
      <c r="D10" s="173"/>
      <c r="F10" s="191"/>
      <c r="H10" s="22"/>
      <c r="J10" s="191"/>
      <c r="K10" s="37"/>
      <c r="L10" s="22"/>
    </row>
    <row r="11" spans="1:12" s="1" customFormat="1" ht="15.95" customHeight="1">
      <c r="A11" s="1" t="s">
        <v>71</v>
      </c>
      <c r="D11" s="173"/>
      <c r="F11" s="204">
        <f>'PL_8-9'!F32</f>
        <v>264324159</v>
      </c>
      <c r="G11" s="32"/>
      <c r="H11" s="81">
        <v>196933761</v>
      </c>
      <c r="I11" s="32"/>
      <c r="J11" s="204">
        <f>'PL_8-9'!J32</f>
        <v>266252034</v>
      </c>
      <c r="K11" s="32"/>
      <c r="L11" s="81">
        <v>197597696</v>
      </c>
    </row>
    <row r="12" spans="1:12" s="1" customFormat="1" ht="15.95" customHeight="1">
      <c r="A12" s="1" t="s">
        <v>134</v>
      </c>
      <c r="D12" s="173"/>
      <c r="F12" s="191"/>
      <c r="G12" s="32"/>
      <c r="H12" s="22"/>
      <c r="I12" s="32"/>
      <c r="J12" s="191"/>
      <c r="K12" s="32"/>
      <c r="L12" s="22"/>
    </row>
    <row r="13" spans="1:12" s="1" customFormat="1" ht="15.95" customHeight="1">
      <c r="B13" s="1" t="s">
        <v>135</v>
      </c>
      <c r="D13" s="173" t="s">
        <v>182</v>
      </c>
      <c r="E13" s="173"/>
      <c r="F13" s="204">
        <v>342885633</v>
      </c>
      <c r="G13" s="32"/>
      <c r="H13" s="81">
        <v>312541137</v>
      </c>
      <c r="I13" s="32"/>
      <c r="J13" s="204">
        <v>329267671</v>
      </c>
      <c r="K13" s="32"/>
      <c r="L13" s="81">
        <v>299619752</v>
      </c>
    </row>
    <row r="14" spans="1:12" s="1" customFormat="1" ht="15.95" customHeight="1">
      <c r="B14" s="1" t="s">
        <v>136</v>
      </c>
      <c r="D14" s="173" t="s">
        <v>183</v>
      </c>
      <c r="E14" s="173"/>
      <c r="F14" s="204">
        <v>8246547</v>
      </c>
      <c r="G14" s="32"/>
      <c r="H14" s="81">
        <v>5987385</v>
      </c>
      <c r="I14" s="32"/>
      <c r="J14" s="204">
        <v>7025041</v>
      </c>
      <c r="K14" s="32"/>
      <c r="L14" s="81">
        <v>4849723</v>
      </c>
    </row>
    <row r="15" spans="1:12" s="1" customFormat="1" ht="15.95" customHeight="1">
      <c r="B15" s="1" t="s">
        <v>195</v>
      </c>
      <c r="D15" s="219"/>
      <c r="E15" s="219"/>
      <c r="F15" s="204"/>
      <c r="G15" s="32"/>
      <c r="H15" s="81"/>
      <c r="I15" s="32"/>
      <c r="J15" s="204"/>
      <c r="K15" s="32"/>
      <c r="L15" s="81"/>
    </row>
    <row r="16" spans="1:12" s="1" customFormat="1" ht="15.95" customHeight="1">
      <c r="C16" s="1" t="s">
        <v>170</v>
      </c>
      <c r="D16" s="173"/>
      <c r="E16" s="173"/>
      <c r="F16" s="204">
        <v>-1336674</v>
      </c>
      <c r="G16" s="32"/>
      <c r="H16" s="81">
        <v>-4760</v>
      </c>
      <c r="I16" s="32"/>
      <c r="J16" s="204">
        <v>-1336674</v>
      </c>
      <c r="K16" s="32"/>
      <c r="L16" s="81">
        <v>-4760</v>
      </c>
    </row>
    <row r="17" spans="1:12" s="1" customFormat="1" ht="15.95" customHeight="1">
      <c r="B17" s="82" t="s">
        <v>162</v>
      </c>
      <c r="D17" s="173"/>
      <c r="E17" s="173"/>
      <c r="F17" s="182"/>
      <c r="H17" s="31"/>
      <c r="J17" s="182"/>
      <c r="L17" s="31"/>
    </row>
    <row r="18" spans="1:12" s="1" customFormat="1" ht="15.95" customHeight="1">
      <c r="B18" s="82"/>
      <c r="C18" s="1" t="s">
        <v>163</v>
      </c>
      <c r="D18" s="173">
        <v>11</v>
      </c>
      <c r="E18" s="173"/>
      <c r="F18" s="204">
        <v>5611883</v>
      </c>
      <c r="H18" s="81">
        <v>1520765</v>
      </c>
      <c r="J18" s="204">
        <v>5611883</v>
      </c>
      <c r="L18" s="81">
        <v>1520765</v>
      </c>
    </row>
    <row r="19" spans="1:12" s="1" customFormat="1" ht="15.95" customHeight="1">
      <c r="B19" s="1" t="s">
        <v>158</v>
      </c>
      <c r="D19" s="173"/>
      <c r="E19" s="173"/>
      <c r="F19" s="201"/>
      <c r="J19" s="201"/>
    </row>
    <row r="20" spans="1:12" s="1" customFormat="1" ht="15.95" customHeight="1">
      <c r="C20" s="1" t="s">
        <v>188</v>
      </c>
      <c r="D20" s="173"/>
      <c r="E20" s="173"/>
      <c r="F20" s="205">
        <v>1361670</v>
      </c>
      <c r="G20" s="30"/>
      <c r="H20" s="156">
        <v>1194130</v>
      </c>
      <c r="I20" s="30"/>
      <c r="J20" s="205">
        <v>1238774</v>
      </c>
      <c r="K20" s="30"/>
      <c r="L20" s="156">
        <v>1601810</v>
      </c>
    </row>
    <row r="21" spans="1:12" s="1" customFormat="1" ht="15.95" customHeight="1">
      <c r="B21" s="1" t="s">
        <v>137</v>
      </c>
      <c r="D21" s="173"/>
      <c r="E21" s="173"/>
      <c r="F21" s="205">
        <v>0</v>
      </c>
      <c r="G21" s="30"/>
      <c r="H21" s="156">
        <v>3492</v>
      </c>
      <c r="I21" s="30"/>
      <c r="J21" s="205">
        <v>0</v>
      </c>
      <c r="K21" s="30"/>
      <c r="L21" s="156">
        <v>3492</v>
      </c>
    </row>
    <row r="22" spans="1:12" s="1" customFormat="1" ht="15.95" customHeight="1">
      <c r="B22" s="1" t="s">
        <v>193</v>
      </c>
      <c r="D22" s="173"/>
      <c r="E22" s="173"/>
      <c r="F22" s="205">
        <v>-480812</v>
      </c>
      <c r="G22" s="30"/>
      <c r="H22" s="156">
        <v>819764</v>
      </c>
      <c r="I22" s="30"/>
      <c r="J22" s="205">
        <v>-487826</v>
      </c>
      <c r="K22" s="30"/>
      <c r="L22" s="156">
        <v>819764</v>
      </c>
    </row>
    <row r="23" spans="1:12" s="1" customFormat="1" ht="15.95" customHeight="1">
      <c r="B23" s="1" t="s">
        <v>59</v>
      </c>
      <c r="D23" s="83" t="s">
        <v>198</v>
      </c>
      <c r="E23" s="173"/>
      <c r="F23" s="205">
        <v>-22102083</v>
      </c>
      <c r="G23" s="30"/>
      <c r="H23" s="156">
        <v>0</v>
      </c>
      <c r="I23" s="30"/>
      <c r="J23" s="205">
        <v>-39101773</v>
      </c>
      <c r="K23" s="30"/>
      <c r="L23" s="156">
        <v>-9999774</v>
      </c>
    </row>
    <row r="24" spans="1:12" s="1" customFormat="1" ht="15.95" customHeight="1">
      <c r="B24" s="1" t="s">
        <v>138</v>
      </c>
      <c r="D24" s="173"/>
      <c r="E24" s="173"/>
      <c r="F24" s="205">
        <v>-14766672</v>
      </c>
      <c r="G24" s="30"/>
      <c r="H24" s="156">
        <v>-16961668</v>
      </c>
      <c r="I24" s="30"/>
      <c r="J24" s="205">
        <v>-14607457</v>
      </c>
      <c r="K24" s="30"/>
      <c r="L24" s="156">
        <v>-16776107</v>
      </c>
    </row>
    <row r="25" spans="1:12" s="1" customFormat="1" ht="15.95" customHeight="1">
      <c r="B25" s="1" t="s">
        <v>139</v>
      </c>
      <c r="D25" s="173">
        <v>19</v>
      </c>
      <c r="E25" s="173"/>
      <c r="F25" s="205">
        <v>27162735</v>
      </c>
      <c r="G25" s="30"/>
      <c r="H25" s="156">
        <v>78872849</v>
      </c>
      <c r="I25" s="30"/>
      <c r="J25" s="205">
        <v>31892029</v>
      </c>
      <c r="K25" s="30"/>
      <c r="L25" s="156">
        <v>69724879</v>
      </c>
    </row>
    <row r="26" spans="1:12" s="1" customFormat="1" ht="15.95" customHeight="1">
      <c r="A26" s="1" t="s">
        <v>140</v>
      </c>
      <c r="D26" s="173"/>
      <c r="E26" s="173"/>
      <c r="F26" s="206"/>
      <c r="G26" s="32"/>
      <c r="H26" s="84"/>
      <c r="I26" s="32"/>
      <c r="J26" s="206"/>
      <c r="K26" s="32"/>
      <c r="L26" s="84"/>
    </row>
    <row r="27" spans="1:12" s="1" customFormat="1" ht="15.95" customHeight="1">
      <c r="B27" s="1" t="s">
        <v>141</v>
      </c>
      <c r="D27" s="173"/>
      <c r="E27" s="173"/>
      <c r="F27" s="205">
        <v>196306231</v>
      </c>
      <c r="G27" s="30"/>
      <c r="H27" s="156">
        <v>-11751758</v>
      </c>
      <c r="I27" s="30"/>
      <c r="J27" s="205">
        <v>197631953</v>
      </c>
      <c r="K27" s="30"/>
      <c r="L27" s="156">
        <v>-14574390</v>
      </c>
    </row>
    <row r="28" spans="1:12" s="1" customFormat="1" ht="15.95" customHeight="1">
      <c r="B28" s="1" t="s">
        <v>142</v>
      </c>
      <c r="D28" s="173"/>
      <c r="F28" s="205">
        <v>103052313</v>
      </c>
      <c r="G28" s="30"/>
      <c r="H28" s="156">
        <v>71738394</v>
      </c>
      <c r="I28" s="30"/>
      <c r="J28" s="205">
        <v>102247756</v>
      </c>
      <c r="K28" s="30"/>
      <c r="L28" s="156">
        <v>69340564</v>
      </c>
    </row>
    <row r="29" spans="1:12" s="1" customFormat="1" ht="15.95" customHeight="1">
      <c r="B29" s="1" t="s">
        <v>13</v>
      </c>
      <c r="D29" s="173"/>
      <c r="F29" s="205">
        <v>1232063</v>
      </c>
      <c r="G29" s="30"/>
      <c r="H29" s="156">
        <v>4302046</v>
      </c>
      <c r="I29" s="30"/>
      <c r="J29" s="205">
        <v>4218734</v>
      </c>
      <c r="K29" s="30"/>
      <c r="L29" s="156">
        <v>4207522</v>
      </c>
    </row>
    <row r="30" spans="1:12" s="1" customFormat="1" ht="15.95" customHeight="1">
      <c r="B30" s="1" t="s">
        <v>23</v>
      </c>
      <c r="D30" s="173"/>
      <c r="F30" s="205">
        <v>-14263283</v>
      </c>
      <c r="G30" s="30"/>
      <c r="H30" s="156">
        <v>-4655436</v>
      </c>
      <c r="I30" s="30"/>
      <c r="J30" s="205">
        <v>-14263284</v>
      </c>
      <c r="K30" s="30"/>
      <c r="L30" s="156">
        <v>-4595435</v>
      </c>
    </row>
    <row r="31" spans="1:12" s="1" customFormat="1" ht="15.95" customHeight="1">
      <c r="B31" s="1" t="s">
        <v>30</v>
      </c>
      <c r="D31" s="173"/>
      <c r="E31" s="173"/>
      <c r="F31" s="205">
        <v>-260304406</v>
      </c>
      <c r="G31" s="30"/>
      <c r="H31" s="156">
        <v>-181930989</v>
      </c>
      <c r="I31" s="30"/>
      <c r="J31" s="205">
        <v>-255246645</v>
      </c>
      <c r="K31" s="30"/>
      <c r="L31" s="156">
        <v>-181240075</v>
      </c>
    </row>
    <row r="32" spans="1:12" s="1" customFormat="1" ht="15.95" customHeight="1">
      <c r="B32" s="1" t="s">
        <v>32</v>
      </c>
      <c r="D32" s="173"/>
      <c r="F32" s="205">
        <v>-1138453</v>
      </c>
      <c r="G32" s="30"/>
      <c r="H32" s="156">
        <v>-125247</v>
      </c>
      <c r="I32" s="30"/>
      <c r="J32" s="205">
        <v>0</v>
      </c>
      <c r="K32" s="30"/>
      <c r="L32" s="156">
        <v>0</v>
      </c>
    </row>
    <row r="33" spans="1:12" s="23" customFormat="1" ht="15.95" customHeight="1">
      <c r="B33" s="23" t="s">
        <v>143</v>
      </c>
      <c r="C33" s="1"/>
      <c r="D33" s="173">
        <v>19</v>
      </c>
      <c r="E33" s="1"/>
      <c r="F33" s="207">
        <v>-23855850</v>
      </c>
      <c r="G33" s="30"/>
      <c r="H33" s="157">
        <v>-30566851</v>
      </c>
      <c r="I33" s="30"/>
      <c r="J33" s="207">
        <v>-21702303</v>
      </c>
      <c r="K33" s="30"/>
      <c r="L33" s="157">
        <v>-30339576</v>
      </c>
    </row>
    <row r="34" spans="1:12" s="23" customFormat="1" ht="15.95" customHeight="1">
      <c r="A34" s="1"/>
      <c r="B34" s="1"/>
      <c r="C34" s="1"/>
      <c r="D34" s="173"/>
      <c r="E34" s="1"/>
      <c r="F34" s="182"/>
      <c r="G34" s="32"/>
      <c r="H34" s="31"/>
      <c r="I34" s="32"/>
      <c r="J34" s="182"/>
      <c r="K34" s="32"/>
      <c r="L34" s="31"/>
    </row>
    <row r="35" spans="1:12" s="23" customFormat="1" ht="15.95" customHeight="1">
      <c r="A35" s="86" t="s">
        <v>144</v>
      </c>
      <c r="B35" s="1"/>
      <c r="C35" s="1"/>
      <c r="D35" s="173"/>
      <c r="E35" s="1"/>
      <c r="F35" s="206">
        <f>SUM(F11:F33)</f>
        <v>611935001</v>
      </c>
      <c r="G35" s="84"/>
      <c r="H35" s="84">
        <f>SUM(H11:H33)</f>
        <v>427917014</v>
      </c>
      <c r="I35" s="84"/>
      <c r="J35" s="206">
        <f>SUM(J11:J33)</f>
        <v>598639913</v>
      </c>
      <c r="K35" s="84"/>
      <c r="L35" s="84">
        <f>SUM(L11:L33)</f>
        <v>391755850</v>
      </c>
    </row>
    <row r="36" spans="1:12" s="23" customFormat="1" ht="15.95" customHeight="1">
      <c r="A36" s="86"/>
      <c r="B36" s="82" t="s">
        <v>145</v>
      </c>
      <c r="C36" s="1"/>
      <c r="D36" s="173"/>
      <c r="E36" s="1"/>
      <c r="F36" s="205">
        <v>15742290</v>
      </c>
      <c r="G36" s="32"/>
      <c r="H36" s="156">
        <v>16411252</v>
      </c>
      <c r="I36" s="32"/>
      <c r="J36" s="205">
        <v>15548258</v>
      </c>
      <c r="K36" s="32"/>
      <c r="L36" s="156">
        <v>16254762</v>
      </c>
    </row>
    <row r="37" spans="1:12" s="23" customFormat="1" ht="15.95" customHeight="1">
      <c r="A37" s="1"/>
      <c r="B37" s="1" t="s">
        <v>146</v>
      </c>
      <c r="C37" s="1"/>
      <c r="D37" s="173"/>
      <c r="E37" s="1"/>
      <c r="F37" s="205">
        <v>-48996008</v>
      </c>
      <c r="G37" s="30"/>
      <c r="H37" s="156">
        <v>-54643819</v>
      </c>
      <c r="I37" s="30"/>
      <c r="J37" s="206">
        <v>-48996008</v>
      </c>
      <c r="K37" s="30"/>
      <c r="L37" s="156">
        <v>-54643819</v>
      </c>
    </row>
    <row r="38" spans="1:12" s="23" customFormat="1" ht="15.95" customHeight="1">
      <c r="A38" s="1"/>
      <c r="B38" s="1" t="s">
        <v>184</v>
      </c>
      <c r="C38" s="1"/>
      <c r="D38" s="218"/>
      <c r="E38" s="1"/>
      <c r="F38" s="207">
        <v>1792082</v>
      </c>
      <c r="G38" s="32"/>
      <c r="H38" s="157">
        <v>0</v>
      </c>
      <c r="I38" s="32"/>
      <c r="J38" s="208">
        <v>0</v>
      </c>
      <c r="K38" s="32"/>
      <c r="L38" s="157">
        <v>0</v>
      </c>
    </row>
    <row r="39" spans="1:12" s="23" customFormat="1" ht="15.95" customHeight="1">
      <c r="A39" s="1"/>
      <c r="B39" s="1"/>
      <c r="C39" s="1"/>
      <c r="D39" s="173"/>
      <c r="E39" s="1"/>
      <c r="F39" s="182"/>
      <c r="G39" s="32"/>
      <c r="H39" s="31"/>
      <c r="I39" s="32"/>
      <c r="J39" s="182"/>
      <c r="K39" s="32"/>
      <c r="L39" s="31"/>
    </row>
    <row r="40" spans="1:12" s="1" customFormat="1" ht="15.95" customHeight="1">
      <c r="A40" s="21" t="s">
        <v>161</v>
      </c>
      <c r="B40" s="21"/>
      <c r="D40" s="173"/>
      <c r="F40" s="183">
        <f>SUM(F35:F38)</f>
        <v>580473365</v>
      </c>
      <c r="G40" s="30"/>
      <c r="H40" s="29">
        <f>SUM(H35:H38)</f>
        <v>389684447</v>
      </c>
      <c r="I40" s="30"/>
      <c r="J40" s="183">
        <f>SUM(J35:J38)</f>
        <v>565192163</v>
      </c>
      <c r="K40" s="30"/>
      <c r="L40" s="29">
        <f>SUM(L35:L38)</f>
        <v>353366793</v>
      </c>
    </row>
    <row r="41" spans="1:12" s="1" customFormat="1" ht="15.95" customHeight="1">
      <c r="D41" s="173"/>
      <c r="F41" s="31"/>
      <c r="G41" s="12"/>
      <c r="H41" s="31"/>
      <c r="I41" s="12"/>
      <c r="J41" s="31"/>
      <c r="K41" s="87"/>
      <c r="L41" s="31"/>
    </row>
    <row r="42" spans="1:12" s="1" customFormat="1" ht="15.95" customHeight="1">
      <c r="D42" s="173"/>
      <c r="F42" s="31"/>
      <c r="G42" s="12"/>
      <c r="H42" s="31"/>
      <c r="I42" s="12"/>
      <c r="J42" s="31"/>
      <c r="K42" s="87"/>
      <c r="L42" s="31"/>
    </row>
    <row r="43" spans="1:12" s="1" customFormat="1" ht="15.95" customHeight="1">
      <c r="D43" s="221"/>
      <c r="F43" s="31"/>
      <c r="G43" s="12"/>
      <c r="H43" s="31"/>
      <c r="I43" s="12"/>
      <c r="J43" s="31"/>
      <c r="K43" s="87"/>
      <c r="L43" s="31"/>
    </row>
    <row r="44" spans="1:12" s="1" customFormat="1" ht="15.95" customHeight="1">
      <c r="D44" s="221"/>
      <c r="F44" s="31"/>
      <c r="G44" s="12"/>
      <c r="H44" s="31"/>
      <c r="I44" s="12"/>
      <c r="J44" s="31"/>
      <c r="K44" s="87"/>
      <c r="L44" s="31"/>
    </row>
    <row r="45" spans="1:12" s="1" customFormat="1" ht="15.95" customHeight="1">
      <c r="D45" s="173"/>
      <c r="F45" s="31"/>
      <c r="G45" s="12"/>
      <c r="H45" s="31"/>
      <c r="I45" s="12"/>
      <c r="J45" s="31"/>
      <c r="K45" s="87"/>
      <c r="L45" s="31"/>
    </row>
    <row r="46" spans="1:12" s="1" customFormat="1" ht="15.95" customHeight="1">
      <c r="D46" s="173"/>
      <c r="F46" s="31"/>
      <c r="G46" s="12"/>
      <c r="H46" s="31"/>
      <c r="I46" s="12"/>
      <c r="J46" s="31"/>
      <c r="K46" s="87"/>
      <c r="L46" s="31"/>
    </row>
    <row r="47" spans="1:12" s="1" customFormat="1" ht="15.95" customHeight="1">
      <c r="D47" s="173"/>
      <c r="F47" s="31"/>
      <c r="G47" s="12"/>
      <c r="H47" s="31"/>
      <c r="I47" s="12"/>
      <c r="J47" s="31"/>
      <c r="K47" s="87"/>
      <c r="L47" s="31"/>
    </row>
    <row r="48" spans="1:12" s="1" customFormat="1" ht="15.95" customHeight="1">
      <c r="D48" s="173"/>
      <c r="F48" s="31"/>
      <c r="G48" s="12"/>
      <c r="H48" s="31"/>
      <c r="I48" s="12"/>
      <c r="J48" s="31"/>
      <c r="K48" s="87"/>
      <c r="L48" s="31"/>
    </row>
    <row r="49" spans="1:12" s="1" customFormat="1" ht="6.75" customHeight="1">
      <c r="D49" s="173"/>
      <c r="F49" s="31"/>
      <c r="G49" s="12"/>
      <c r="H49" s="31"/>
      <c r="I49" s="12"/>
      <c r="J49" s="31"/>
      <c r="K49" s="87"/>
      <c r="L49" s="31"/>
    </row>
    <row r="50" spans="1:12" s="23" customFormat="1" ht="21.95" customHeight="1">
      <c r="A50" s="229" t="s">
        <v>27</v>
      </c>
      <c r="B50" s="229"/>
      <c r="C50" s="229"/>
      <c r="D50" s="229"/>
      <c r="E50" s="229"/>
      <c r="F50" s="229"/>
      <c r="G50" s="229"/>
      <c r="H50" s="230"/>
      <c r="I50" s="229"/>
      <c r="J50" s="229"/>
      <c r="K50" s="229"/>
      <c r="L50" s="230"/>
    </row>
    <row r="51" spans="1:12" s="23" customFormat="1" ht="15.95" customHeight="1">
      <c r="A51" s="164" t="s">
        <v>0</v>
      </c>
      <c r="B51" s="100"/>
      <c r="C51" s="100"/>
      <c r="D51" s="101"/>
      <c r="E51" s="100"/>
      <c r="F51" s="102"/>
      <c r="G51" s="100"/>
      <c r="H51" s="102"/>
      <c r="I51" s="100"/>
      <c r="J51" s="102"/>
      <c r="K51" s="100"/>
      <c r="L51" s="102"/>
    </row>
    <row r="52" spans="1:12" s="1" customFormat="1" ht="15.95" customHeight="1">
      <c r="A52" s="164" t="s">
        <v>168</v>
      </c>
      <c r="B52" s="90"/>
      <c r="C52" s="90"/>
      <c r="D52" s="173"/>
      <c r="E52" s="90"/>
      <c r="F52" s="5"/>
      <c r="G52" s="90"/>
      <c r="H52" s="5"/>
      <c r="I52" s="90"/>
      <c r="J52" s="5"/>
      <c r="K52" s="155"/>
      <c r="L52" s="5"/>
    </row>
    <row r="53" spans="1:12" s="1" customFormat="1" ht="15.95" customHeight="1">
      <c r="A53" s="174" t="s">
        <v>176</v>
      </c>
      <c r="B53" s="105"/>
      <c r="C53" s="105"/>
      <c r="D53" s="106"/>
      <c r="E53" s="105"/>
      <c r="F53" s="107"/>
      <c r="G53" s="105"/>
      <c r="H53" s="107"/>
      <c r="I53" s="105"/>
      <c r="J53" s="107"/>
      <c r="K53" s="105"/>
      <c r="L53" s="107"/>
    </row>
    <row r="54" spans="1:12" s="1" customFormat="1" ht="15.95" customHeight="1">
      <c r="A54" s="94"/>
      <c r="B54" s="104"/>
      <c r="C54" s="104"/>
      <c r="D54" s="109"/>
      <c r="E54" s="104"/>
      <c r="F54" s="103"/>
      <c r="G54" s="104"/>
      <c r="H54" s="103"/>
      <c r="I54" s="104"/>
      <c r="J54" s="103"/>
      <c r="K54" s="104"/>
      <c r="L54" s="103"/>
    </row>
    <row r="55" spans="1:12" s="1" customFormat="1" ht="15.95" customHeight="1">
      <c r="B55" s="2"/>
      <c r="C55" s="2"/>
      <c r="D55" s="173"/>
      <c r="E55" s="2"/>
      <c r="F55" s="5"/>
      <c r="G55" s="2"/>
      <c r="H55" s="5"/>
      <c r="I55" s="2"/>
      <c r="J55" s="5"/>
      <c r="K55" s="2"/>
      <c r="L55" s="5"/>
    </row>
    <row r="56" spans="1:12" s="1" customFormat="1" ht="15.95" customHeight="1">
      <c r="B56" s="2"/>
      <c r="C56" s="2"/>
      <c r="D56" s="173"/>
      <c r="E56" s="2"/>
      <c r="F56" s="3"/>
      <c r="G56" s="4" t="s">
        <v>2</v>
      </c>
      <c r="H56" s="3"/>
      <c r="I56" s="2"/>
      <c r="J56" s="5"/>
      <c r="K56" s="4" t="s">
        <v>3</v>
      </c>
      <c r="L56" s="5"/>
    </row>
    <row r="57" spans="1:12" s="1" customFormat="1" ht="15.95" customHeight="1">
      <c r="B57" s="2"/>
      <c r="C57" s="2"/>
      <c r="D57" s="173"/>
      <c r="E57" s="2"/>
      <c r="F57" s="8"/>
      <c r="G57" s="9" t="s">
        <v>4</v>
      </c>
      <c r="H57" s="8"/>
      <c r="I57" s="10"/>
      <c r="J57" s="11"/>
      <c r="K57" s="9" t="s">
        <v>4</v>
      </c>
      <c r="L57" s="11"/>
    </row>
    <row r="58" spans="1:12" s="1" customFormat="1" ht="15.95" customHeight="1">
      <c r="B58" s="2"/>
      <c r="C58" s="2"/>
      <c r="D58" s="173"/>
      <c r="E58" s="2"/>
      <c r="F58" s="16" t="s">
        <v>175</v>
      </c>
      <c r="G58" s="15"/>
      <c r="H58" s="16" t="s">
        <v>5</v>
      </c>
      <c r="I58" s="15"/>
      <c r="J58" s="16" t="s">
        <v>175</v>
      </c>
      <c r="K58" s="15"/>
      <c r="L58" s="16" t="s">
        <v>5</v>
      </c>
    </row>
    <row r="59" spans="1:12" s="1" customFormat="1" ht="15.95" customHeight="1">
      <c r="B59" s="2"/>
      <c r="C59" s="2"/>
      <c r="D59" s="80" t="s">
        <v>6</v>
      </c>
      <c r="E59" s="2"/>
      <c r="F59" s="18" t="s">
        <v>7</v>
      </c>
      <c r="G59" s="15"/>
      <c r="H59" s="18" t="s">
        <v>7</v>
      </c>
      <c r="I59" s="15"/>
      <c r="J59" s="18" t="s">
        <v>7</v>
      </c>
      <c r="K59" s="15"/>
      <c r="L59" s="18" t="s">
        <v>7</v>
      </c>
    </row>
    <row r="60" spans="1:12" s="1" customFormat="1" ht="15.95" customHeight="1">
      <c r="A60" s="21" t="s">
        <v>147</v>
      </c>
      <c r="D60" s="173"/>
      <c r="F60" s="191"/>
      <c r="G60" s="12"/>
      <c r="H60" s="22"/>
      <c r="I60" s="12"/>
      <c r="J60" s="191"/>
      <c r="K60" s="87"/>
      <c r="L60" s="22"/>
    </row>
    <row r="61" spans="1:12" s="1" customFormat="1" ht="15.95" customHeight="1">
      <c r="A61" s="82" t="s">
        <v>165</v>
      </c>
      <c r="D61" s="83">
        <v>10</v>
      </c>
      <c r="F61" s="191">
        <v>-350035770</v>
      </c>
      <c r="G61" s="12"/>
      <c r="H61" s="22">
        <v>-1319080124</v>
      </c>
      <c r="I61" s="12"/>
      <c r="J61" s="191">
        <v>-350035770</v>
      </c>
      <c r="K61" s="12"/>
      <c r="L61" s="22">
        <v>-1319080124</v>
      </c>
    </row>
    <row r="62" spans="1:12" s="1" customFormat="1" ht="15.95" customHeight="1">
      <c r="A62" s="1" t="s">
        <v>169</v>
      </c>
      <c r="D62" s="83"/>
      <c r="F62" s="201"/>
      <c r="J62" s="201"/>
    </row>
    <row r="63" spans="1:12" s="1" customFormat="1" ht="15.95" customHeight="1">
      <c r="B63" s="1" t="s">
        <v>170</v>
      </c>
      <c r="D63" s="83"/>
      <c r="F63" s="191">
        <v>560606524</v>
      </c>
      <c r="G63" s="12"/>
      <c r="H63" s="22">
        <v>1320636958</v>
      </c>
      <c r="I63" s="12"/>
      <c r="J63" s="191">
        <v>560606524</v>
      </c>
      <c r="K63" s="12"/>
      <c r="L63" s="22">
        <v>1320636958</v>
      </c>
    </row>
    <row r="64" spans="1:12" s="1" customFormat="1" ht="15.95" customHeight="1">
      <c r="A64" s="1" t="s">
        <v>196</v>
      </c>
      <c r="D64" s="83"/>
      <c r="F64" s="191"/>
      <c r="G64" s="12"/>
      <c r="H64" s="22"/>
      <c r="I64" s="12"/>
      <c r="J64" s="191"/>
      <c r="K64" s="12"/>
      <c r="L64" s="22"/>
    </row>
    <row r="65" spans="1:12" s="1" customFormat="1" ht="15.95" customHeight="1">
      <c r="B65" s="1" t="s">
        <v>170</v>
      </c>
      <c r="D65" s="83"/>
      <c r="F65" s="191">
        <v>94507840</v>
      </c>
      <c r="G65" s="12"/>
      <c r="H65" s="22">
        <v>0</v>
      </c>
      <c r="I65" s="12"/>
      <c r="J65" s="191">
        <v>94507840</v>
      </c>
      <c r="K65" s="12"/>
      <c r="L65" s="22">
        <v>0</v>
      </c>
    </row>
    <row r="66" spans="1:12" s="1" customFormat="1" ht="15.95" customHeight="1">
      <c r="A66" s="82" t="s">
        <v>187</v>
      </c>
      <c r="D66" s="173"/>
      <c r="F66" s="191">
        <v>-393739717</v>
      </c>
      <c r="G66" s="12"/>
      <c r="H66" s="22">
        <v>-437205555</v>
      </c>
      <c r="I66" s="12"/>
      <c r="J66" s="191">
        <v>-387197264</v>
      </c>
      <c r="K66" s="12"/>
      <c r="L66" s="22">
        <v>-427828568</v>
      </c>
    </row>
    <row r="67" spans="1:12" s="1" customFormat="1" ht="15.95" customHeight="1">
      <c r="A67" s="82" t="s">
        <v>148</v>
      </c>
      <c r="D67" s="173">
        <v>16</v>
      </c>
      <c r="F67" s="191">
        <v>-16122283</v>
      </c>
      <c r="G67" s="12"/>
      <c r="H67" s="22">
        <v>-15701298</v>
      </c>
      <c r="I67" s="12"/>
      <c r="J67" s="191">
        <v>-13502883</v>
      </c>
      <c r="K67" s="12"/>
      <c r="L67" s="22">
        <v>-15475298</v>
      </c>
    </row>
    <row r="68" spans="1:12" s="1" customFormat="1" ht="15.95" customHeight="1">
      <c r="A68" s="1" t="s">
        <v>149</v>
      </c>
      <c r="D68" s="173"/>
      <c r="F68" s="191"/>
      <c r="G68" s="12"/>
      <c r="H68" s="22"/>
      <c r="I68" s="12"/>
      <c r="J68" s="191"/>
      <c r="K68" s="12"/>
      <c r="L68" s="22"/>
    </row>
    <row r="69" spans="1:12" s="1" customFormat="1" ht="15.95" customHeight="1">
      <c r="B69" s="1" t="s">
        <v>150</v>
      </c>
      <c r="D69" s="173"/>
      <c r="F69" s="206">
        <v>5309549</v>
      </c>
      <c r="H69" s="84">
        <v>17194710</v>
      </c>
      <c r="J69" s="206">
        <v>5308796</v>
      </c>
      <c r="L69" s="84">
        <v>16013986</v>
      </c>
    </row>
    <row r="70" spans="1:12" s="1" customFormat="1" ht="15.95" customHeight="1">
      <c r="A70" s="1" t="s">
        <v>164</v>
      </c>
      <c r="D70" s="173"/>
      <c r="F70" s="206">
        <v>0</v>
      </c>
      <c r="H70" s="84">
        <v>8220</v>
      </c>
      <c r="J70" s="206">
        <v>0</v>
      </c>
      <c r="L70" s="84">
        <v>8220</v>
      </c>
    </row>
    <row r="71" spans="1:12" s="1" customFormat="1" ht="15.95" customHeight="1">
      <c r="A71" s="1" t="s">
        <v>151</v>
      </c>
      <c r="D71" s="83" t="s">
        <v>198</v>
      </c>
      <c r="F71" s="208">
        <v>22102083</v>
      </c>
      <c r="H71" s="85">
        <v>0</v>
      </c>
      <c r="J71" s="208">
        <v>39101773</v>
      </c>
      <c r="L71" s="85">
        <v>9999774</v>
      </c>
    </row>
    <row r="72" spans="1:12" s="1" customFormat="1" ht="15.95" customHeight="1">
      <c r="D72" s="173"/>
      <c r="F72" s="182"/>
      <c r="G72" s="30"/>
      <c r="H72" s="31"/>
      <c r="I72" s="30"/>
      <c r="J72" s="182"/>
      <c r="K72" s="30"/>
      <c r="L72" s="31"/>
    </row>
    <row r="73" spans="1:12" s="1" customFormat="1" ht="15.95" customHeight="1">
      <c r="A73" s="21" t="s">
        <v>152</v>
      </c>
      <c r="B73" s="21"/>
      <c r="D73" s="173"/>
      <c r="F73" s="209">
        <f>SUM(F61:F71)</f>
        <v>-77371774</v>
      </c>
      <c r="G73" s="32"/>
      <c r="H73" s="88">
        <f>SUM(H61:H71)</f>
        <v>-434147089</v>
      </c>
      <c r="I73" s="32"/>
      <c r="J73" s="209">
        <f>SUM(J61:J71)</f>
        <v>-51210984</v>
      </c>
      <c r="K73" s="32"/>
      <c r="L73" s="88">
        <f>SUM(L61:L71)</f>
        <v>-415725052</v>
      </c>
    </row>
    <row r="74" spans="1:12" s="1" customFormat="1" ht="15.95" customHeight="1">
      <c r="B74" s="21"/>
      <c r="D74" s="173"/>
      <c r="F74" s="210"/>
      <c r="G74" s="32"/>
      <c r="H74" s="89"/>
      <c r="I74" s="32"/>
      <c r="J74" s="210"/>
      <c r="K74" s="32"/>
      <c r="L74" s="89"/>
    </row>
    <row r="75" spans="1:12" s="1" customFormat="1" ht="15.95" customHeight="1">
      <c r="A75" s="21" t="s">
        <v>153</v>
      </c>
      <c r="D75" s="173"/>
      <c r="F75" s="182"/>
      <c r="G75" s="32"/>
      <c r="H75" s="31"/>
      <c r="I75" s="32"/>
      <c r="J75" s="182"/>
      <c r="K75" s="32"/>
      <c r="L75" s="31"/>
    </row>
    <row r="76" spans="1:12" s="1" customFormat="1" ht="15.95" customHeight="1">
      <c r="A76" s="1" t="s">
        <v>197</v>
      </c>
      <c r="D76" s="218">
        <v>22</v>
      </c>
      <c r="F76" s="182">
        <v>-114011638</v>
      </c>
      <c r="G76" s="32"/>
      <c r="H76" s="31">
        <v>0</v>
      </c>
      <c r="I76" s="32"/>
      <c r="J76" s="182">
        <v>-114011638</v>
      </c>
      <c r="K76" s="32"/>
      <c r="L76" s="31"/>
    </row>
    <row r="77" spans="1:12" s="1" customFormat="1" ht="15.95" customHeight="1">
      <c r="A77" s="1" t="s">
        <v>128</v>
      </c>
      <c r="D77" s="173">
        <v>28</v>
      </c>
      <c r="F77" s="208">
        <v>-83195656</v>
      </c>
      <c r="H77" s="85">
        <v>-179300226</v>
      </c>
      <c r="J77" s="208">
        <v>-83195346</v>
      </c>
      <c r="K77" s="37"/>
      <c r="L77" s="85">
        <v>-179300000</v>
      </c>
    </row>
    <row r="78" spans="1:12" s="1" customFormat="1" ht="15.95" customHeight="1">
      <c r="D78" s="173"/>
      <c r="F78" s="182"/>
      <c r="G78" s="30"/>
      <c r="H78" s="31"/>
      <c r="I78" s="30"/>
      <c r="J78" s="182"/>
      <c r="K78" s="30"/>
      <c r="L78" s="31"/>
    </row>
    <row r="79" spans="1:12" s="1" customFormat="1" ht="15.95" customHeight="1">
      <c r="A79" s="21" t="s">
        <v>154</v>
      </c>
      <c r="D79" s="173"/>
      <c r="F79" s="186">
        <f>SUM(F76:F78)</f>
        <v>-197207294</v>
      </c>
      <c r="G79" s="32"/>
      <c r="H79" s="91">
        <f>SUM(H76:H78)</f>
        <v>-179300226</v>
      </c>
      <c r="I79" s="32"/>
      <c r="J79" s="186">
        <f>SUM(J76:J78)</f>
        <v>-197206984</v>
      </c>
      <c r="K79" s="32"/>
      <c r="L79" s="91">
        <f>SUM(L76:L78)</f>
        <v>-179300000</v>
      </c>
    </row>
    <row r="80" spans="1:12" s="1" customFormat="1" ht="15.95" customHeight="1">
      <c r="A80" s="21"/>
      <c r="D80" s="173"/>
      <c r="F80" s="211"/>
      <c r="G80" s="32"/>
      <c r="H80" s="92"/>
      <c r="I80" s="32"/>
      <c r="J80" s="211"/>
      <c r="K80" s="32"/>
      <c r="L80" s="92"/>
    </row>
    <row r="81" spans="1:12" s="1" customFormat="1" ht="15.95" customHeight="1">
      <c r="A81" s="86" t="s">
        <v>189</v>
      </c>
      <c r="D81" s="218"/>
      <c r="F81" s="211"/>
      <c r="G81" s="32"/>
      <c r="H81" s="92"/>
      <c r="I81" s="32"/>
      <c r="J81" s="211"/>
      <c r="K81" s="32"/>
      <c r="L81" s="92"/>
    </row>
    <row r="82" spans="1:12" s="1" customFormat="1" ht="15.95" customHeight="1">
      <c r="B82" s="21" t="s">
        <v>190</v>
      </c>
      <c r="D82" s="173"/>
      <c r="F82" s="191">
        <f>SUM(F40,F73,F79)</f>
        <v>305894297</v>
      </c>
      <c r="G82" s="32"/>
      <c r="H82" s="22">
        <f>SUM(H40,H73,H79)</f>
        <v>-223762868</v>
      </c>
      <c r="I82" s="32"/>
      <c r="J82" s="191">
        <f>SUM(J40,J73,J79)</f>
        <v>316774195</v>
      </c>
      <c r="L82" s="22">
        <f>SUM(L40,L73,L79)</f>
        <v>-241658259</v>
      </c>
    </row>
    <row r="83" spans="1:12" s="1" customFormat="1" ht="15.95" customHeight="1">
      <c r="A83" s="1" t="s">
        <v>191</v>
      </c>
      <c r="B83" s="21"/>
      <c r="D83" s="218"/>
      <c r="F83" s="191"/>
      <c r="G83" s="32"/>
      <c r="H83" s="22"/>
      <c r="I83" s="32"/>
      <c r="J83" s="191"/>
      <c r="L83" s="22"/>
    </row>
    <row r="84" spans="1:12" s="1" customFormat="1" ht="15.95" customHeight="1">
      <c r="B84" s="1" t="s">
        <v>192</v>
      </c>
      <c r="D84" s="173"/>
      <c r="F84" s="208">
        <f>'BS_5-7'!H15</f>
        <v>599206155</v>
      </c>
      <c r="H84" s="85">
        <v>822969023</v>
      </c>
      <c r="J84" s="208">
        <f>'BS_5-7'!L15</f>
        <v>552721818</v>
      </c>
      <c r="L84" s="85">
        <v>794380077</v>
      </c>
    </row>
    <row r="85" spans="1:12" s="1" customFormat="1" ht="15.95" customHeight="1">
      <c r="D85" s="173"/>
      <c r="F85" s="182"/>
      <c r="G85" s="32"/>
      <c r="H85" s="31"/>
      <c r="I85" s="32"/>
      <c r="J85" s="182"/>
      <c r="K85" s="32"/>
      <c r="L85" s="31"/>
    </row>
    <row r="86" spans="1:12" s="23" customFormat="1" ht="15.95" customHeight="1" thickBot="1">
      <c r="A86" s="21" t="s">
        <v>155</v>
      </c>
      <c r="B86" s="21"/>
      <c r="C86" s="1"/>
      <c r="D86" s="173"/>
      <c r="E86" s="1"/>
      <c r="F86" s="212">
        <f>SUM(F82:F85)</f>
        <v>905100452</v>
      </c>
      <c r="G86" s="32"/>
      <c r="H86" s="93">
        <f>SUM(H82:H85)</f>
        <v>599206155</v>
      </c>
      <c r="I86" s="32"/>
      <c r="J86" s="212">
        <f>SUM(J82:J85)</f>
        <v>869496013</v>
      </c>
      <c r="K86" s="32"/>
      <c r="L86" s="93">
        <f>SUM(L82:L85)</f>
        <v>552721818</v>
      </c>
    </row>
    <row r="87" spans="1:12" s="23" customFormat="1" ht="15.95" customHeight="1" thickTop="1">
      <c r="A87" s="21"/>
      <c r="B87" s="21"/>
      <c r="C87" s="1"/>
      <c r="D87" s="173"/>
      <c r="E87" s="1"/>
      <c r="F87" s="92"/>
      <c r="G87" s="32"/>
      <c r="H87" s="92"/>
      <c r="I87" s="32"/>
      <c r="J87" s="92"/>
      <c r="K87" s="30"/>
      <c r="L87" s="92"/>
    </row>
    <row r="88" spans="1:12" s="23" customFormat="1" ht="15.95" customHeight="1">
      <c r="A88" s="94" t="s">
        <v>156</v>
      </c>
      <c r="C88" s="1"/>
      <c r="D88" s="173"/>
      <c r="E88" s="1"/>
      <c r="F88" s="92"/>
      <c r="G88" s="32"/>
      <c r="H88" s="92"/>
      <c r="I88" s="32"/>
      <c r="J88" s="22"/>
      <c r="K88" s="32"/>
      <c r="L88" s="22"/>
    </row>
    <row r="89" spans="1:12" s="1" customFormat="1" ht="8.1" customHeight="1">
      <c r="D89" s="173"/>
      <c r="F89" s="31"/>
      <c r="G89" s="30"/>
      <c r="H89" s="31"/>
      <c r="I89" s="30"/>
      <c r="J89" s="31"/>
      <c r="K89" s="30"/>
      <c r="L89" s="31"/>
    </row>
    <row r="90" spans="1:12" s="23" customFormat="1" ht="15.95" customHeight="1">
      <c r="A90" s="95" t="s">
        <v>177</v>
      </c>
      <c r="C90" s="1"/>
      <c r="D90" s="173"/>
      <c r="E90" s="1"/>
      <c r="F90" s="92"/>
      <c r="G90" s="32"/>
      <c r="H90" s="92"/>
      <c r="I90" s="32"/>
      <c r="J90" s="22"/>
      <c r="K90" s="32"/>
      <c r="L90" s="22"/>
    </row>
    <row r="91" spans="1:12" s="23" customFormat="1" ht="8.1" customHeight="1">
      <c r="A91" s="95"/>
      <c r="C91" s="1"/>
      <c r="D91" s="173"/>
      <c r="E91" s="1"/>
      <c r="F91" s="92"/>
      <c r="G91" s="32"/>
      <c r="H91" s="92"/>
      <c r="I91" s="32"/>
      <c r="J91" s="22"/>
      <c r="K91" s="32"/>
      <c r="L91" s="22"/>
    </row>
    <row r="92" spans="1:12" s="1" customFormat="1" ht="15.95" customHeight="1">
      <c r="B92" s="2"/>
      <c r="C92" s="2"/>
      <c r="D92" s="173"/>
      <c r="E92" s="2"/>
      <c r="F92" s="3"/>
      <c r="G92" s="4" t="s">
        <v>2</v>
      </c>
      <c r="H92" s="3"/>
      <c r="I92" s="2"/>
      <c r="J92" s="5"/>
      <c r="K92" s="4" t="s">
        <v>3</v>
      </c>
      <c r="L92" s="5"/>
    </row>
    <row r="93" spans="1:12" s="1" customFormat="1" ht="15.95" customHeight="1">
      <c r="B93" s="2"/>
      <c r="C93" s="2"/>
      <c r="D93" s="173"/>
      <c r="E93" s="2"/>
      <c r="F93" s="8"/>
      <c r="G93" s="9" t="s">
        <v>4</v>
      </c>
      <c r="H93" s="8"/>
      <c r="I93" s="10"/>
      <c r="J93" s="11"/>
      <c r="K93" s="9" t="s">
        <v>4</v>
      </c>
      <c r="L93" s="11"/>
    </row>
    <row r="94" spans="1:12" s="1" customFormat="1" ht="15.95" customHeight="1">
      <c r="B94" s="2"/>
      <c r="C94" s="2"/>
      <c r="D94" s="173"/>
      <c r="E94" s="2"/>
      <c r="F94" s="16" t="s">
        <v>175</v>
      </c>
      <c r="G94" s="15"/>
      <c r="H94" s="16" t="s">
        <v>5</v>
      </c>
      <c r="I94" s="15"/>
      <c r="J94" s="16" t="s">
        <v>175</v>
      </c>
      <c r="K94" s="15"/>
      <c r="L94" s="16" t="s">
        <v>5</v>
      </c>
    </row>
    <row r="95" spans="1:12" s="1" customFormat="1" ht="15.95" customHeight="1">
      <c r="B95" s="2"/>
      <c r="C95" s="2"/>
      <c r="D95" s="96"/>
      <c r="E95" s="2"/>
      <c r="F95" s="18" t="s">
        <v>7</v>
      </c>
      <c r="G95" s="15"/>
      <c r="H95" s="18" t="s">
        <v>7</v>
      </c>
      <c r="I95" s="15"/>
      <c r="J95" s="18" t="s">
        <v>7</v>
      </c>
      <c r="K95" s="15"/>
      <c r="L95" s="18" t="s">
        <v>7</v>
      </c>
    </row>
    <row r="96" spans="1:12" s="23" customFormat="1" ht="15.95" customHeight="1">
      <c r="A96" s="97" t="s">
        <v>186</v>
      </c>
      <c r="C96" s="1"/>
      <c r="D96" s="173"/>
      <c r="E96" s="1"/>
      <c r="F96" s="213"/>
      <c r="G96" s="32"/>
      <c r="H96" s="98"/>
      <c r="I96" s="32"/>
      <c r="J96" s="213"/>
      <c r="K96" s="32"/>
      <c r="L96" s="98"/>
    </row>
    <row r="97" spans="1:12" s="23" customFormat="1" ht="15.95" customHeight="1">
      <c r="B97" s="97" t="s">
        <v>185</v>
      </c>
      <c r="C97" s="1"/>
      <c r="D97" s="173"/>
      <c r="E97" s="1"/>
      <c r="F97" s="220">
        <v>19017000</v>
      </c>
      <c r="H97" s="98">
        <v>49385627</v>
      </c>
      <c r="I97" s="32"/>
      <c r="J97" s="213">
        <v>23169318</v>
      </c>
      <c r="K97" s="32"/>
      <c r="L97" s="98">
        <v>66285761</v>
      </c>
    </row>
    <row r="98" spans="1:12" s="23" customFormat="1" ht="15.95" customHeight="1">
      <c r="B98" s="97"/>
      <c r="C98" s="1"/>
      <c r="D98" s="173"/>
      <c r="E98" s="1"/>
      <c r="F98" s="98"/>
      <c r="G98" s="32"/>
      <c r="H98" s="98"/>
      <c r="I98" s="32"/>
      <c r="J98" s="98"/>
      <c r="K98" s="32"/>
      <c r="L98" s="98"/>
    </row>
    <row r="99" spans="1:12" s="23" customFormat="1" ht="15.95" customHeight="1">
      <c r="B99" s="97"/>
      <c r="C99" s="1"/>
      <c r="D99" s="173"/>
      <c r="E99" s="1"/>
      <c r="F99" s="98"/>
      <c r="G99" s="32"/>
      <c r="H99" s="98"/>
      <c r="I99" s="32"/>
      <c r="J99" s="98"/>
      <c r="K99" s="32"/>
      <c r="L99" s="98"/>
    </row>
    <row r="100" spans="1:12" s="23" customFormat="1" ht="5.25" customHeight="1">
      <c r="B100" s="97"/>
      <c r="C100" s="1"/>
      <c r="D100" s="221"/>
      <c r="E100" s="1"/>
      <c r="F100" s="98"/>
      <c r="G100" s="32"/>
      <c r="H100" s="98"/>
      <c r="I100" s="32"/>
      <c r="J100" s="98"/>
      <c r="K100" s="32"/>
      <c r="L100" s="98"/>
    </row>
    <row r="101" spans="1:12" s="23" customFormat="1" ht="21.95" customHeight="1">
      <c r="A101" s="229" t="s">
        <v>27</v>
      </c>
      <c r="B101" s="229"/>
      <c r="C101" s="229"/>
      <c r="D101" s="229"/>
      <c r="E101" s="229"/>
      <c r="F101" s="229"/>
      <c r="G101" s="229"/>
      <c r="H101" s="230"/>
      <c r="I101" s="229"/>
      <c r="J101" s="229"/>
      <c r="K101" s="229"/>
      <c r="L101" s="230"/>
    </row>
  </sheetData>
  <mergeCells count="2">
    <mergeCell ref="A50:L50"/>
    <mergeCell ref="A101:L101"/>
  </mergeCells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BS_5-7</vt:lpstr>
      <vt:lpstr>PL_8-9</vt:lpstr>
      <vt:lpstr>Capital_10</vt:lpstr>
      <vt:lpstr>Capital_11</vt:lpstr>
      <vt:lpstr>CF_12-13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Chayaporn Srilap</cp:lastModifiedBy>
  <cp:lastPrinted>2020-11-23T08:41:24Z</cp:lastPrinted>
  <dcterms:created xsi:type="dcterms:W3CDTF">2019-11-05T05:55:27Z</dcterms:created>
  <dcterms:modified xsi:type="dcterms:W3CDTF">2020-11-23T09:09:45Z</dcterms:modified>
</cp:coreProperties>
</file>